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charts/chart3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" yWindow="528" windowWidth="8496" windowHeight="5100" tabRatio="521" firstSheet="3" activeTab="3"/>
  </bookViews>
  <sheets>
    <sheet name="SGP ÚLTIMA 2011" sheetId="24" state="hidden" r:id="rId1"/>
    <sheet name="SGP 2012" sheetId="19" state="hidden" r:id="rId2"/>
    <sheet name="SGR" sheetId="21" state="hidden" r:id="rId3"/>
    <sheet name="PPI 2012-2015" sheetId="22" r:id="rId4"/>
    <sheet name="Hoja1" sheetId="25" r:id="rId5"/>
    <sheet name="Hoja2" sheetId="26" r:id="rId6"/>
    <sheet name="proyecciones" sheetId="27" r:id="rId7"/>
    <sheet name="Hoja4" sheetId="2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" localSheetId="1">'[1]CUADRO No 4'!#REF!</definedName>
    <definedName name="\a">'[2]CUADRO No 4'!#REF!</definedName>
    <definedName name="\c" localSheetId="1">#REF!</definedName>
    <definedName name="\c">#REF!</definedName>
    <definedName name="\i" localSheetId="1">#REF!</definedName>
    <definedName name="\i">#REF!</definedName>
    <definedName name="\P" localSheetId="1">#REF!</definedName>
    <definedName name="\P">#REF!</definedName>
    <definedName name="\r" localSheetId="1">#REF!</definedName>
    <definedName name="\r">#REF!</definedName>
    <definedName name="__________PIB01" localSheetId="1">[3]SUPUESTOS!#REF!</definedName>
    <definedName name="__________PIB01">[3]SUPUESTOS!#REF!</definedName>
    <definedName name="__________PIB02" localSheetId="1">[4]SUPUESTOS!#REF!</definedName>
    <definedName name="__________PIB02">[4]SUPUESTOS!#REF!</definedName>
    <definedName name="_________fmi1">[5]PAGOFMI!$A$1:$L$51</definedName>
    <definedName name="_________fmi2">[5]PAGOFMI!$P$1:$AA$51</definedName>
    <definedName name="_________fmi3">[5]PAGORES!$AC$1:$AN$43</definedName>
    <definedName name="_________fmi4">[5]PAGORES!$AP$1:$BA$44</definedName>
    <definedName name="_________PIB01" localSheetId="1">[3]SUPUESTOS!#REF!</definedName>
    <definedName name="_________PIB01">[3]SUPUESTOS!#REF!</definedName>
    <definedName name="_________PIB02" localSheetId="1">[4]SUPUESTOS!#REF!</definedName>
    <definedName name="_________PIB02">[4]SUPUESTOS!#REF!</definedName>
    <definedName name="_________PIB95">[3]SUPUESTOS!$J$47</definedName>
    <definedName name="_________PIB96">[3]SUPUESTOS!$K$47</definedName>
    <definedName name="_________PIB97">[6]SUPUESTOS!$L$47</definedName>
    <definedName name="_________PIB98">[6]SUPUESTOS!$M$47</definedName>
    <definedName name="_________PIB99">[6]SUPUESTOS!$N$47</definedName>
    <definedName name="_________rez2">'[5]PAGOS VIGENCIA t'!$A$57:$AH$108</definedName>
    <definedName name="_________rez3">[5]PAGORES!$A$1:$M$37</definedName>
    <definedName name="_________rez4">[5]PAGORES!$O$1:$AN$43</definedName>
    <definedName name="________fmi1">[5]PAGOFMI!$A$1:$L$51</definedName>
    <definedName name="________fmi2">[5]PAGOFMI!$P$1:$AA$51</definedName>
    <definedName name="________fmi3">[5]PAGORES!$AC$1:$AN$43</definedName>
    <definedName name="________fmi4">[5]PAGORES!$AP$1:$BA$44</definedName>
    <definedName name="________PIB01" localSheetId="1">[3]SUPUESTOS!#REF!</definedName>
    <definedName name="________PIB01">[3]SUPUESTOS!#REF!</definedName>
    <definedName name="________PIB02" localSheetId="1">[4]SUPUESTOS!#REF!</definedName>
    <definedName name="________PIB02">[4]SUPUESTOS!#REF!</definedName>
    <definedName name="________PIB95">[3]SUPUESTOS!$J$47</definedName>
    <definedName name="________PIB96">[3]SUPUESTOS!$K$47</definedName>
    <definedName name="________PIB97">[6]SUPUESTOS!$L$47</definedName>
    <definedName name="________PIB98">[6]SUPUESTOS!$M$47</definedName>
    <definedName name="________PIB99">[6]SUPUESTOS!$N$47</definedName>
    <definedName name="________rez2">'[5]PAGOS VIGENCIA t'!$A$57:$AH$108</definedName>
    <definedName name="________rez3">[5]PAGORES!$A$1:$M$37</definedName>
    <definedName name="________rez4">[5]PAGORES!$O$1:$AN$43</definedName>
    <definedName name="_______fmi1">[5]PAGOFMI!$A$1:$L$51</definedName>
    <definedName name="_______fmi2">[5]PAGOFMI!$P$1:$AA$51</definedName>
    <definedName name="_______fmi3">[5]PAGORES!$AC$1:$AN$43</definedName>
    <definedName name="_______fmi4">[5]PAGORES!$AP$1:$BA$44</definedName>
    <definedName name="_______PIB95">[3]SUPUESTOS!$J$47</definedName>
    <definedName name="_______PIB96">[3]SUPUESTOS!$K$47</definedName>
    <definedName name="_______PIB97">[6]SUPUESTOS!$L$47</definedName>
    <definedName name="_______PIB98">[6]SUPUESTOS!$M$47</definedName>
    <definedName name="_______PIB99">[6]SUPUESTOS!$N$47</definedName>
    <definedName name="_______rez2">'[5]PAGOS VIGENCIA t'!$A$57:$AH$108</definedName>
    <definedName name="_______rez3">[5]PAGORES!$A$1:$M$37</definedName>
    <definedName name="_______rez4">[5]PAGORES!$O$1:$AN$43</definedName>
    <definedName name="______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_____fmi1">[5]PAGOFMI!$A$1:$L$51</definedName>
    <definedName name="______fmi2">[5]PAGOFMI!$P$1:$AA$51</definedName>
    <definedName name="______fmi3">[5]PAGORES!$AC$1:$AN$43</definedName>
    <definedName name="______fmi4">[5]PAGORES!$AP$1:$BA$44</definedName>
    <definedName name="______PIB01" localSheetId="1">[3]SUPUESTOS!#REF!</definedName>
    <definedName name="______PIB01">[3]SUPUESTOS!#REF!</definedName>
    <definedName name="______PIB02" localSheetId="1">[4]SUPUESTOS!#REF!</definedName>
    <definedName name="______PIB02">[4]SUPUESTOS!#REF!</definedName>
    <definedName name="______PIB95">[3]SUPUESTOS!$J$47</definedName>
    <definedName name="______PIB96">[3]SUPUESTOS!$K$47</definedName>
    <definedName name="______PIB97">[6]SUPUESTOS!$L$47</definedName>
    <definedName name="______PIB98">[6]SUPUESTOS!$M$47</definedName>
    <definedName name="______PIB99">[6]SUPUESTOS!$N$47</definedName>
    <definedName name="______rez2">'[5]PAGOS VIGENCIA t'!$A$57:$AH$108</definedName>
    <definedName name="______rez3">[5]PAGORES!$A$1:$M$37</definedName>
    <definedName name="______rez4">[5]PAGORES!$O$1:$AN$43</definedName>
    <definedName name="_____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____fmi1">[5]PAGOFMI!$A$1:$L$51</definedName>
    <definedName name="_____fmi2">[5]PAGOFMI!$P$1:$AA$51</definedName>
    <definedName name="_____fmi3">[5]PAGORES!$AC$1:$AN$43</definedName>
    <definedName name="_____fmi4">[5]PAGORES!$AP$1:$BA$44</definedName>
    <definedName name="_____PIB01" localSheetId="1">[3]SUPUESTOS!#REF!</definedName>
    <definedName name="_____PIB01">[3]SUPUESTOS!#REF!</definedName>
    <definedName name="_____PIB02" localSheetId="1">[4]SUPUESTOS!#REF!</definedName>
    <definedName name="_____PIB02">[4]SUPUESTOS!#REF!</definedName>
    <definedName name="_____PIB95">[3]SUPUESTOS!$J$47</definedName>
    <definedName name="_____PIB96">[3]SUPUESTOS!$K$47</definedName>
    <definedName name="_____PIB97">[6]SUPUESTOS!$L$47</definedName>
    <definedName name="_____PIB98">[6]SUPUESTOS!$M$47</definedName>
    <definedName name="_____PIB99">[6]SUPUESTOS!$N$47</definedName>
    <definedName name="_____rez2">'[5]PAGOS VIGENCIA t'!$A$57:$AH$108</definedName>
    <definedName name="_____rez3">[5]PAGORES!$A$1:$M$37</definedName>
    <definedName name="_____rez4">[5]PAGORES!$O$1:$AN$43</definedName>
    <definedName name="____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___fmi1">[5]PAGOFMI!$A$1:$L$51</definedName>
    <definedName name="____fmi2">[5]PAGOFMI!$P$1:$AA$51</definedName>
    <definedName name="____fmi3">[5]PAGORES!$AC$1:$AN$43</definedName>
    <definedName name="____fmi4">[5]PAGORES!$AP$1:$BA$44</definedName>
    <definedName name="____PIB01" localSheetId="1">[3]SUPUESTOS!#REF!</definedName>
    <definedName name="____PIB01">[3]SUPUESTOS!#REF!</definedName>
    <definedName name="____PIB02" localSheetId="1">[4]SUPUESTOS!#REF!</definedName>
    <definedName name="____PIB02">[4]SUPUESTOS!#REF!</definedName>
    <definedName name="____PIB95">[3]SUPUESTOS!$J$47</definedName>
    <definedName name="____PIB96">[3]SUPUESTOS!$K$47</definedName>
    <definedName name="____PIB97">[6]SUPUESTOS!$L$47</definedName>
    <definedName name="____PIB98">[6]SUPUESTOS!$M$47</definedName>
    <definedName name="____PIB99">[6]SUPUESTOS!$N$47</definedName>
    <definedName name="____rez2">'[5]PAGOS VIGENCIA t'!$A$57:$AH$108</definedName>
    <definedName name="____rez3">[5]PAGORES!$A$1:$M$37</definedName>
    <definedName name="____rez4">[5]PAGORES!$O$1:$AN$43</definedName>
    <definedName name="___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__fmi1">[5]PAGOFMI!$A$1:$L$51</definedName>
    <definedName name="___fmi2">[5]PAGOFMI!$P$1:$AA$51</definedName>
    <definedName name="___fmi3">[5]PAGORES!$AC$1:$AN$43</definedName>
    <definedName name="___fmi4">[5]PAGORES!$AP$1:$BA$44</definedName>
    <definedName name="___PIB01" localSheetId="1">[3]SUPUESTOS!#REF!</definedName>
    <definedName name="___PIB01">[3]SUPUESTOS!#REF!</definedName>
    <definedName name="___PIB02" localSheetId="1">[4]SUPUESTOS!#REF!</definedName>
    <definedName name="___PIB02">[4]SUPUESTOS!#REF!</definedName>
    <definedName name="___PIB95">[3]SUPUESTOS!$J$47</definedName>
    <definedName name="___PIB96">[3]SUPUESTOS!$K$47</definedName>
    <definedName name="___PIB97">[6]SUPUESTOS!$L$47</definedName>
    <definedName name="___PIB98">[6]SUPUESTOS!$M$47</definedName>
    <definedName name="___PIB99">[6]SUPUESTOS!$N$47</definedName>
    <definedName name="___rez2">'[5]PAGOS VIGENCIA t'!$A$57:$AH$108</definedName>
    <definedName name="___rez3">[5]PAGORES!$A$1:$M$37</definedName>
    <definedName name="___rez4">[5]PAGORES!$O$1:$AN$43</definedName>
    <definedName name="__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_123Graph_B" localSheetId="1" hidden="1">'[7]GIROS SITUAD.FISCAL- 2000'!#REF!</definedName>
    <definedName name="__123Graph_B" hidden="1">'[8]GIROS SITUAD.FISCAL- 2000'!#REF!</definedName>
    <definedName name="__123Graph_D" localSheetId="1" hidden="1">'[7]GIROS SITUAD.FISCAL- 2000'!#REF!</definedName>
    <definedName name="__123Graph_D" hidden="1">'[8]GIROS SITUAD.FISCAL- 2000'!#REF!</definedName>
    <definedName name="__123Graph_F" localSheetId="1" hidden="1">'[7]GIROS SITUAD.FISCAL- 2000'!#REF!</definedName>
    <definedName name="__123Graph_F" hidden="1">'[8]GIROS SITUAD.FISCAL- 2000'!#REF!</definedName>
    <definedName name="__123Graph_X" localSheetId="1" hidden="1">'[7]GIROS SITUAD.FISCAL- 2000'!#REF!</definedName>
    <definedName name="__123Graph_X" hidden="1">'[8]GIROS SITUAD.FISCAL- 2000'!#REF!</definedName>
    <definedName name="__fmi1">[5]PAGOFMI!$A$1:$L$51</definedName>
    <definedName name="__fmi2">[5]PAGOFMI!$P$1:$AA$51</definedName>
    <definedName name="__fmi3">[5]PAGORES!$AC$1:$AN$43</definedName>
    <definedName name="__fmi4">[5]PAGORES!$AP$1:$BA$44</definedName>
    <definedName name="__PIB01" localSheetId="1">[3]SUPUESTOS!#REF!</definedName>
    <definedName name="__PIB01">[3]SUPUESTOS!#REF!</definedName>
    <definedName name="__PIB02" localSheetId="1">[4]SUPUESTOS!#REF!</definedName>
    <definedName name="__PIB02">[4]SUPUESTOS!#REF!</definedName>
    <definedName name="__PIB95">[3]SUPUESTOS!$J$47</definedName>
    <definedName name="__PIB96">[3]SUPUESTOS!$K$47</definedName>
    <definedName name="__PIB97">[6]SUPUESTOS!$L$47</definedName>
    <definedName name="__PIB98">[6]SUPUESTOS!$M$47</definedName>
    <definedName name="__PIB99">[6]SUPUESTOS!$N$47</definedName>
    <definedName name="__rez2">'[5]PAGOS VIGENCIA t'!$A$57:$AH$108</definedName>
    <definedName name="__rez3">[5]PAGORES!$A$1:$M$37</definedName>
    <definedName name="__rez4">[5]PAGORES!$O$1:$AN$43</definedName>
    <definedName name="_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1" localSheetId="1">#REF!</definedName>
    <definedName name="_1">#REF!</definedName>
    <definedName name="_1994" localSheetId="1">'[9]Educa 94-01 miles corrientes'!$M$2</definedName>
    <definedName name="_1994">'[10]Educa 94-01 miles corrientes'!$M$2</definedName>
    <definedName name="_1995" localSheetId="1">'[9]Educa 94-01 miles corrientes'!$N$2</definedName>
    <definedName name="_1995">'[10]Educa 94-01 miles corrientes'!$N$2</definedName>
    <definedName name="_1996" localSheetId="1">'[9]Educa 94-01 miles corrientes'!$O$2</definedName>
    <definedName name="_1996">'[10]Educa 94-01 miles corrientes'!$O$2</definedName>
    <definedName name="_1997" localSheetId="1">'[9]Educa 94-01 miles corrientes'!$P$2</definedName>
    <definedName name="_1997">'[10]Educa 94-01 miles corrientes'!$P$2</definedName>
    <definedName name="_1998" localSheetId="1">#REF!</definedName>
    <definedName name="_1998">#REF!</definedName>
    <definedName name="_1999" localSheetId="1">#REF!</definedName>
    <definedName name="_1999">#REF!</definedName>
    <definedName name="_2" localSheetId="1">#REF!</definedName>
    <definedName name="_2">#REF!</definedName>
    <definedName name="_2000" localSheetId="1">#REF!</definedName>
    <definedName name="_2000">#REF!</definedName>
    <definedName name="_2001" localSheetId="1">#REF!</definedName>
    <definedName name="_2001">#REF!</definedName>
    <definedName name="_2002" localSheetId="1">#REF!</definedName>
    <definedName name="_200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8" localSheetId="1">#REF!</definedName>
    <definedName name="_8">#REF!</definedName>
    <definedName name="_a1" localSheetId="1">#REF!</definedName>
    <definedName name="_a1">#REF!</definedName>
    <definedName name="_xlnm._FilterDatabase" localSheetId="1" hidden="1">'SGP 2012'!$A$6:$AI$1140</definedName>
    <definedName name="_xlnm._FilterDatabase" localSheetId="0" hidden="1">'SGP ÚLTIMA 2011'!$A$4:$W$1138</definedName>
    <definedName name="_fmi1" localSheetId="1">[5]PAGOFMI!$A$1:$L$51</definedName>
    <definedName name="_fmi1">[11]PAGOFMI!$A$1:$L$51</definedName>
    <definedName name="_fmi2" localSheetId="1">[5]PAGOFMI!$P$1:$AA$51</definedName>
    <definedName name="_fmi2">[11]PAGOFMI!$P$1:$AA$51</definedName>
    <definedName name="_fmi3" localSheetId="1">[5]PAGORES!$AC$1:$AN$43</definedName>
    <definedName name="_fmi3">[11]PAGORES!$AC$1:$AN$43</definedName>
    <definedName name="_fmi4" localSheetId="1">[5]PAGORES!$AP$1:$BA$44</definedName>
    <definedName name="_fmi4">[11]PAGORES!$AP$1:$BA$44</definedName>
    <definedName name="_Order1" hidden="1">255</definedName>
    <definedName name="_Order2" hidden="1">255</definedName>
    <definedName name="_PIB01" localSheetId="1">[3]SUPUESTOS!#REF!</definedName>
    <definedName name="_PIB01">[12]SUPUESTOS!#REF!</definedName>
    <definedName name="_PIB02" localSheetId="1">[4]SUPUESTOS!#REF!</definedName>
    <definedName name="_PIB02">[13]SUPUESTOS!#REF!</definedName>
    <definedName name="_PIB95" localSheetId="1">[3]SUPUESTOS!$J$47</definedName>
    <definedName name="_PIB95">[12]SUPUESTOS!$J$47</definedName>
    <definedName name="_PIB96" localSheetId="1">[3]SUPUESTOS!$K$47</definedName>
    <definedName name="_PIB96">[12]SUPUESTOS!$K$47</definedName>
    <definedName name="_PIB97" localSheetId="1">[6]SUPUESTOS!$L$47</definedName>
    <definedName name="_PIB97">[14]SUPUESTOS!$L$47</definedName>
    <definedName name="_PIB98" localSheetId="1">[6]SUPUESTOS!$M$47</definedName>
    <definedName name="_PIB98">[14]SUPUESTOS!$M$47</definedName>
    <definedName name="_PIB99" localSheetId="1">[6]SUPUESTOS!$N$47</definedName>
    <definedName name="_PIB99">[14]SUPUESTOS!$N$47</definedName>
    <definedName name="_RES9397" localSheetId="1">#REF!</definedName>
    <definedName name="_RES9397">#REF!</definedName>
    <definedName name="_rez2" localSheetId="1">'[5]PAGOS VIGENCIA t'!$A$57:$AH$108</definedName>
    <definedName name="_rez2">'[11]PAGOS VIGENCIA t'!$A$57:$AH$108</definedName>
    <definedName name="_rez3" localSheetId="1">[5]PAGORES!$A$1:$M$37</definedName>
    <definedName name="_rez3">[11]PAGORES!$A$1:$M$37</definedName>
    <definedName name="_rez4" localSheetId="1">[5]PAGORES!$O$1:$AN$43</definedName>
    <definedName name="_rez4">[11]PAGORES!$O$1:$AN$43</definedName>
    <definedName name="_sgp20091" localSheetId="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sgp2009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_Table1_Out" localSheetId="1" hidden="1">[15]CARBOCOL!#REF!</definedName>
    <definedName name="_Table1_Out" hidden="1">[16]CARBOCOL!#REF!</definedName>
    <definedName name="_Table2_In2" localSheetId="1" hidden="1">[17]ANUAL1!#REF!</definedName>
    <definedName name="_Table2_In2" hidden="1">[18]ANUAL1!#REF!</definedName>
    <definedName name="_Table2_Out" localSheetId="1" hidden="1">[15]CARBOCOL!#REF!</definedName>
    <definedName name="_Table2_Out" hidden="1">[16]CARBOCOL!#REF!</definedName>
    <definedName name="A" localSheetId="1">#REF!</definedName>
    <definedName name="A">#REF!</definedName>
    <definedName name="A_2002" localSheetId="1">#REF!</definedName>
    <definedName name="A_2002">#REF!</definedName>
    <definedName name="A_CAPITAL" localSheetId="1">[19]Hoja4!$B$3:$O$34</definedName>
    <definedName name="A_CAPITAL">[20]Hoja4!$B$3:$O$34</definedName>
    <definedName name="A_DEPTOS" localSheetId="1">[19]Hoja4!$B$76:$N$108</definedName>
    <definedName name="A_DEPTOS">[20]Hoja4!$B$76:$N$108</definedName>
    <definedName name="A_impresión_IM" localSheetId="1">#REF!</definedName>
    <definedName name="A_impresión_IM">#REF!</definedName>
    <definedName name="A_MUNPIOS" localSheetId="1">[19]Hoja4!$B$39:$N$71</definedName>
    <definedName name="A_MUNPIOS">[20]Hoja4!$B$39:$N$71</definedName>
    <definedName name="AAA" localSheetId="1">[21]proyecINGRESOS99!$L$1:$T$97</definedName>
    <definedName name="AAA">[22]proyecINGRESOS99!$L$1:$T$97</definedName>
    <definedName name="Ajustado" localSheetId="1">#REF!</definedName>
    <definedName name="Ajustado">#REF!</definedName>
    <definedName name="ANEXO_No." localSheetId="1">#REF!</definedName>
    <definedName name="ANEXO_No.">#REF!</definedName>
    <definedName name="ANEXO_No._5" localSheetId="1">#REF!</definedName>
    <definedName name="ANEXO_No._5">#REF!</definedName>
    <definedName name="aprnac" localSheetId="1">[23]GASTOS!#REF!</definedName>
    <definedName name="aprnac">[24]GASTOS!#REF!</definedName>
    <definedName name="APROPIACIONES_PAC_Y_REZAGO_1999___2000" localSheetId="1">#REF!</definedName>
    <definedName name="APROPIACIONES_PAC_Y_REZAGO_1999___2000">#REF!</definedName>
    <definedName name="aprprp" localSheetId="1">[23]GASTOS!#REF!</definedName>
    <definedName name="aprprp">[24]GASTOS!#REF!</definedName>
    <definedName name="_xlnm.Print_Area" localSheetId="1">'SGP 2012'!$D$1:$W$1142</definedName>
    <definedName name="asigbas" localSheetId="1">#REF!</definedName>
    <definedName name="asigbas">#REF!</definedName>
    <definedName name="asigbasempu" localSheetId="1">#REF!</definedName>
    <definedName name="asigbasempu">#REF!</definedName>
    <definedName name="asigbasisten" localSheetId="1">#REF!</definedName>
    <definedName name="asigbasisten">#REF!</definedName>
    <definedName name="asigbastotal">#REF!</definedName>
    <definedName name="asigmen" localSheetId="1">#REF!</definedName>
    <definedName name="asigmen">#REF!</definedName>
    <definedName name="auxalm" localSheetId="1">#REF!</definedName>
    <definedName name="auxalm">#REF!</definedName>
    <definedName name="B" localSheetId="1">[25]LOTERIAS!$B$54:$P$54</definedName>
    <definedName name="B">[26]LOTERIAS!$B$54:$P$54</definedName>
    <definedName name="_xlnm.Database" localSheetId="1">#REF!</definedName>
    <definedName name="_xlnm.Database">#REF!</definedName>
    <definedName name="basnac" localSheetId="1">[23]GASTOS!#REF!</definedName>
    <definedName name="basnac">[24]GASTOS!#REF!</definedName>
    <definedName name="basprp" localSheetId="1">[23]GASTOS!#REF!</definedName>
    <definedName name="basprp">[24]GASTOS!#REF!</definedName>
    <definedName name="bonser" localSheetId="1">#REF!</definedName>
    <definedName name="bonser">#REF!</definedName>
    <definedName name="CARBOCRECIM" localSheetId="1">#REF!</definedName>
    <definedName name="CARBOCRECIM">#REF!</definedName>
    <definedName name="CARBOPESOS" localSheetId="1">#REF!</definedName>
    <definedName name="CARBOPESOS">#REF!</definedName>
    <definedName name="CARBOPIB" localSheetId="1">#REF!</definedName>
    <definedName name="CARBOPIB">#REF!</definedName>
    <definedName name="castigocuadro2">'[27]CUA1-3'!$Y$1:$AD$93</definedName>
    <definedName name="CAT_00" localSheetId="1">'[28]94-03 Mil Corr '!#REF!</definedName>
    <definedName name="CAT_00">'[28]94-03 Mil Corr '!#REF!</definedName>
    <definedName name="CAT_01" localSheetId="1">'[28]94-03 Mil Corr '!#REF!</definedName>
    <definedName name="CAT_01">'[28]94-03 Mil Corr '!#REF!</definedName>
    <definedName name="CAT_02" localSheetId="1">'[28]94-03 Mil Corr '!#REF!</definedName>
    <definedName name="CAT_02">'[28]94-03 Mil Corr '!#REF!</definedName>
    <definedName name="CAT_94" localSheetId="1">'[28]94-03 Mil Corr '!#REF!</definedName>
    <definedName name="CAT_94">'[28]94-03 Mil Corr '!#REF!</definedName>
    <definedName name="CAT_95" localSheetId="1">'[28]94-03 Mil Corr '!#REF!</definedName>
    <definedName name="CAT_95">'[28]94-03 Mil Corr '!#REF!</definedName>
    <definedName name="CAT_96" localSheetId="1">'[28]94-03 Mil Corr '!#REF!</definedName>
    <definedName name="CAT_96">'[28]94-03 Mil Corr '!#REF!</definedName>
    <definedName name="CAT_97" localSheetId="1">'[28]94-03 Mil Corr '!#REF!</definedName>
    <definedName name="CAT_97">'[28]94-03 Mil Corr '!#REF!</definedName>
    <definedName name="CAT_98" localSheetId="1">'[28]94-03 Mil Corr '!#REF!</definedName>
    <definedName name="CAT_98">'[28]94-03 Mil Corr '!#REF!</definedName>
    <definedName name="CAT_99" localSheetId="1">'[28]94-03 Mil Corr '!#REF!</definedName>
    <definedName name="CAT_99">'[28]94-03 Mil Corr '!#REF!</definedName>
    <definedName name="CENSO1964" localSheetId="1">#REF!</definedName>
    <definedName name="CENSO1964">#REF!</definedName>
    <definedName name="CENSO1973" localSheetId="1">#REF!</definedName>
    <definedName name="CENSO1973">#REF!</definedName>
    <definedName name="CENSO1985" localSheetId="1">#REF!</definedName>
    <definedName name="CENSO1985">#REF!</definedName>
    <definedName name="COD_DEP" localSheetId="1">#REF!</definedName>
    <definedName name="COD_DEP">#REF!</definedName>
    <definedName name="COD_DEPARTAMENTO" localSheetId="1">#REF!</definedName>
    <definedName name="COD_DEPARTAMENTO">#REF!</definedName>
    <definedName name="COD_MUN" localSheetId="1">#REF!</definedName>
    <definedName name="COD_MUN">#REF!</definedName>
    <definedName name="codigo" localSheetId="1">#REF!</definedName>
    <definedName name="codigo">#REF!</definedName>
    <definedName name="CODIGO_DIVIPOLA" localSheetId="1">#REF!</definedName>
    <definedName name="CODIGO_DIVIPOLA">#REF!</definedName>
    <definedName name="COL_MENU" localSheetId="1">[29]RESUMEN!#REF!</definedName>
    <definedName name="COL_MENU">[30]RESUMEN!#REF!</definedName>
    <definedName name="COLUM00PESOS" localSheetId="1">#REF!</definedName>
    <definedName name="COLUM00PESOS">#REF!</definedName>
    <definedName name="COLUM00PIB" localSheetId="1">#REF!</definedName>
    <definedName name="COLUM00PIB">#REF!</definedName>
    <definedName name="COLUM01PESOS" localSheetId="1">#REF!</definedName>
    <definedName name="COLUM01PESOS">#REF!</definedName>
    <definedName name="COLUM01PIB" localSheetId="1">#REF!</definedName>
    <definedName name="COLUM01PIB">#REF!</definedName>
    <definedName name="COLUM02PESOS" localSheetId="1">#REF!</definedName>
    <definedName name="COLUM02PESOS">#REF!</definedName>
    <definedName name="COLUM02PIB" localSheetId="1">#REF!</definedName>
    <definedName name="COLUM02PIB">#REF!</definedName>
    <definedName name="COLUM03PESOS" localSheetId="1">#REF!</definedName>
    <definedName name="COLUM03PESOS">#REF!</definedName>
    <definedName name="COLUM03PIB" localSheetId="1">#REF!</definedName>
    <definedName name="COLUM03PIB">#REF!</definedName>
    <definedName name="COLUM04PESOS" localSheetId="1">#REF!</definedName>
    <definedName name="COLUM04PESOS">#REF!</definedName>
    <definedName name="COLUM04PIB" localSheetId="1">#REF!</definedName>
    <definedName name="COLUM04PIB">#REF!</definedName>
    <definedName name="COLUM05PESOS" localSheetId="1">#REF!</definedName>
    <definedName name="COLUM05PESOS">#REF!</definedName>
    <definedName name="COLUM05PIB" localSheetId="1">#REF!</definedName>
    <definedName name="COLUM05PIB">#REF!</definedName>
    <definedName name="COLUM06PESOS" localSheetId="1">#REF!</definedName>
    <definedName name="COLUM06PESOS">#REF!</definedName>
    <definedName name="COLUM06PIB" localSheetId="1">#REF!</definedName>
    <definedName name="COLUM06PIB">#REF!</definedName>
    <definedName name="COLUM07PESOS" localSheetId="1">#REF!</definedName>
    <definedName name="COLUM07PESOS">#REF!</definedName>
    <definedName name="COLUM07PIB" localSheetId="1">#REF!</definedName>
    <definedName name="COLUM07PIB">#REF!</definedName>
    <definedName name="COLUM98PESOS" localSheetId="1">#REF!</definedName>
    <definedName name="COLUM98PESOS">#REF!</definedName>
    <definedName name="COLUM98PIB" localSheetId="1">#REF!</definedName>
    <definedName name="COLUM98PIB">#REF!</definedName>
    <definedName name="COLUM99PESOS" localSheetId="1">#REF!</definedName>
    <definedName name="COLUM99PESOS">#REF!</definedName>
    <definedName name="COLUM99PIB" localSheetId="1">#REF!</definedName>
    <definedName name="COLUM99PIB">#REF!</definedName>
    <definedName name="COMPOSICION_DEL_PRESUPUESTO_DE_RENTAS_DE_LA_NACION" localSheetId="1">'[21]proyecINGRESOS99 (det)'!$V$98:$AH$145</definedName>
    <definedName name="COMPOSICION_DEL_PRESUPUESTO_DE_RENTAS_DE_LA_NACION">'[22]proyecINGRESOS99 (det)'!$V$98:$AH$145</definedName>
    <definedName name="Confis" localSheetId="1">#REF!</definedName>
    <definedName name="Confis">#REF!</definedName>
    <definedName name="conpln3">#REF!</definedName>
    <definedName name="conpln4">#REF!</definedName>
    <definedName name="conpln5">#REF!</definedName>
    <definedName name="CRBLO00_" localSheetId="1">#REF!</definedName>
    <definedName name="CRBLO00_">#REF!</definedName>
    <definedName name="CRBLO93_" localSheetId="1">#REF!</definedName>
    <definedName name="CRBLO93_">#REF!</definedName>
    <definedName name="CRBLO94_" localSheetId="1">#REF!</definedName>
    <definedName name="CRBLO94_">#REF!</definedName>
    <definedName name="CRBLO95_" localSheetId="1">#REF!</definedName>
    <definedName name="CRBLO95_">#REF!</definedName>
    <definedName name="CRBLO96_" localSheetId="1">#REF!</definedName>
    <definedName name="CRBLO96_">#REF!</definedName>
    <definedName name="CRBLO97_" localSheetId="1">#REF!</definedName>
    <definedName name="CRBLO97_">#REF!</definedName>
    <definedName name="CRBLO98_" localSheetId="1">#REF!</definedName>
    <definedName name="CRBLO98_">#REF!</definedName>
    <definedName name="CRBLO99_" localSheetId="1">#REF!</definedName>
    <definedName name="CRBLO99_">#REF!</definedName>
    <definedName name="CRCOMB00_" localSheetId="1">#REF!</definedName>
    <definedName name="CRCOMB00_">#REF!</definedName>
    <definedName name="CRCOMB93_" localSheetId="1">#REF!</definedName>
    <definedName name="CRCOMB93_">#REF!</definedName>
    <definedName name="CRCOMB94_" localSheetId="1">#REF!</definedName>
    <definedName name="CRCOMB94_">#REF!</definedName>
    <definedName name="CRCOMB95_" localSheetId="1">#REF!</definedName>
    <definedName name="CRCOMB95_">#REF!</definedName>
    <definedName name="CRCOMB96_" localSheetId="1">#REF!</definedName>
    <definedName name="CRCOMB96_">#REF!</definedName>
    <definedName name="CRCOMB97_" localSheetId="1">#REF!</definedName>
    <definedName name="CRCOMB97_">#REF!</definedName>
    <definedName name="CRCOMB98_" localSheetId="1">#REF!</definedName>
    <definedName name="CRCOMB98_">#REF!</definedName>
    <definedName name="CRCOMB99_" localSheetId="1">#REF!</definedName>
    <definedName name="CRCOMB99_">#REF!</definedName>
    <definedName name="CRDEM00_" localSheetId="1">#REF!</definedName>
    <definedName name="CRDEM00_">#REF!</definedName>
    <definedName name="CRDEM93_" localSheetId="1">#REF!</definedName>
    <definedName name="CRDEM93_">#REF!</definedName>
    <definedName name="CRDEM94_" localSheetId="1">#REF!</definedName>
    <definedName name="CRDEM94_">#REF!</definedName>
    <definedName name="CRDEM95_" localSheetId="1">#REF!</definedName>
    <definedName name="CRDEM95_">#REF!</definedName>
    <definedName name="CRDEM96_" localSheetId="1">#REF!</definedName>
    <definedName name="CRDEM96_">#REF!</definedName>
    <definedName name="CRDEM97_" localSheetId="1">#REF!</definedName>
    <definedName name="CRDEM97_">#REF!</definedName>
    <definedName name="CRDEM98_" localSheetId="1">#REF!</definedName>
    <definedName name="CRDEM98_">#REF!</definedName>
    <definedName name="CRDEM99_" localSheetId="1">#REF!</definedName>
    <definedName name="CRDEM99_">#REF!</definedName>
    <definedName name="CREUF00_" localSheetId="1">#REF!</definedName>
    <definedName name="CREUF00_">#REF!</definedName>
    <definedName name="CREUF93_" localSheetId="1">#REF!</definedName>
    <definedName name="CREUF93_">#REF!</definedName>
    <definedName name="CREUF94_" localSheetId="1">#REF!</definedName>
    <definedName name="CREUF94_">#REF!</definedName>
    <definedName name="CREUF95_" localSheetId="1">#REF!</definedName>
    <definedName name="CREUF95_">#REF!</definedName>
    <definedName name="CREUF96_" localSheetId="1">#REF!</definedName>
    <definedName name="CREUF96_">#REF!</definedName>
    <definedName name="CREUF97_" localSheetId="1">#REF!</definedName>
    <definedName name="CREUF97_">#REF!</definedName>
    <definedName name="CREUF98_" localSheetId="1">#REF!</definedName>
    <definedName name="CREUF98_">#REF!</definedName>
    <definedName name="CREUF99_" localSheetId="1">#REF!</definedName>
    <definedName name="CREUF99_">#REF!</definedName>
    <definedName name="cruce" localSheetId="1">#REF!</definedName>
    <definedName name="cruce">#REF!</definedName>
    <definedName name="CRUCE2" localSheetId="1">#REF!</definedName>
    <definedName name="CRUCE2">#REF!</definedName>
    <definedName name="CRUCE3" localSheetId="1">#REF!</definedName>
    <definedName name="CRUCE3">#REF!</definedName>
    <definedName name="Cuadro_2b1">[31]RESUOPE!$AE$150:$BB$224</definedName>
    <definedName name="CUADRO_No._1" localSheetId="1">#REF!</definedName>
    <definedName name="CUADRO_No._1">#REF!</definedName>
    <definedName name="CUADRO_No._10" localSheetId="1">#REF!</definedName>
    <definedName name="CUADRO_No._10">#REF!</definedName>
    <definedName name="CUADRO_No._12" localSheetId="1">#REF!</definedName>
    <definedName name="CUADRO_No._12">#REF!</definedName>
    <definedName name="CUADRO_No._13" localSheetId="1">#REF!</definedName>
    <definedName name="CUADRO_No._13">#REF!</definedName>
    <definedName name="Cuadro_No._1a" localSheetId="1">[32]Hoja1!$B$3:$E$38</definedName>
    <definedName name="Cuadro_No._1a">[33]Hoja1!$B$3:$E$38</definedName>
    <definedName name="Cuadro_No._1b" localSheetId="1">[32]Hoja2!$L$3:$O$23</definedName>
    <definedName name="Cuadro_No._1b">[33]Hoja2!$L$3:$O$23</definedName>
    <definedName name="Cuadro_No._1C" localSheetId="1">[32]Hoja1!$B$50:$E$88</definedName>
    <definedName name="Cuadro_No._1C">[33]Hoja1!$B$50:$E$88</definedName>
    <definedName name="CUADRO_No._2" localSheetId="1">#REF!</definedName>
    <definedName name="CUADRO_No._2">#REF!</definedName>
    <definedName name="CUADRO_No._3" localSheetId="1">#REF!</definedName>
    <definedName name="CUADRO_No._3">#REF!</definedName>
    <definedName name="CUADRO_No._4" localSheetId="1">#REF!</definedName>
    <definedName name="CUADRO_No._4">#REF!</definedName>
    <definedName name="CUADRO_No._5" localSheetId="1">#REF!</definedName>
    <definedName name="CUADRO_No._5">#REF!</definedName>
    <definedName name="CUADRO_No._6" localSheetId="1">#REF!</definedName>
    <definedName name="CUADRO_No._6">#REF!</definedName>
    <definedName name="CUADRO_No._6A" localSheetId="1">#REF!</definedName>
    <definedName name="CUADRO_No._6A">#REF!</definedName>
    <definedName name="CUADRO_No._7" localSheetId="1">#REF!</definedName>
    <definedName name="CUADRO_No._7">#REF!</definedName>
    <definedName name="CUADRO_No._8" localSheetId="1">#REF!</definedName>
    <definedName name="CUADRO_No._8">#REF!</definedName>
    <definedName name="CUADRO_No._9" localSheetId="1">#REF!</definedName>
    <definedName name="CUADRO_No._9">#REF!</definedName>
    <definedName name="Cuadro2b">[31]RESUOPE!$B$9:$AB$83</definedName>
    <definedName name="CUAINGRE" localSheetId="1">#REF!</definedName>
    <definedName name="CUAINGRE">#REF!</definedName>
    <definedName name="Cwvu.ComparEneMar9697." localSheetId="1" hidden="1">'[34]Seguimiento CSF'!#REF!,'[34]Seguimiento CSF'!$A$30:$IV$34,'[34]Seguimiento CSF'!$A$104:$IV$104,'[34]Seguimiento CSF'!#REF!,'[34]Seguimiento CSF'!#REF!,'[34]Seguimiento CSF'!$A$124:$IV$125</definedName>
    <definedName name="Cwvu.ComparEneMar9697." hidden="1">'[34]Seguimiento CSF'!#REF!,'[34]Seguimiento CSF'!$A$30:$IV$34,'[34]Seguimiento CSF'!$A$104:$IV$104,'[34]Seguimiento CSF'!#REF!,'[34]Seguimiento CSF'!#REF!,'[34]Seguimiento CSF'!$A$124:$IV$125</definedName>
    <definedName name="Cwvu.EneFeb." localSheetId="1" hidden="1">'[34]Seguimiento CSF'!#REF!,'[34]Seguimiento CSF'!#REF!</definedName>
    <definedName name="Cwvu.EneFeb." hidden="1">'[34]Seguimiento CSF'!#REF!,'[34]Seguimiento CSF'!#REF!</definedName>
    <definedName name="Cwvu.EneMar." localSheetId="1" hidden="1">'[34]Seguimiento CSF'!#REF!,'[34]Seguimiento CSF'!$A$67:$IV$67,'[34]Seguimiento CSF'!#REF!,'[34]Seguimiento CSF'!#REF!</definedName>
    <definedName name="Cwvu.EneMar." hidden="1">'[34]Seguimiento CSF'!#REF!,'[34]Seguimiento CSF'!$A$67:$IV$67,'[34]Seguimiento CSF'!#REF!,'[34]Seguimiento CSF'!#REF!</definedName>
    <definedName name="Cwvu.Formato._.Corto." localSheetId="1" hidden="1">'[34]Seguimiento CSF'!$A$11:$IV$12,'[34]Seguimiento CSF'!#REF!,'[34]Seguimiento CSF'!$A$45:$IV$46,'[34]Seguimiento CSF'!$A$48:$IV$57,'[34]Seguimiento CSF'!$A$61:$IV$63,'[34]Seguimiento CSF'!$A$65:$IV$66,'[34]Seguimiento CSF'!$A$72:$IV$82,'[34]Seguimiento CSF'!$A$89:$IV$92,'[34]Seguimiento CSF'!$A$114:$IV$116,'[34]Seguimiento CSF'!$A$118:$IV$122,'[34]Seguimiento CSF'!$A$129:$IV$132,'[34]Seguimiento CSF'!$A$134:$IV$135</definedName>
    <definedName name="Cwvu.Formato._.Corto." hidden="1">'[34]Seguimiento CSF'!$A$11:$IV$12,'[34]Seguimiento CSF'!#REF!,'[34]Seguimiento CSF'!$A$45:$IV$46,'[34]Seguimiento CSF'!$A$48:$IV$57,'[34]Seguimiento CSF'!$A$61:$IV$63,'[34]Seguimiento CSF'!$A$65:$IV$66,'[34]Seguimiento CSF'!$A$72:$IV$82,'[34]Seguimiento CSF'!$A$89:$IV$92,'[34]Seguimiento CSF'!$A$114:$IV$116,'[34]Seguimiento CSF'!$A$118:$IV$122,'[34]Seguimiento CSF'!$A$129:$IV$132,'[34]Seguimiento CSF'!$A$134:$IV$135</definedName>
    <definedName name="Cwvu.Formato._.Total." localSheetId="1" hidden="1">'[34]Seguimiento CSF'!#REF!,'[34]Seguimiento CSF'!#REF!,'[34]Seguimiento CSF'!#REF!</definedName>
    <definedName name="Cwvu.Formato._.Total." hidden="1">'[34]Seguimiento CSF'!#REF!,'[34]Seguimiento CSF'!#REF!,'[34]Seguimiento CSF'!#REF!</definedName>
    <definedName name="d">'[35]Dolares ingresos'!$C$2:$U$48</definedName>
    <definedName name="DBALANCEFMI2" localSheetId="1">#REF!</definedName>
    <definedName name="DBALANCEFMI2">#REF!</definedName>
    <definedName name="DboREGISTRO_LEY_617" localSheetId="1">#REF!</definedName>
    <definedName name="DboREGISTRO_LEY_617">#REF!</definedName>
    <definedName name="DDD" localSheetId="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 localSheetId="1">#REF!</definedName>
    <definedName name="debajo98">#REF!</definedName>
    <definedName name="DEPAR_CA" localSheetId="1">[19]Hoja4!$B$3:$B$34</definedName>
    <definedName name="DEPAR_CA">[20]Hoja4!$B$3:$B$34</definedName>
    <definedName name="DEPAR_DEP" localSheetId="1">[19]Hoja4!$B$76:$B$108</definedName>
    <definedName name="DEPAR_DEP">[20]Hoja4!$B$76:$B$108</definedName>
    <definedName name="DEPAR_MUN" localSheetId="1">[19]Hoja4!$B$39:$B$71</definedName>
    <definedName name="DEPAR_MUN">[20]Hoja4!$B$39:$B$71</definedName>
    <definedName name="DEPTO" localSheetId="1">#REF!</definedName>
    <definedName name="DEPTO">#REF!</definedName>
    <definedName name="DEPTO_2002" localSheetId="1">#REF!</definedName>
    <definedName name="DEPTO_2002">#REF!</definedName>
    <definedName name="DETALLE_DE_LA_COMPOSICION_DEL_PRESUPUESTO_DE_RENTAS_DE_LA_NACION" localSheetId="1">[21]proyecINGRESOS99!$A$1:$I$97</definedName>
    <definedName name="DETALLE_DE_LA_COMPOSICION_DEL_PRESUPUESTO_DE_RENTAS_DE_LA_NACION">[22]proyecINGRESOS99!$A$1:$I$97</definedName>
    <definedName name="DETALLE1996" localSheetId="1">#REF!</definedName>
    <definedName name="DETALLE1996">#REF!</definedName>
    <definedName name="DETALLE1997" localSheetId="1">#REF!</definedName>
    <definedName name="DETALLE1997">#REF!</definedName>
    <definedName name="deuda" localSheetId="1">#REF!</definedName>
    <definedName name="deuda">#REF!</definedName>
    <definedName name="DEUDA_FLOTANTE_1990_1998" localSheetId="1">#REF!</definedName>
    <definedName name="DEUDA_FLOTANTE_1990_1998">#REF!</definedName>
    <definedName name="DIFERCOLUM00" localSheetId="1">#REF!</definedName>
    <definedName name="DIFERCOLUM00">#REF!</definedName>
    <definedName name="DIFERCOLUM01" localSheetId="1">#REF!</definedName>
    <definedName name="DIFERCOLUM01">#REF!</definedName>
    <definedName name="DIFERCOLUM02" localSheetId="1">#REF!</definedName>
    <definedName name="DIFERCOLUM02">#REF!</definedName>
    <definedName name="DIFERCOLUM99" localSheetId="1">#REF!</definedName>
    <definedName name="DIFERCOLUM99">#REF!</definedName>
    <definedName name="dos" localSheetId="1">#REF!</definedName>
    <definedName name="dos">#REF!</definedName>
    <definedName name="DPTOS" localSheetId="1">#REF!</definedName>
    <definedName name="DPTOS">#REF!</definedName>
    <definedName name="ECOPETROLCRECIM" localSheetId="1">#REF!</definedName>
    <definedName name="ECOPETROLCRECIM">#REF!</definedName>
    <definedName name="ECOPETROLPESOS" localSheetId="1">#REF!</definedName>
    <definedName name="ECOPETROLPESOS">#REF!</definedName>
    <definedName name="ECOPETROLPIB" localSheetId="1">#REF!</definedName>
    <definedName name="ECOPETROLPIB">#REF!</definedName>
    <definedName name="EDUCA_00" localSheetId="1">#REF!</definedName>
    <definedName name="EDUCA_00">#REF!</definedName>
    <definedName name="EDUCA_01" localSheetId="1">#REF!</definedName>
    <definedName name="EDUCA_01">#REF!</definedName>
    <definedName name="EDUCA_94" localSheetId="1">#REF!</definedName>
    <definedName name="EDUCA_94">#REF!</definedName>
    <definedName name="EDUCA_95" localSheetId="1">#REF!</definedName>
    <definedName name="EDUCA_95">#REF!</definedName>
    <definedName name="EDUCA_96" localSheetId="1">#REF!</definedName>
    <definedName name="EDUCA_96">#REF!</definedName>
    <definedName name="EDUCA_97" localSheetId="1">#REF!</definedName>
    <definedName name="EDUCA_97">#REF!</definedName>
    <definedName name="EDUCA_98" localSheetId="1">#REF!</definedName>
    <definedName name="EDUCA_98">#REF!</definedName>
    <definedName name="EDUCA_99" localSheetId="1">#REF!</definedName>
    <definedName name="EDUCA_99">#REF!</definedName>
    <definedName name="EGRAFICOS1" localSheetId="1">#REF!</definedName>
    <definedName name="EGRAFICOS1">#REF!</definedName>
    <definedName name="EGRAFICOS2" localSheetId="1">#REF!</definedName>
    <definedName name="EGRAFICOS2">#REF!</definedName>
    <definedName name="EGRAFICOS3" localSheetId="1">#REF!</definedName>
    <definedName name="EGRAFICOS3">#REF!</definedName>
    <definedName name="ejcprp" localSheetId="1">[23]GASTOS!#REF!</definedName>
    <definedName name="ejcprp">[24]GASTOS!#REF!</definedName>
    <definedName name="eje" localSheetId="1">[23]GASTOS!#REF!</definedName>
    <definedName name="eje">[24]GASTOS!#REF!</definedName>
    <definedName name="ELASTICIDAD_RECAUDO_IVA" localSheetId="1">#REF!</definedName>
    <definedName name="ELASTICIDAD_RECAUDO_IVA">#REF!</definedName>
    <definedName name="ELECTRICOCRECIM" localSheetId="1">#REF!</definedName>
    <definedName name="ELECTRICOCRECIM">#REF!</definedName>
    <definedName name="ELECTRICOPESOS" localSheetId="1">#REF!</definedName>
    <definedName name="ELECTRICOPESOS">#REF!</definedName>
    <definedName name="ELECTRICOPIB" localSheetId="1">#REF!</definedName>
    <definedName name="ELECTRICOPIB">#REF!</definedName>
    <definedName name="emppln" localSheetId="1">#REF!</definedName>
    <definedName name="emppln">#REF!</definedName>
    <definedName name="encima98" localSheetId="1">#REF!</definedName>
    <definedName name="encima98">#REF!</definedName>
    <definedName name="ENEROP" localSheetId="1">#REF!</definedName>
    <definedName name="ENEROP">#REF!</definedName>
    <definedName name="ENERORN" localSheetId="1">#REF!</definedName>
    <definedName name="ENERORN">#REF!</definedName>
    <definedName name="ENERORP" localSheetId="1">#REF!</definedName>
    <definedName name="ENERORP">#REF!</definedName>
    <definedName name="ESCENARIO__0" localSheetId="1">#REF!</definedName>
    <definedName name="ESCENARIO__0">#REF!</definedName>
    <definedName name="ESCENARIO__1" localSheetId="1">#REF!</definedName>
    <definedName name="ESCENARIO__1">#REF!</definedName>
    <definedName name="ESCENARIO_1__Ajustado" localSheetId="1">#REF!</definedName>
    <definedName name="ESCENARIO_1__Ajustado">#REF!</definedName>
    <definedName name="ESCENARIO_2" localSheetId="1">#REF!</definedName>
    <definedName name="ESCENARIO_2">#REF!</definedName>
    <definedName name="ESCENARIO_3" localSheetId="1">#REF!</definedName>
    <definedName name="ESCENARIO_3">#REF!</definedName>
    <definedName name="ESCENARIO_NUEVO" localSheetId="1">#REF!</definedName>
    <definedName name="ESCENARIO_NUEVO">#REF!</definedName>
    <definedName name="estimaciones" localSheetId="1">#REF!</definedName>
    <definedName name="estimaciones">#REF!</definedName>
    <definedName name="Excel_BuiltIn__FilterDatabase_3" localSheetId="1">#REF!</definedName>
    <definedName name="Excel_BuiltIn__FilterDatabase_3">#REF!</definedName>
    <definedName name="FEBRERON" localSheetId="1">[36]VIGN!#REF!</definedName>
    <definedName name="FEBRERON">[36]VIGN!#REF!</definedName>
    <definedName name="FEBREROP" localSheetId="1">#REF!</definedName>
    <definedName name="FEBREROP">#REF!</definedName>
    <definedName name="FEBRERORN" localSheetId="1">#REF!</definedName>
    <definedName name="FEBRERORN">#REF!</definedName>
    <definedName name="FEBRERORP" localSheetId="1">#REF!</definedName>
    <definedName name="FEBRERORP">#REF!</definedName>
    <definedName name="ffff" localSheetId="1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 localSheetId="1">#REF!</definedName>
    <definedName name="FFPPT">#REF!</definedName>
    <definedName name="FNCCRECIM" localSheetId="1">#REF!</definedName>
    <definedName name="FNCCRECIM">#REF!</definedName>
    <definedName name="FNCPESOS" localSheetId="1">#REF!</definedName>
    <definedName name="FNCPESOS">#REF!</definedName>
    <definedName name="FNCPIB" localSheetId="1">#REF!</definedName>
    <definedName name="FNCPIB">#REF!</definedName>
    <definedName name="FONPET2000" localSheetId="1">#REF!</definedName>
    <definedName name="FONPET2000">#REF!</definedName>
    <definedName name="FONPET2001" localSheetId="1">#REF!</definedName>
    <definedName name="FONPET2001">#REF!</definedName>
    <definedName name="FONPET2002" localSheetId="1">#REF!</definedName>
    <definedName name="FONPET2002">#REF!</definedName>
    <definedName name="FONPET2003" localSheetId="1">#REF!</definedName>
    <definedName name="FONPET2003">#REF!</definedName>
    <definedName name="FONPET2004" localSheetId="1">#REF!</definedName>
    <definedName name="FONPET2004">#REF!</definedName>
    <definedName name="FONPET2005" localSheetId="1">#REF!</definedName>
    <definedName name="FONPET2005">#REF!</definedName>
    <definedName name="FONPETOTAL" localSheetId="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 localSheetId="1">'[28]94-03 Mil Corr '!#REF!</definedName>
    <definedName name="FORZ_00">'[28]94-03 Mil Corr '!#REF!</definedName>
    <definedName name="FORZ_01_RESERVA" localSheetId="1">'[28]94-03 Mil Corr '!#REF!</definedName>
    <definedName name="FORZ_01_RESERVA">'[28]94-03 Mil Corr '!#REF!</definedName>
    <definedName name="FORZ_94" localSheetId="1">'[28]94-03 Mil Corr '!#REF!</definedName>
    <definedName name="FORZ_94">'[28]94-03 Mil Corr '!#REF!</definedName>
    <definedName name="FORZ_95" localSheetId="1">'[28]94-03 Mil Corr '!#REF!</definedName>
    <definedName name="FORZ_95">'[28]94-03 Mil Corr '!#REF!</definedName>
    <definedName name="FORZ_96" localSheetId="1">'[28]94-03 Mil Corr '!#REF!</definedName>
    <definedName name="FORZ_96">'[28]94-03 Mil Corr '!#REF!</definedName>
    <definedName name="FORZ_97" localSheetId="1">'[28]94-03 Mil Corr '!#REF!</definedName>
    <definedName name="FORZ_97">'[28]94-03 Mil Corr '!#REF!</definedName>
    <definedName name="FORZ_98" localSheetId="1">'[28]94-03 Mil Corr '!#REF!</definedName>
    <definedName name="FORZ_98">'[28]94-03 Mil Corr '!#REF!</definedName>
    <definedName name="FORZ_99" localSheetId="1">'[28]94-03 Mil Corr '!#REF!</definedName>
    <definedName name="FORZ_99">'[28]94-03 Mil Corr '!#REF!</definedName>
    <definedName name="FORZ_PG_02" localSheetId="1">'[28]94-03 Mil Corr '!#REF!</definedName>
    <definedName name="FORZ_PG_02">'[28]94-03 Mil Corr '!#REF!</definedName>
    <definedName name="fun" localSheetId="1">[23]GASTOS!#REF!</definedName>
    <definedName name="fun">[24]GASTOS!#REF!</definedName>
    <definedName name="futnac" localSheetId="1">[23]GASTOS!#REF!</definedName>
    <definedName name="futnac">[24]GASTOS!#REF!</definedName>
    <definedName name="futprp" localSheetId="1">[23]GASTOS!#REF!</definedName>
    <definedName name="futprp">[24]GASTOS!#REF!</definedName>
    <definedName name="GASOLINA_REGULAR" localSheetId="1">'[37]MODELO DE GASOLINA'!$A$8:$P$25</definedName>
    <definedName name="GASOLINA_REGULAR">'[38]MODELO DE GASOLINA'!$A$8:$P$25</definedName>
    <definedName name="gasrep" localSheetId="1">#REF!</definedName>
    <definedName name="gasrep">#REF!</definedName>
    <definedName name="Gastos_generales" localSheetId="1">#REF!</definedName>
    <definedName name="Gastos_generales">#REF!</definedName>
    <definedName name="GOBIERNOCRECIM" localSheetId="1">#REF!</definedName>
    <definedName name="GOBIERNOCRECIM">#REF!</definedName>
    <definedName name="GOBIERNOPESOS" localSheetId="1">#REF!</definedName>
    <definedName name="GOBIERNOPESOS">#REF!</definedName>
    <definedName name="GOBIERNOPIB" localSheetId="1">#REF!</definedName>
    <definedName name="GOBIERNOPIB">#REF!</definedName>
    <definedName name="GREFORMASRESUM1" localSheetId="1">#REF!</definedName>
    <definedName name="GREFORMASRESUM1">#REF!</definedName>
    <definedName name="GREFORMASRESUM2" localSheetId="1">#REF!</definedName>
    <definedName name="GREFORMASRESUM2">#REF!</definedName>
    <definedName name="GREFORMASRESUM3" localSheetId="1">#REF!</definedName>
    <definedName name="GREFORMASRESUM3">#REF!</definedName>
    <definedName name="horext" localSheetId="1">#REF!</definedName>
    <definedName name="horext">#REF!</definedName>
    <definedName name="I" localSheetId="1">#REF!</definedName>
    <definedName name="I">#REF!</definedName>
    <definedName name="IN00_" localSheetId="1">#REF!</definedName>
    <definedName name="IN00_">#REF!</definedName>
    <definedName name="IN93_" localSheetId="1">#REF!</definedName>
    <definedName name="IN93_">#REF!</definedName>
    <definedName name="IN94_" localSheetId="1">#REF!</definedName>
    <definedName name="IN94_">#REF!</definedName>
    <definedName name="IN95_" localSheetId="1">#REF!</definedName>
    <definedName name="IN95_">#REF!</definedName>
    <definedName name="IN96_" localSheetId="1">#REF!</definedName>
    <definedName name="IN96_">#REF!</definedName>
    <definedName name="IN97_" localSheetId="1">#REF!</definedName>
    <definedName name="IN97_">#REF!</definedName>
    <definedName name="IN98_" localSheetId="1">#REF!</definedName>
    <definedName name="IN98_">#REF!</definedName>
    <definedName name="IN99_" localSheetId="1">#REF!</definedName>
    <definedName name="IN99_">#REF!</definedName>
    <definedName name="INCGG00_" localSheetId="1">#REF!</definedName>
    <definedName name="INCGG00_">#REF!</definedName>
    <definedName name="INCGG93_" localSheetId="1">#REF!</definedName>
    <definedName name="INCGG93_">#REF!</definedName>
    <definedName name="INCGG94_" localSheetId="1">#REF!</definedName>
    <definedName name="INCGG94_">#REF!</definedName>
    <definedName name="INCGG95_" localSheetId="1">#REF!</definedName>
    <definedName name="INCGG95_">#REF!</definedName>
    <definedName name="INCGG96_" localSheetId="1">#REF!</definedName>
    <definedName name="INCGG96_">#REF!</definedName>
    <definedName name="INCGG97_" localSheetId="1">#REF!</definedName>
    <definedName name="INCGG97_">#REF!</definedName>
    <definedName name="INCGG98_" localSheetId="1">#REF!</definedName>
    <definedName name="INCGG98_">#REF!</definedName>
    <definedName name="INCGG99_" localSheetId="1">#REF!</definedName>
    <definedName name="INCGG99_">#REF!</definedName>
    <definedName name="INCSP00_" localSheetId="1">#REF!</definedName>
    <definedName name="INCSP00_">#REF!</definedName>
    <definedName name="INCSP93_" localSheetId="1">#REF!</definedName>
    <definedName name="INCSP93_">#REF!</definedName>
    <definedName name="INCSP94_" localSheetId="1">#REF!</definedName>
    <definedName name="INCSP94_">#REF!</definedName>
    <definedName name="INCSP95_" localSheetId="1">#REF!</definedName>
    <definedName name="INCSP95_">#REF!</definedName>
    <definedName name="INCSP96_" localSheetId="1">#REF!</definedName>
    <definedName name="INCSP96_">#REF!</definedName>
    <definedName name="INCSP97_" localSheetId="1">#REF!</definedName>
    <definedName name="INCSP97_">#REF!</definedName>
    <definedName name="INCSP98_" localSheetId="1">#REF!</definedName>
    <definedName name="INCSP98_">#REF!</definedName>
    <definedName name="INCSP99_" localSheetId="1">#REF!</definedName>
    <definedName name="INCSP99_">#REF!</definedName>
    <definedName name="INCTRAN00_" localSheetId="1">#REF!</definedName>
    <definedName name="INCTRAN00_">#REF!</definedName>
    <definedName name="INCTRAN93_" localSheetId="1">#REF!</definedName>
    <definedName name="INCTRAN93_">#REF!</definedName>
    <definedName name="INCTRAN94_" localSheetId="1">#REF!</definedName>
    <definedName name="INCTRAN94_">#REF!</definedName>
    <definedName name="INCTRAN95_" localSheetId="1">#REF!</definedName>
    <definedName name="INCTRAN95_">#REF!</definedName>
    <definedName name="INCTRAN96_" localSheetId="1">#REF!</definedName>
    <definedName name="INCTRAN96_">#REF!</definedName>
    <definedName name="INCTRAN97_" localSheetId="1">#REF!</definedName>
    <definedName name="INCTRAN97_">#REF!</definedName>
    <definedName name="INCTRAN98_" localSheetId="1">#REF!</definedName>
    <definedName name="INCTRAN98_">#REF!</definedName>
    <definedName name="INCTRAN99_" localSheetId="1">#REF!</definedName>
    <definedName name="INCTRAN99_">#REF!</definedName>
    <definedName name="ingapr" localSheetId="1">#REF!</definedName>
    <definedName name="ingapr">#REF!</definedName>
    <definedName name="ingbas" localSheetId="1">#REF!</definedName>
    <definedName name="ingbas">#REF!</definedName>
    <definedName name="ingest" localSheetId="1">#REF!</definedName>
    <definedName name="ingest">#REF!</definedName>
    <definedName name="ingprg" localSheetId="1">#REF!</definedName>
    <definedName name="ingprg">#REF!</definedName>
    <definedName name="ingresos" localSheetId="1">#REF!</definedName>
    <definedName name="ingresos">#REF!</definedName>
    <definedName name="INGRESOS_DE_LA_NACION__1996_REAL__1997_ESTIMACION_Y_1998_PROYECCION" localSheetId="1">#REF!</definedName>
    <definedName name="INGRESOS_DE_LA_NACION__1996_REAL__1997_ESTIMACION_Y_1998_PROYECCION">#REF!</definedName>
    <definedName name="ingresos97" localSheetId="1">#REF!</definedName>
    <definedName name="ingresos97">#REF!</definedName>
    <definedName name="ingsol" localSheetId="1">#REF!</definedName>
    <definedName name="ingsol">#REF!</definedName>
    <definedName name="INTYCOM00_" localSheetId="1">[25]SUPUESTOS!$O$70</definedName>
    <definedName name="INTYCOM00_">[26]SUPUESTOS!$O$70</definedName>
    <definedName name="INTYCOM94_" localSheetId="1">[25]SUPUESTOS!$I$70</definedName>
    <definedName name="INTYCOM94_">[26]SUPUESTOS!$I$70</definedName>
    <definedName name="INTYCOM95_" localSheetId="1">[25]SUPUESTOS!$J$70</definedName>
    <definedName name="INTYCOM95_">[26]SUPUESTOS!$J$70</definedName>
    <definedName name="INTYCOM96_" localSheetId="1">[25]SUPUESTOS!$K$70</definedName>
    <definedName name="INTYCOM96_">[26]SUPUESTOS!$K$70</definedName>
    <definedName name="INTYCOM97_" localSheetId="1">[25]SUPUESTOS!$L$70</definedName>
    <definedName name="INTYCOM97_">[26]SUPUESTOS!$L$70</definedName>
    <definedName name="INTYCOM98_" localSheetId="1">[25]SUPUESTOS!$M$70</definedName>
    <definedName name="INTYCOM98_">[26]SUPUESTOS!$M$70</definedName>
    <definedName name="INTYCOM99_" localSheetId="1">[25]SUPUESTOS!$N$70</definedName>
    <definedName name="INTYCOM99_">[26]SUPUESTOS!$N$70</definedName>
    <definedName name="KBALANCEVSFMI" localSheetId="1">#REF!</definedName>
    <definedName name="KBALANCEVSFMI">#REF!</definedName>
    <definedName name="kkkk" localSheetId="1">'[39]CUADRO No 4'!#REF!</definedName>
    <definedName name="kkkk">'[39]CUADRO No 4'!#REF!</definedName>
    <definedName name="LIBRE_00" localSheetId="1">#REF!</definedName>
    <definedName name="LIBRE_00">#REF!</definedName>
    <definedName name="LIBRE_01_RESERVA" localSheetId="1">#REF!</definedName>
    <definedName name="LIBRE_01_RESERVA">#REF!</definedName>
    <definedName name="LIBRE_02" localSheetId="1">#REF!</definedName>
    <definedName name="LIBRE_02">#REF!</definedName>
    <definedName name="LIBRE_94" localSheetId="1">#REF!</definedName>
    <definedName name="LIBRE_94">#REF!</definedName>
    <definedName name="LIBRE_95" localSheetId="1">#REF!</definedName>
    <definedName name="LIBRE_95">#REF!</definedName>
    <definedName name="LIBRE_96" localSheetId="1">#REF!</definedName>
    <definedName name="LIBRE_96">#REF!</definedName>
    <definedName name="LIBRE_97" localSheetId="1">#REF!</definedName>
    <definedName name="LIBRE_97">#REF!</definedName>
    <definedName name="LIBRE_98" localSheetId="1">#REF!</definedName>
    <definedName name="LIBRE_98">#REF!</definedName>
    <definedName name="LIBRE_99" localSheetId="1">#REF!</definedName>
    <definedName name="LIBRE_99">#REF!</definedName>
    <definedName name="liqui" localSheetId="1">#REF!</definedName>
    <definedName name="liqui">#REF!</definedName>
    <definedName name="liquidacion97" localSheetId="1">'[40]LIQUI-TRANSF'!#REF!</definedName>
    <definedName name="liquidacion97">'[41]LIQUI-TRANSF'!#REF!</definedName>
    <definedName name="LPORTADASECTOR" localSheetId="1">#REF!</definedName>
    <definedName name="LPORTADASECTOR">#REF!</definedName>
    <definedName name="M" localSheetId="1">[42]Datos!$F$34</definedName>
    <definedName name="M">[43]Datos!$F$34</definedName>
    <definedName name="MACRO" localSheetId="1">#REF!</definedName>
    <definedName name="MACRO">#REF!</definedName>
    <definedName name="MARZON" localSheetId="1">[36]VIGN!#REF!</definedName>
    <definedName name="MARZON">[36]VIGN!#REF!</definedName>
    <definedName name="MARZOP" localSheetId="1">#REF!</definedName>
    <definedName name="MARZOP">#REF!</definedName>
    <definedName name="MARZORN" localSheetId="1">#REF!</definedName>
    <definedName name="MARZORN">#REF!</definedName>
    <definedName name="MARZORP" localSheetId="1">#REF!</definedName>
    <definedName name="MARZORP">#REF!</definedName>
    <definedName name="METROCRECIM" localSheetId="1">#REF!</definedName>
    <definedName name="METROCRECIM">#REF!</definedName>
    <definedName name="METROPESOS" localSheetId="1">#REF!</definedName>
    <definedName name="METROPESOS">#REF!</definedName>
    <definedName name="METROPIB" localSheetId="1">#REF!</definedName>
    <definedName name="METROPIB">#REF!</definedName>
    <definedName name="MINISTRO" localSheetId="1">'[44]CUA1-3'!#REF!</definedName>
    <definedName name="MINISTRO">'[44]CUA1-3'!#REF!</definedName>
    <definedName name="MUNICIPIO" localSheetId="1">#REF!</definedName>
    <definedName name="MUNICIPIO">#REF!</definedName>
    <definedName name="NACION" localSheetId="1">#REF!</definedName>
    <definedName name="NACION">#REF!</definedName>
    <definedName name="NBI_MPIO" localSheetId="1">#REF!</definedName>
    <definedName name="NBI_MPIO">#REF!</definedName>
    <definedName name="nivel" localSheetId="1">#REF!</definedName>
    <definedName name="nivel">#REF!</definedName>
    <definedName name="NOINCLUIDCRECIM" localSheetId="1">#REF!</definedName>
    <definedName name="NOINCLUIDCRECIM">#REF!</definedName>
    <definedName name="NOINCLUIPESOS" localSheetId="1">#REF!</definedName>
    <definedName name="NOINCLUIPESOS">#REF!</definedName>
    <definedName name="nomniv" localSheetId="1">#REF!</definedName>
    <definedName name="nomniv">#REF!</definedName>
    <definedName name="NOVDEUDAFLOTANTE" localSheetId="1">#REF!</definedName>
    <definedName name="NOVDEUDAFLOTANTE">#REF!</definedName>
    <definedName name="NOVEVOLREZAGO" localSheetId="1">#REF!</definedName>
    <definedName name="NOVEVOLREZAGO">#REF!</definedName>
    <definedName name="NUEVA">'[45]planta base'!$C$504:$AA$803</definedName>
    <definedName name="OE97B" localSheetId="1">#REF!</definedName>
    <definedName name="OE97B">#REF!</definedName>
    <definedName name="OEPROY97" localSheetId="1">#REF!</definedName>
    <definedName name="OEPROY97">#REF!</definedName>
    <definedName name="opetesore00" localSheetId="1">#REF!</definedName>
    <definedName name="opetesore00">#REF!</definedName>
    <definedName name="opetesore98" localSheetId="1">#REF!</definedName>
    <definedName name="opetesore98">#REF!</definedName>
    <definedName name="opetesore99" localSheetId="1">#REF!</definedName>
    <definedName name="opetesore99">#REF!</definedName>
    <definedName name="P">'[35]Pesos ingresos'!$C$2:$U$111</definedName>
    <definedName name="PAGOPROM00_" localSheetId="1">#REF!</definedName>
    <definedName name="PAGOPROM00_">#REF!</definedName>
    <definedName name="PAGOPROM93_" localSheetId="1">#REF!</definedName>
    <definedName name="PAGOPROM93_">#REF!</definedName>
    <definedName name="PAGOPROM94_" localSheetId="1">#REF!</definedName>
    <definedName name="PAGOPROM94_">#REF!</definedName>
    <definedName name="PAGOPROM95_" localSheetId="1">#REF!</definedName>
    <definedName name="PAGOPROM95_">#REF!</definedName>
    <definedName name="PAGOPROM96_" localSheetId="1">#REF!</definedName>
    <definedName name="PAGOPROM96_">#REF!</definedName>
    <definedName name="PAGOPROM97_" localSheetId="1">#REF!</definedName>
    <definedName name="PAGOPROM97_">#REF!</definedName>
    <definedName name="PAGOPROM98_" localSheetId="1">#REF!</definedName>
    <definedName name="PAGOPROM98_">#REF!</definedName>
    <definedName name="PAGOPROM99_" localSheetId="1">#REF!</definedName>
    <definedName name="PAGOPROM99_">#REF!</definedName>
    <definedName name="PARTICIPACIONES_1997___2000" localSheetId="1">'[44]CUA1-3'!#REF!</definedName>
    <definedName name="PARTICIPACIONES_1997___2000">'[44]CUA1-3'!#REF!</definedName>
    <definedName name="PARTMUN00_" localSheetId="1">[25]SUPUESTOS!$O$6</definedName>
    <definedName name="PARTMUN00_">[26]SUPUESTOS!$O$6</definedName>
    <definedName name="PARTMUN93_" localSheetId="1">[25]SUPUESTOS!$H$6</definedName>
    <definedName name="PARTMUN93_">[26]SUPUESTOS!$H$6</definedName>
    <definedName name="PARTMUN94_" localSheetId="1">[25]SUPUESTOS!$I$6</definedName>
    <definedName name="PARTMUN94_">[26]SUPUESTOS!$I$6</definedName>
    <definedName name="PARTMUN95_" localSheetId="1">[25]SUPUESTOS!$J$6</definedName>
    <definedName name="PARTMUN95_">[26]SUPUESTOS!$J$6</definedName>
    <definedName name="PARTMUN96_" localSheetId="1">[25]SUPUESTOS!$K$6</definedName>
    <definedName name="PARTMUN96_">[26]SUPUESTOS!$K$6</definedName>
    <definedName name="PARTMUN97_" localSheetId="1">[25]SUPUESTOS!$L$6</definedName>
    <definedName name="PARTMUN97_">[26]SUPUESTOS!$L$6</definedName>
    <definedName name="PARTMUN98_" localSheetId="1">[25]SUPUESTOS!$M$6</definedName>
    <definedName name="PARTMUN98_">[26]SUPUESTOS!$M$6</definedName>
    <definedName name="PARTMUN99_" localSheetId="1">[25]SUPUESTOS!$N$6</definedName>
    <definedName name="PARTMUN99_">[26]SUPUESTOS!$N$6</definedName>
    <definedName name="Pcpta_00" localSheetId="1">[46]Pob!#REF!</definedName>
    <definedName name="Pcpta_00">[46]Pob!#REF!</definedName>
    <definedName name="Pcpta_01" localSheetId="1">[46]Pob!#REF!</definedName>
    <definedName name="Pcpta_01">[46]Pob!#REF!</definedName>
    <definedName name="Pcpta_02" localSheetId="1">[46]Pob!#REF!</definedName>
    <definedName name="Pcpta_02">[46]Pob!#REF!</definedName>
    <definedName name="Pcpta_99" localSheetId="1">[46]Pob!#REF!</definedName>
    <definedName name="Pcpta_99">[46]Pob!#REF!</definedName>
    <definedName name="PERNOTEC00_" localSheetId="1">#REF!</definedName>
    <definedName name="PERNOTEC00_">#REF!</definedName>
    <definedName name="PERNOTEC93_" localSheetId="1">#REF!</definedName>
    <definedName name="PERNOTEC93_">#REF!</definedName>
    <definedName name="PERNOTEC94_" localSheetId="1">#REF!</definedName>
    <definedName name="PERNOTEC94_">#REF!</definedName>
    <definedName name="PERNOTEC95_" localSheetId="1">#REF!</definedName>
    <definedName name="PERNOTEC95_">#REF!</definedName>
    <definedName name="PERNOTEC96_" localSheetId="1">#REF!</definedName>
    <definedName name="PERNOTEC96_">#REF!</definedName>
    <definedName name="PERNOTEC97_" localSheetId="1">#REF!</definedName>
    <definedName name="PERNOTEC97_">#REF!</definedName>
    <definedName name="PERNOTEC98_" localSheetId="1">#REF!</definedName>
    <definedName name="PERNOTEC98_">#REF!</definedName>
    <definedName name="PERNOTEC99_" localSheetId="1">#REF!</definedName>
    <definedName name="PERNOTEC99_">#REF!</definedName>
    <definedName name="PEROTRA00_" localSheetId="1">#REF!</definedName>
    <definedName name="PEROTRA00_">#REF!</definedName>
    <definedName name="PEROTRA93_" localSheetId="1">#REF!</definedName>
    <definedName name="PEROTRA93_">#REF!</definedName>
    <definedName name="PEROTRA94_" localSheetId="1">#REF!</definedName>
    <definedName name="PEROTRA94_">#REF!</definedName>
    <definedName name="PEROTRA95_" localSheetId="1">#REF!</definedName>
    <definedName name="PEROTRA95_">#REF!</definedName>
    <definedName name="PEROTRA96_" localSheetId="1">#REF!</definedName>
    <definedName name="PEROTRA96_">#REF!</definedName>
    <definedName name="PEROTRA97_" localSheetId="1">#REF!</definedName>
    <definedName name="PEROTRA97_">#REF!</definedName>
    <definedName name="PEROTRA98_" localSheetId="1">#REF!</definedName>
    <definedName name="PEROTRA98_">#REF!</definedName>
    <definedName name="PEROTRA99_" localSheetId="1">#REF!</definedName>
    <definedName name="PEROTRA99_">#REF!</definedName>
    <definedName name="PERTRANS00_" localSheetId="1">#REF!</definedName>
    <definedName name="PERTRANS00_">#REF!</definedName>
    <definedName name="PERTRANS93_" localSheetId="1">#REF!</definedName>
    <definedName name="PERTRANS93_">#REF!</definedName>
    <definedName name="PERTRANS94_" localSheetId="1">#REF!</definedName>
    <definedName name="PERTRANS94_">#REF!</definedName>
    <definedName name="PERTRANS95_" localSheetId="1">#REF!</definedName>
    <definedName name="PERTRANS95_">#REF!</definedName>
    <definedName name="PERTRANS96_" localSheetId="1">#REF!</definedName>
    <definedName name="PERTRANS96_">#REF!</definedName>
    <definedName name="PERTRANS97_" localSheetId="1">#REF!</definedName>
    <definedName name="PERTRANS97_">#REF!</definedName>
    <definedName name="PERTRANS98_" localSheetId="1">#REF!</definedName>
    <definedName name="PERTRANS98_">#REF!</definedName>
    <definedName name="PERTRANS99_" localSheetId="1">#REF!</definedName>
    <definedName name="PERTRANS99_">#REF!</definedName>
    <definedName name="PIB" localSheetId="1">#REF!</definedName>
    <definedName name="PIB">#REF!</definedName>
    <definedName name="PIB00" localSheetId="1">[4]SUPUESTOS!$O$47</definedName>
    <definedName name="PIB00">[13]SUPUESTOS!$O$47</definedName>
    <definedName name="PIB00_" localSheetId="1">[25]SUPUESTOS!$O$19</definedName>
    <definedName name="PIB00_">[26]SUPUESTOS!$O$19</definedName>
    <definedName name="PIB93_" localSheetId="1">[25]SUPUESTOS!$H$19</definedName>
    <definedName name="PIB93_">[26]SUPUESTOS!$H$19</definedName>
    <definedName name="PIB94_" localSheetId="1">[25]SUPUESTOS!$I$19</definedName>
    <definedName name="PIB94_">[26]SUPUESTOS!$I$19</definedName>
    <definedName name="PIB95_" localSheetId="1">[25]SUPUESTOS!$J$19</definedName>
    <definedName name="PIB95_">[26]SUPUESTOS!$J$19</definedName>
    <definedName name="PIB96_" localSheetId="1">[25]SUPUESTOS!$K$19</definedName>
    <definedName name="PIB96_">[26]SUPUESTOS!$K$19</definedName>
    <definedName name="PIB97_" localSheetId="1">[25]SUPUESTOS!$L$19</definedName>
    <definedName name="PIB97_">[26]SUPUESTOS!$L$19</definedName>
    <definedName name="PIB98_" localSheetId="1">[25]SUPUESTOS!$M$19</definedName>
    <definedName name="PIB98_">[26]SUPUESTOS!$M$19</definedName>
    <definedName name="PIB99_" localSheetId="1">[25]SUPUESTOS!$N$19</definedName>
    <definedName name="PIB99_">[26]SUPUESTOS!$N$19</definedName>
    <definedName name="PICN_00_REAF_98" localSheetId="1">#REF!</definedName>
    <definedName name="PICN_00_REAF_98">#REF!</definedName>
    <definedName name="PICN_01_RESERVA" localSheetId="1">#REF!</definedName>
    <definedName name="PICN_01_RESERVA">#REF!</definedName>
    <definedName name="PICN_94" localSheetId="1">#REF!</definedName>
    <definedName name="PICN_94">#REF!</definedName>
    <definedName name="PICN_95" localSheetId="1">#REF!</definedName>
    <definedName name="PICN_95">#REF!</definedName>
    <definedName name="PICN_96" localSheetId="1">#REF!</definedName>
    <definedName name="PICN_96">#REF!</definedName>
    <definedName name="PICN_97" localSheetId="1">#REF!</definedName>
    <definedName name="PICN_97">#REF!</definedName>
    <definedName name="PICN_98" localSheetId="1">#REF!</definedName>
    <definedName name="PICN_98">#REF!</definedName>
    <definedName name="PICN_99_REF_97" localSheetId="1">#REF!</definedName>
    <definedName name="PICN_99_REF_97">#REF!</definedName>
    <definedName name="Plano">#REF!</definedName>
    <definedName name="PORC_LIBRE_00" localSheetId="1">'[28]94-03 Mil Corr '!#REF!</definedName>
    <definedName name="PORC_LIBRE_00">'[28]94-03 Mil Corr '!#REF!</definedName>
    <definedName name="PORC_LIBRE_01" localSheetId="1">'[28]94-03 Mil Corr '!#REF!</definedName>
    <definedName name="PORC_LIBRE_01">'[28]94-03 Mil Corr '!#REF!</definedName>
    <definedName name="PORC_LIBRE_02" localSheetId="1">'[28]94-03 Mil Corr '!#REF!</definedName>
    <definedName name="PORC_LIBRE_02">'[28]94-03 Mil Corr '!#REF!</definedName>
    <definedName name="PORC_LIBRE_94" localSheetId="1">'[28]94-03 Mil Corr '!#REF!</definedName>
    <definedName name="PORC_LIBRE_94">'[28]94-03 Mil Corr '!#REF!</definedName>
    <definedName name="PORC_LIBRE_95" localSheetId="1">'[28]94-03 Mil Corr '!#REF!</definedName>
    <definedName name="PORC_LIBRE_95">'[28]94-03 Mil Corr '!#REF!</definedName>
    <definedName name="PORC_LIBRE_96" localSheetId="1">'[28]94-03 Mil Corr '!#REF!</definedName>
    <definedName name="PORC_LIBRE_96">'[28]94-03 Mil Corr '!#REF!</definedName>
    <definedName name="PORC_LIBRE_97" localSheetId="1">'[28]94-03 Mil Corr '!#REF!</definedName>
    <definedName name="PORC_LIBRE_97">'[28]94-03 Mil Corr '!#REF!</definedName>
    <definedName name="PORC_LIBRE_98" localSheetId="1">'[28]94-03 Mil Corr '!#REF!</definedName>
    <definedName name="PORC_LIBRE_98">'[28]94-03 Mil Corr '!#REF!</definedName>
    <definedName name="PORC_LIBRE_99" localSheetId="1">'[28]94-03 Mil Corr '!#REF!</definedName>
    <definedName name="PORC_LIBRE_99">'[28]94-03 Mil Corr '!#REF!</definedName>
    <definedName name="PPTO97" localSheetId="1">#REF!</definedName>
    <definedName name="PPTO97">#REF!</definedName>
    <definedName name="PRESUPUESTO__1998" localSheetId="1">#REF!</definedName>
    <definedName name="PRESUPUESTO__1998">#REF!</definedName>
    <definedName name="prgnac" localSheetId="1">[23]GASTOS!#REF!</definedName>
    <definedName name="prgnac">[24]GASTOS!#REF!</definedName>
    <definedName name="prgprp" localSheetId="1">[23]GASTOS!#REF!</definedName>
    <definedName name="prgprp">[24]GASTOS!#REF!</definedName>
    <definedName name="primant" localSheetId="1">#REF!</definedName>
    <definedName name="primant">#REF!</definedName>
    <definedName name="primnav" localSheetId="1">#REF!</definedName>
    <definedName name="primnav">#REF!</definedName>
    <definedName name="primser" localSheetId="1">#REF!</definedName>
    <definedName name="primser">#REF!</definedName>
    <definedName name="primtec" localSheetId="1">#REF!</definedName>
    <definedName name="primtec">#REF!</definedName>
    <definedName name="primvac" localSheetId="1">#REF!</definedName>
    <definedName name="primvac">#REF!</definedName>
    <definedName name="PROPIOS" localSheetId="1">#REF!</definedName>
    <definedName name="PROPIOS">#REF!</definedName>
    <definedName name="prynac" localSheetId="1">[23]GASTOS!#REF!</definedName>
    <definedName name="prynac">[24]GASTOS!#REF!</definedName>
    <definedName name="pryprp" localSheetId="1">[23]GASTOS!#REF!</definedName>
    <definedName name="pryprp">[24]GASTOS!#REF!</definedName>
    <definedName name="pyd">'[35]P+D ingresos'!$C$1:$U$111</definedName>
    <definedName name="rango1" localSheetId="1">#REF!</definedName>
    <definedName name="rango1">#REF!</definedName>
    <definedName name="RDPTO" localSheetId="1">#REF!</definedName>
    <definedName name="RDPTO">#REF!</definedName>
    <definedName name="re" localSheetId="1">#REF!</definedName>
    <definedName name="re">#REF!</definedName>
    <definedName name="RECALCULO" localSheetId="1">[29]RESUMEN!#REF!</definedName>
    <definedName name="RECALCULO">[30]RESUMEN!#REF!</definedName>
    <definedName name="RECAPRO00_" localSheetId="1">#REF!</definedName>
    <definedName name="RECAPRO00_">#REF!</definedName>
    <definedName name="RECAPRO93_" localSheetId="1">#REF!</definedName>
    <definedName name="RECAPRO93_">#REF!</definedName>
    <definedName name="RECAPRO94_" localSheetId="1">#REF!</definedName>
    <definedName name="RECAPRO94_">#REF!</definedName>
    <definedName name="RECAPRO95_" localSheetId="1">#REF!</definedName>
    <definedName name="RECAPRO95_">#REF!</definedName>
    <definedName name="RECAPRO96_" localSheetId="1">#REF!</definedName>
    <definedName name="RECAPRO96_">#REF!</definedName>
    <definedName name="RECAPRO97_" localSheetId="1">#REF!</definedName>
    <definedName name="RECAPRO97_">#REF!</definedName>
    <definedName name="RECAPRO98_" localSheetId="1">#REF!</definedName>
    <definedName name="RECAPRO98_">#REF!</definedName>
    <definedName name="RECAPRO99_" localSheetId="1">#REF!</definedName>
    <definedName name="RECAPRO99_">#REF!</definedName>
    <definedName name="recing" localSheetId="1">#REF!</definedName>
    <definedName name="recing">#REF!</definedName>
    <definedName name="recnac" localSheetId="1">[23]GASTOS!#REF!</definedName>
    <definedName name="recnac">[24]GASTOS!#REF!</definedName>
    <definedName name="recprp" localSheetId="1">[23]GASTOS!#REF!</definedName>
    <definedName name="recprp">[24]GASTOS!#REF!</definedName>
    <definedName name="reg" localSheetId="1">[23]GASTOS!#REF!</definedName>
    <definedName name="reg">[24]GASTOS!#REF!</definedName>
    <definedName name="REGALIAS00_" localSheetId="1">[25]SUPUESTOS!$O$74</definedName>
    <definedName name="REGALIAS00_">[26]SUPUESTOS!$O$74</definedName>
    <definedName name="REGALIAS93_" localSheetId="1">[25]SUPUESTOS!$H$74</definedName>
    <definedName name="REGALIAS93_">[26]SUPUESTOS!$H$74</definedName>
    <definedName name="REGALIAS94_" localSheetId="1">[25]SUPUESTOS!$I$74</definedName>
    <definedName name="REGALIAS94_">[26]SUPUESTOS!$I$74</definedName>
    <definedName name="REGALIAS95_" localSheetId="1">[25]SUPUESTOS!$J$74</definedName>
    <definedName name="REGALIAS95_">[26]SUPUESTOS!$J$74</definedName>
    <definedName name="REGALIAS96_" localSheetId="1">[25]SUPUESTOS!$K$74</definedName>
    <definedName name="REGALIAS96_">[26]SUPUESTOS!$K$74</definedName>
    <definedName name="REGALIAS97_" localSheetId="1">[25]SUPUESTOS!$L$74</definedName>
    <definedName name="REGALIAS97_">[26]SUPUESTOS!$L$74</definedName>
    <definedName name="REGALIAS98_" localSheetId="1">[25]SUPUESTOS!$M$74</definedName>
    <definedName name="REGALIAS98_">[26]SUPUESTOS!$M$74</definedName>
    <definedName name="REGALIAS99_" localSheetId="1">[25]SUPUESTOS!$N$74</definedName>
    <definedName name="REGALIAS99_">[26]SUPUESTOS!$N$74</definedName>
    <definedName name="REGIONALCRECIM" localSheetId="1">#REF!</definedName>
    <definedName name="REGIONALCRECIM">#REF!</definedName>
    <definedName name="REGIONALPESOS" localSheetId="1">#REF!</definedName>
    <definedName name="REGIONALPESOS">#REF!</definedName>
    <definedName name="REGIONALPIB" localSheetId="1">#REF!</definedName>
    <definedName name="REGIONALPIB">#REF!</definedName>
    <definedName name="Rep_ing_02" localSheetId="1">[46]Pob!#REF!</definedName>
    <definedName name="Rep_ing_02">[46]Pob!#REF!</definedName>
    <definedName name="REQUERIDOS" localSheetId="1">'[40]LIQUI-TRANSF'!#REF!</definedName>
    <definedName name="REQUERIDOS">'[41]LIQUI-TRANSF'!#REF!</definedName>
    <definedName name="RESTO" localSheetId="1">#REF!</definedName>
    <definedName name="RESTO">#REF!</definedName>
    <definedName name="RESTOCRECIM" localSheetId="1">#REF!</definedName>
    <definedName name="RESTOCRECIM">#REF!</definedName>
    <definedName name="RESTOPESOS" localSheetId="1">#REF!</definedName>
    <definedName name="RESTOPESOS">#REF!</definedName>
    <definedName name="RESTOPIB" localSheetId="1">#REF!</definedName>
    <definedName name="RESTOPIB">#REF!</definedName>
    <definedName name="RESUMIDO" localSheetId="1">#REF!</definedName>
    <definedName name="RESUMIDO">#REF!</definedName>
    <definedName name="rezago" localSheetId="1">#REF!</definedName>
    <definedName name="rezago">#REF!</definedName>
    <definedName name="Rwvu.ComparEneMar9697." hidden="1">'[34]Seguimiento CSF'!$L$1:$N$65536,'[34]Seguimiento CSF'!$R$1:$BU$65536</definedName>
    <definedName name="Rwvu.EneFeb." hidden="1">'[34]Seguimiento CSF'!$L$1:$N$65536,'[34]Seguimiento CSF'!$Q$1:$AD$65536</definedName>
    <definedName name="Rwvu.Formato._.Corto." hidden="1">'[34]Seguimiento CSF'!$L$1:$N$65536,'[34]Seguimiento CSF'!$R$1:$AD$65536,'[34]Seguimiento CSF'!$AH$1:$AY$65536,'[34]Seguimiento CSF'!$BA$1:$BH$65536,'[34]Seguimiento CSF'!$BJ$1:$BQ$65536,'[34]Seguimiento CSF'!$BS$1:$CF$65536</definedName>
    <definedName name="Rwvu.OPEF._.96." hidden="1">'[34]Resumen OPEF'!$E$1:$J$65536,'[34]Resumen OPEF'!$M$1:$Q$65536</definedName>
    <definedName name="Rwvu.OPEF._.97." localSheetId="1" hidden="1">'[34]Resumen OPEF'!$C$1:$C$65536,'[34]Resumen OPEF'!#REF!,'[34]Resumen OPEF'!$K$1:$Q$65536</definedName>
    <definedName name="Rwvu.OPEF._.97." hidden="1">'[34]Resumen OPEF'!$C$1:$C$65536,'[34]Resumen OPEF'!#REF!,'[34]Resumen OPEF'!$K$1:$Q$65536</definedName>
    <definedName name="sal">[45]tablas!$D$1:$H$814</definedName>
    <definedName name="SALIR" localSheetId="1">[29]RESUMEN!#REF!</definedName>
    <definedName name="SALIR">[30]RESUMEN!#REF!</definedName>
    <definedName name="secing" localSheetId="1">#REF!</definedName>
    <definedName name="secing">#REF!</definedName>
    <definedName name="SEGSOCIALCRECIM" localSheetId="1">#REF!</definedName>
    <definedName name="SEGSOCIALCRECIM">#REF!</definedName>
    <definedName name="SEGSOCIALPESOS" localSheetId="1">#REF!</definedName>
    <definedName name="SEGSOCIALPESOS">#REF!</definedName>
    <definedName name="SEGSOCIALPIB" localSheetId="1">#REF!</definedName>
    <definedName name="SEGSOCIALPIB">#REF!</definedName>
    <definedName name="SENDEMANDA00_" localSheetId="1">#REF!</definedName>
    <definedName name="SENDEMANDA00_">#REF!</definedName>
    <definedName name="SENDEMANDA93_" localSheetId="1">#REF!</definedName>
    <definedName name="SENDEMANDA93_">#REF!</definedName>
    <definedName name="SENDEMANDA94_" localSheetId="1">#REF!</definedName>
    <definedName name="SENDEMANDA94_">#REF!</definedName>
    <definedName name="SENDEMANDA95_" localSheetId="1">#REF!</definedName>
    <definedName name="SENDEMANDA95_">#REF!</definedName>
    <definedName name="SENDEMANDA96_" localSheetId="1">#REF!</definedName>
    <definedName name="SENDEMANDA96_">#REF!</definedName>
    <definedName name="SENDEMANDA97_" localSheetId="1">#REF!</definedName>
    <definedName name="SENDEMANDA97_">#REF!</definedName>
    <definedName name="SENDEMANDA98_" localSheetId="1">#REF!</definedName>
    <definedName name="SENDEMANDA98_">#REF!</definedName>
    <definedName name="SENDEMANDA99_" localSheetId="1">#REF!</definedName>
    <definedName name="SENDEMANDA99_">#REF!</definedName>
    <definedName name="SENPERDIDAS00_" localSheetId="1">#REF!</definedName>
    <definedName name="SENPERDIDAS00_">#REF!</definedName>
    <definedName name="SENPERDIDAS93_" localSheetId="1">#REF!</definedName>
    <definedName name="SENPERDIDAS93_">#REF!</definedName>
    <definedName name="SENPERDIDAS94_" localSheetId="1">#REF!</definedName>
    <definedName name="SENPERDIDAS94_">#REF!</definedName>
    <definedName name="SENPERDIDAS95_" localSheetId="1">#REF!</definedName>
    <definedName name="SENPERDIDAS95_">#REF!</definedName>
    <definedName name="SENPERDIDAS96_" localSheetId="1">#REF!</definedName>
    <definedName name="SENPERDIDAS96_">#REF!</definedName>
    <definedName name="SENPERDIDAS97_" localSheetId="1">#REF!</definedName>
    <definedName name="SENPERDIDAS97_">#REF!</definedName>
    <definedName name="SENPERDIDAS98_" localSheetId="1">#REF!</definedName>
    <definedName name="SENPERDIDAS98_">#REF!</definedName>
    <definedName name="SENPERDIDAS99_" localSheetId="1">#REF!</definedName>
    <definedName name="SENPERDIDAS99_">#REF!</definedName>
    <definedName name="SENRECAUDO00_" localSheetId="1">#REF!</definedName>
    <definedName name="SENRECAUDO00_">#REF!</definedName>
    <definedName name="SENRECAUDO93_" localSheetId="1">#REF!</definedName>
    <definedName name="SENRECAUDO93_">#REF!</definedName>
    <definedName name="SENRECAUDO94_" localSheetId="1">#REF!</definedName>
    <definedName name="SENRECAUDO94_">#REF!</definedName>
    <definedName name="SENRECAUDO95_" localSheetId="1">#REF!</definedName>
    <definedName name="SENRECAUDO95_">#REF!</definedName>
    <definedName name="SENRECAUDO96_" localSheetId="1">#REF!</definedName>
    <definedName name="SENRECAUDO96_">#REF!</definedName>
    <definedName name="SENRECAUDO97_" localSheetId="1">#REF!</definedName>
    <definedName name="SENRECAUDO97_">#REF!</definedName>
    <definedName name="SENRECAUDO98_" localSheetId="1">#REF!</definedName>
    <definedName name="SENRECAUDO98_">#REF!</definedName>
    <definedName name="SENRECAUDO99_" localSheetId="1">#REF!</definedName>
    <definedName name="SENRECAUDO99_">#REF!</definedName>
    <definedName name="SENSUPERAVIT00_" localSheetId="1">#REF!</definedName>
    <definedName name="SENSUPERAVIT00_">#REF!</definedName>
    <definedName name="SENSUPERAVIT93_" localSheetId="1">#REF!</definedName>
    <definedName name="SENSUPERAVIT93_">#REF!</definedName>
    <definedName name="SENSUPERAVIT94_" localSheetId="1">#REF!</definedName>
    <definedName name="SENSUPERAVIT94_">#REF!</definedName>
    <definedName name="SENSUPERAVIT95_" localSheetId="1">#REF!</definedName>
    <definedName name="SENSUPERAVIT95_">#REF!</definedName>
    <definedName name="SENSUPERAVIT96_" localSheetId="1">#REF!</definedName>
    <definedName name="SENSUPERAVIT96_">#REF!</definedName>
    <definedName name="SENSUPERAVIT97_" localSheetId="1">#REF!</definedName>
    <definedName name="SENSUPERAVIT97_">#REF!</definedName>
    <definedName name="SENSUPERAVIT98_" localSheetId="1">#REF!</definedName>
    <definedName name="SENSUPERAVIT98_">#REF!</definedName>
    <definedName name="SENSUPERAVIT99_" localSheetId="1">#REF!</definedName>
    <definedName name="SENSUPERAVIT99_">#REF!</definedName>
    <definedName name="SENTARIFA00_" localSheetId="1">#REF!</definedName>
    <definedName name="SENTARIFA00_">#REF!</definedName>
    <definedName name="SENTARIFA93_" localSheetId="1">#REF!</definedName>
    <definedName name="SENTARIFA93_">#REF!</definedName>
    <definedName name="SENTARIFA94_" localSheetId="1">#REF!</definedName>
    <definedName name="SENTARIFA94_">#REF!</definedName>
    <definedName name="SENTARIFA95_" localSheetId="1">#REF!</definedName>
    <definedName name="SENTARIFA95_">#REF!</definedName>
    <definedName name="SENTARIFA96_" localSheetId="1">#REF!</definedName>
    <definedName name="SENTARIFA96_">#REF!</definedName>
    <definedName name="SENTARIFA97_" localSheetId="1">#REF!</definedName>
    <definedName name="SENTARIFA97_">#REF!</definedName>
    <definedName name="SENTARIFA98_" localSheetId="1">#REF!</definedName>
    <definedName name="SENTARIFA98_">#REF!</definedName>
    <definedName name="SENTARIFA99_" localSheetId="1">#REF!</definedName>
    <definedName name="SENTARIFA99_">#REF!</definedName>
    <definedName name="SENVARDEM00_" localSheetId="1">#REF!</definedName>
    <definedName name="SENVARDEM00_">#REF!</definedName>
    <definedName name="SENVARDEM93_" localSheetId="1">#REF!</definedName>
    <definedName name="SENVARDEM93_">#REF!</definedName>
    <definedName name="SENVARDEM94_" localSheetId="1">#REF!</definedName>
    <definedName name="SENVARDEM94_">#REF!</definedName>
    <definedName name="SENVARDEM95_" localSheetId="1">#REF!</definedName>
    <definedName name="SENVARDEM95_">#REF!</definedName>
    <definedName name="SENVARDEM96_" localSheetId="1">#REF!</definedName>
    <definedName name="SENVARDEM96_">#REF!</definedName>
    <definedName name="SENVARDEM97_" localSheetId="1">#REF!</definedName>
    <definedName name="SENVARDEM97_">#REF!</definedName>
    <definedName name="SENVARDEM98_" localSheetId="1">#REF!</definedName>
    <definedName name="SENVARDEM98_">#REF!</definedName>
    <definedName name="SENVARDEM99_" localSheetId="1">#REF!</definedName>
    <definedName name="SENVARDEM99_">#REF!</definedName>
    <definedName name="SENVENTAS00_" localSheetId="1">#REF!</definedName>
    <definedName name="SENVENTAS00_">#REF!</definedName>
    <definedName name="SENVENTAS93_" localSheetId="1">#REF!</definedName>
    <definedName name="SENVENTAS93_">#REF!</definedName>
    <definedName name="SENVENTAS94_" localSheetId="1">#REF!</definedName>
    <definedName name="SENVENTAS94_">#REF!</definedName>
    <definedName name="SENVENTAS95_" localSheetId="1">#REF!</definedName>
    <definedName name="SENVENTAS95_">#REF!</definedName>
    <definedName name="SENVENTAS96_" localSheetId="1">#REF!</definedName>
    <definedName name="SENVENTAS96_">#REF!</definedName>
    <definedName name="SENVENTAS97_" localSheetId="1">#REF!</definedName>
    <definedName name="SENVENTAS97_">#REF!</definedName>
    <definedName name="SENVENTAS98_" localSheetId="1">#REF!</definedName>
    <definedName name="SENVENTAS98_">#REF!</definedName>
    <definedName name="SENVENTAS99_" localSheetId="1">#REF!</definedName>
    <definedName name="SENVENTAS99_">#REF!</definedName>
    <definedName name="SERVICIODEUDANACION" localSheetId="1">'[47]DETALLE-DEUDA'!#REF!</definedName>
    <definedName name="SERVICIODEUDANACION">'[48]DETALLE-DEUDA'!#REF!</definedName>
    <definedName name="Servicios_personales" localSheetId="1">#REF!</definedName>
    <definedName name="Servicios_personales">#REF!</definedName>
    <definedName name="SGP_PG_02" localSheetId="1">#REF!</definedName>
    <definedName name="SGP_PG_02">#REF!</definedName>
    <definedName name="SITFID95_" localSheetId="1">[25]SUPUESTOS!$J$7</definedName>
    <definedName name="SITFID95_">[26]SUPUESTOS!$J$7</definedName>
    <definedName name="SITFIS00_" localSheetId="1">[25]SUPUESTOS!$O$7</definedName>
    <definedName name="SITFIS00_">[26]SUPUESTOS!$O$7</definedName>
    <definedName name="SITFIS93_" localSheetId="1">[25]SUPUESTOS!$H$7</definedName>
    <definedName name="SITFIS93_">[26]SUPUESTOS!$H$7</definedName>
    <definedName name="SITFIS94_" localSheetId="1">[25]SUPUESTOS!$I$7</definedName>
    <definedName name="SITFIS94_">[26]SUPUESTOS!$I$7</definedName>
    <definedName name="SITFIS95_" localSheetId="1">[25]SUPUESTOS!$J$7</definedName>
    <definedName name="SITFIS95_">[26]SUPUESTOS!$J$7</definedName>
    <definedName name="SITFIS96_" localSheetId="1">[25]SUPUESTOS!$K$7</definedName>
    <definedName name="SITFIS96_">[26]SUPUESTOS!$K$7</definedName>
    <definedName name="SITFIS97_" localSheetId="1">[25]SUPUESTOS!$L$7</definedName>
    <definedName name="SITFIS97_">[26]SUPUESTOS!$L$7</definedName>
    <definedName name="SITFIS98_" localSheetId="1">[25]SUPUESTOS!$M$7</definedName>
    <definedName name="SITFIS98_">[26]SUPUESTOS!$M$7</definedName>
    <definedName name="SITFIS99_" localSheetId="1">[25]SUPUESTOS!$N$7</definedName>
    <definedName name="SITFIS99_">[26]SUPUESTOS!$N$7</definedName>
    <definedName name="solnac" localSheetId="1">[23]GASTOS!#REF!</definedName>
    <definedName name="solnac">[24]GASTOS!#REF!</definedName>
    <definedName name="solprp" localSheetId="1">[23]GASTOS!#REF!</definedName>
    <definedName name="solprp">[24]GASTOS!#REF!</definedName>
    <definedName name="SORTEADO" localSheetId="1">#REF!</definedName>
    <definedName name="SORTEADO">#REF!</definedName>
    <definedName name="subtrn" localSheetId="1">#REF!</definedName>
    <definedName name="subtrn">#REF!</definedName>
    <definedName name="TCP00_" localSheetId="1">#REF!</definedName>
    <definedName name="TCP00_">#REF!</definedName>
    <definedName name="TCP93_" localSheetId="1">#REF!</definedName>
    <definedName name="TCP93_">#REF!</definedName>
    <definedName name="TCP94_" localSheetId="1">#REF!</definedName>
    <definedName name="TCP94_">#REF!</definedName>
    <definedName name="TCP95_" localSheetId="1">#REF!</definedName>
    <definedName name="TCP95_">#REF!</definedName>
    <definedName name="TCP96_" localSheetId="1">#REF!</definedName>
    <definedName name="TCP96_">#REF!</definedName>
    <definedName name="TCP97_" localSheetId="1">#REF!</definedName>
    <definedName name="TCP97_">#REF!</definedName>
    <definedName name="TCP98_" localSheetId="1">#REF!</definedName>
    <definedName name="TCP98_">#REF!</definedName>
    <definedName name="TCP99_" localSheetId="1">#REF!</definedName>
    <definedName name="TCP99_">#REF!</definedName>
    <definedName name="TELECOMCRECIM" localSheetId="1">#REF!</definedName>
    <definedName name="TELECOMCRECIM">#REF!</definedName>
    <definedName name="TELECOMPESOS" localSheetId="1">#REF!</definedName>
    <definedName name="TELECOMPESOS">#REF!</definedName>
    <definedName name="TELECOMPIB" localSheetId="1">#REF!</definedName>
    <definedName name="TELECOMPIB">#REF!</definedName>
    <definedName name="_xlnm.Print_Titles" localSheetId="1">'SGP 2012'!$1:$6</definedName>
    <definedName name="Títulos_a_imprimir_IM" localSheetId="1">#REF!</definedName>
    <definedName name="Títulos_a_imprimir_IM">#REF!</definedName>
    <definedName name="TODO" localSheetId="1">#REF!</definedName>
    <definedName name="TODO">#REF!</definedName>
    <definedName name="TOTAL" localSheetId="1">#REF!</definedName>
    <definedName name="TOTAL">#REF!</definedName>
    <definedName name="tothorext" localSheetId="1">#REF!</definedName>
    <definedName name="tothorext">#REF!</definedName>
    <definedName name="totindemvac" localSheetId="1">#REF!</definedName>
    <definedName name="totindemvac">#REF!</definedName>
    <definedName name="tranferencias" localSheetId="1">#REF!</definedName>
    <definedName name="tranferencias">#REF!</definedName>
    <definedName name="TRANSTOT00_" localSheetId="1">[25]SUPUESTOS!$O$5</definedName>
    <definedName name="TRANSTOT00_">[26]SUPUESTOS!$O$5</definedName>
    <definedName name="TRANSTOT93_" localSheetId="1">[25]SUPUESTOS!$H$5</definedName>
    <definedName name="TRANSTOT93_">[26]SUPUESTOS!$H$5</definedName>
    <definedName name="TRANSTOT94_" localSheetId="1">[25]SUPUESTOS!$I$5</definedName>
    <definedName name="TRANSTOT94_">[26]SUPUESTOS!$I$5</definedName>
    <definedName name="TRANSTOT95_" localSheetId="1">[25]SUPUESTOS!$J$5</definedName>
    <definedName name="TRANSTOT95_">[26]SUPUESTOS!$J$5</definedName>
    <definedName name="TRANSTOT96_" localSheetId="1">[25]SUPUESTOS!$K$5</definedName>
    <definedName name="TRANSTOT96_">[26]SUPUESTOS!$K$5</definedName>
    <definedName name="TRANSTOT97_" localSheetId="1">[25]SUPUESTOS!$L$5</definedName>
    <definedName name="TRANSTOT97_">[26]SUPUESTOS!$L$5</definedName>
    <definedName name="TRANSTOT98_" localSheetId="1">[25]SUPUESTOS!$M$5</definedName>
    <definedName name="TRANSTOT98_">[26]SUPUESTOS!$M$5</definedName>
    <definedName name="TRANSTOT99_" localSheetId="1">[25]SUPUESTOS!$N$5</definedName>
    <definedName name="TRANSTOT99_">[26]SUPUESTOS!$N$5</definedName>
    <definedName name="uno" localSheetId="1">#REF!</definedName>
    <definedName name="uno">#REF!</definedName>
    <definedName name="v" localSheetId="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 localSheetId="1">#REF!</definedName>
    <definedName name="valor">#REF!</definedName>
    <definedName name="valorpuntoIng" localSheetId="1">#REF!</definedName>
    <definedName name="valorpuntoIng">#REF!</definedName>
    <definedName name="VARIACIONES" localSheetId="1">#REF!</definedName>
    <definedName name="VARIACIONES">#REF!</definedName>
    <definedName name="VARPIB00_" localSheetId="1">[25]SUPUESTOS!$O$20</definedName>
    <definedName name="VARPIB00_">[26]SUPUESTOS!$O$20</definedName>
    <definedName name="VARPIB93_" localSheetId="1">[25]SUPUESTOS!$H$20</definedName>
    <definedName name="VARPIB93_">[26]SUPUESTOS!$H$20</definedName>
    <definedName name="VARPIB94_" localSheetId="1">[25]SUPUESTOS!$I$20</definedName>
    <definedName name="VARPIB94_">[26]SUPUESTOS!$I$20</definedName>
    <definedName name="VARPIB95_" localSheetId="1">[25]SUPUESTOS!$J$20</definedName>
    <definedName name="VARPIB95_">[26]SUPUESTOS!$J$20</definedName>
    <definedName name="VARPIB96_" localSheetId="1">[25]SUPUESTOS!$K$20</definedName>
    <definedName name="VARPIB96_">[26]SUPUESTOS!$K$20</definedName>
    <definedName name="VARPIB97_" localSheetId="1">[25]SUPUESTOS!$L$20</definedName>
    <definedName name="VARPIB97_">[26]SUPUESTOS!$L$20</definedName>
    <definedName name="VARPIB98_" localSheetId="1">[25]SUPUESTOS!$M$20</definedName>
    <definedName name="VARPIB98_">[26]SUPUESTOS!$M$20</definedName>
    <definedName name="VARPIB99_" localSheetId="1">[25]SUPUESTOS!$N$20</definedName>
    <definedName name="VARPIB99_">[26]SUPUESTOS!$N$20</definedName>
    <definedName name="vieja">'[45]planta base'!$C$2:$AC$503</definedName>
    <definedName name="VIGENCIA" localSheetId="1">'[5]PAGOS VIGENCIA t'!$A$2:$AS$55</definedName>
    <definedName name="VIGENCIA">'[11]PAGOS VIGENCIA t'!$A$2:$AS$55</definedName>
    <definedName name="Vigencia_1999" localSheetId="1">#REF!</definedName>
    <definedName name="Vigencia_1999">#REF!</definedName>
    <definedName name="Vigencia_2000" localSheetId="1">#REF!</definedName>
    <definedName name="Vigencia_2000">#REF!</definedName>
    <definedName name="Vigencia_2001" localSheetId="1">#REF!</definedName>
    <definedName name="Vigencia_2001">#REF!</definedName>
    <definedName name="Vigencia_2002" localSheetId="1">#REF!</definedName>
    <definedName name="Vigencia_2002">#REF!</definedName>
    <definedName name="wvu.ComparEneMar9697." localSheetId="1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localSheetId="1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localSheetId="1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localSheetId="1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localSheetId="1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localSheetId="1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Z" localSheetId="1">'[49]CUA1-3'!#REF!</definedName>
    <definedName name="Z">'[49]CUA1-3'!#REF!</definedName>
    <definedName name="Z_91E95AE5_DCC2_11D0_8DF1_00805F2A002D_.wvu.Cols" hidden="1">'[34]Seguimiento CSF'!$L$1:$N$65536,'[34]Seguimiento CSF'!$R$1:$BU$65536</definedName>
    <definedName name="Z_91E95AE6_DCC2_11D0_8DF1_00805F2A002D_.wvu.Cols" hidden="1">'[34]Seguimiento CSF'!$L$1:$N$65536,'[34]Seguimiento CSF'!$Q$1:$AD$65536</definedName>
    <definedName name="Z_91E95AE6_DCC2_11D0_8DF1_00805F2A002D_.wvu.Rows" localSheetId="1" hidden="1">'[34]Seguimiento CSF'!#REF!,'[34]Seguimiento CSF'!#REF!</definedName>
    <definedName name="Z_91E95AE6_DCC2_11D0_8DF1_00805F2A002D_.wvu.Rows" hidden="1">'[34]Seguimiento CSF'!#REF!,'[34]Seguimiento CSF'!#REF!</definedName>
    <definedName name="Z_91E95AE7_DCC2_11D0_8DF1_00805F2A002D_.wvu.Cols" hidden="1">'[34]Resumen MES OPEF'!$C$1:$C$65536,'[34]Resumen MES OPEF'!$N$1:$N$65536,'[34]Resumen MES OPEF'!$Y$1:$Y$65536,'[34]Resumen MES OPEF'!$AL$1:$AL$65536,'[34]Resumen MES OPEF'!$AV$1:$AV$65536,'[34]Resumen MES OPEF'!$BG$1:$BG$65536,'[34]Resumen MES OPEF'!$BR$1:$BR$65536,'[34]Resumen MES OPEF'!$CC$1:$CC$65536</definedName>
    <definedName name="Z_91E95AE8_DCC2_11D0_8DF1_00805F2A002D_.wvu.Cols" hidden="1">'[34]Seguimiento CSF'!$L$1:$N$65536,'[34]Seguimiento CSF'!$R$1:$AD$65536,'[34]Seguimiento CSF'!$AY$1:$AY$65536,'[34]Seguimiento CSF'!$BH$1:$BH$65536,'[34]Seguimiento CSF'!$BQ$1:$BQ$65536</definedName>
    <definedName name="Z_91E95AE9_DCC2_11D0_8DF1_00805F2A002D_.wvu.Cols" hidden="1">'[34]Seguimiento CSF'!$L$1:$N$65536,'[34]Seguimiento CSF'!$R$1:$AD$65536,'[34]Seguimiento CSF'!$AH$1:$AY$65536,'[34]Seguimiento CSF'!$BA$1:$BH$65536,'[34]Seguimiento CSF'!$BJ$1:$BQ$65536,'[34]Seguimiento CSF'!$BS$1:$CF$65536</definedName>
    <definedName name="Z_91E95AEB_DCC2_11D0_8DF1_00805F2A002D_.wvu.Cols" hidden="1">'[34]Resumen OPEF'!$E$1:$J$65536,'[34]Resumen OPEF'!$M$1:$Q$65536</definedName>
    <definedName name="Z_91E95AEC_DCC2_11D0_8DF1_00805F2A002D_.wvu.Cols" hidden="1">'[34]Resumen OPEF'!$C$1:$C$65536,'[34]Resumen OPEF'!$E$1:$E$65536,'[34]Resumen OPEF'!$H$1:$I$65536,'[34]Resumen OPEF'!$K$1:$L$65536,'[34]Resumen OPEF'!$O$1:$O$65536</definedName>
  </definedNames>
  <calcPr calcId="144525" fullCalcOnLoad="1"/>
  <fileRecoveryPr autoRecover="0"/>
</workbook>
</file>

<file path=xl/calcChain.xml><?xml version="1.0" encoding="utf-8"?>
<calcChain xmlns="http://schemas.openxmlformats.org/spreadsheetml/2006/main">
  <c r="AC15" i="22"/>
  <c r="AM15"/>
  <c r="AW15"/>
  <c r="BG15"/>
  <c r="BP161"/>
  <c r="BO161"/>
  <c r="BN161"/>
  <c r="BM161"/>
  <c r="BL161"/>
  <c r="BK161"/>
  <c r="BJ161"/>
  <c r="BI161"/>
  <c r="BH161"/>
  <c r="BQ161"/>
  <c r="BG161"/>
  <c r="AW161"/>
  <c r="AM161"/>
  <c r="AC161"/>
  <c r="BG17"/>
  <c r="BP17"/>
  <c r="BN17"/>
  <c r="BM17"/>
  <c r="BL17"/>
  <c r="BK17"/>
  <c r="BJ17"/>
  <c r="BI17"/>
  <c r="BH17"/>
  <c r="AW17"/>
  <c r="AM17"/>
  <c r="AC17"/>
  <c r="BG117"/>
  <c r="BP117"/>
  <c r="BO117"/>
  <c r="BN117"/>
  <c r="BM117"/>
  <c r="BL117"/>
  <c r="BK117"/>
  <c r="BJ117"/>
  <c r="BI117"/>
  <c r="BH117"/>
  <c r="AW117"/>
  <c r="AM117"/>
  <c r="AC117"/>
  <c r="J27" i="27"/>
  <c r="J9"/>
  <c r="J28"/>
  <c r="I8" i="28"/>
  <c r="I7"/>
  <c r="I6"/>
  <c r="I5"/>
  <c r="D30" i="25"/>
  <c r="D28"/>
  <c r="D27"/>
  <c r="D26"/>
  <c r="K21"/>
  <c r="J4"/>
  <c r="I11"/>
  <c r="I6"/>
  <c r="J8"/>
  <c r="I3"/>
  <c r="Q32" i="27"/>
  <c r="Q31"/>
  <c r="I28"/>
  <c r="H28"/>
  <c r="G28"/>
  <c r="AT26"/>
  <c r="AJ26"/>
  <c r="F26"/>
  <c r="AT25"/>
  <c r="AJ25"/>
  <c r="F25"/>
  <c r="AT24"/>
  <c r="AO24"/>
  <c r="AJ24"/>
  <c r="AB24"/>
  <c r="AC24"/>
  <c r="AD24"/>
  <c r="F24"/>
  <c r="AQ23"/>
  <c r="AO23"/>
  <c r="AJ23"/>
  <c r="AB23"/>
  <c r="AC23"/>
  <c r="Z23"/>
  <c r="U23"/>
  <c r="P23"/>
  <c r="K23"/>
  <c r="F23"/>
  <c r="AT22"/>
  <c r="AO22"/>
  <c r="AJ22"/>
  <c r="AE22"/>
  <c r="Z22"/>
  <c r="U22"/>
  <c r="F22"/>
  <c r="AT21"/>
  <c r="AO21"/>
  <c r="AJ21"/>
  <c r="AE21"/>
  <c r="Z21"/>
  <c r="U21"/>
  <c r="F21"/>
  <c r="AT20"/>
  <c r="AO20"/>
  <c r="AJ20"/>
  <c r="AE20"/>
  <c r="Z20"/>
  <c r="U20"/>
  <c r="P20"/>
  <c r="K20"/>
  <c r="F20"/>
  <c r="AQ19"/>
  <c r="AQ17"/>
  <c r="AO19"/>
  <c r="AO17"/>
  <c r="AJ19"/>
  <c r="AB19"/>
  <c r="AC19"/>
  <c r="Z19"/>
  <c r="U19"/>
  <c r="P19"/>
  <c r="K19"/>
  <c r="F19"/>
  <c r="AT18"/>
  <c r="AO18"/>
  <c r="AJ18"/>
  <c r="AJ17"/>
  <c r="AE18"/>
  <c r="Z18"/>
  <c r="Z17"/>
  <c r="U18"/>
  <c r="U17"/>
  <c r="P18"/>
  <c r="P17"/>
  <c r="K18"/>
  <c r="K17"/>
  <c r="F18"/>
  <c r="AP17"/>
  <c r="AN17"/>
  <c r="AM17"/>
  <c r="AL17"/>
  <c r="AK17"/>
  <c r="AI17"/>
  <c r="AH17"/>
  <c r="AG17"/>
  <c r="AF17"/>
  <c r="AA17"/>
  <c r="Y17"/>
  <c r="X17"/>
  <c r="W17"/>
  <c r="V17"/>
  <c r="T17"/>
  <c r="S17"/>
  <c r="R17"/>
  <c r="Q17"/>
  <c r="O17"/>
  <c r="N17"/>
  <c r="M17"/>
  <c r="L17"/>
  <c r="J17"/>
  <c r="I17"/>
  <c r="H17"/>
  <c r="G17"/>
  <c r="E17"/>
  <c r="D17"/>
  <c r="C17"/>
  <c r="B17"/>
  <c r="F17"/>
  <c r="AT16"/>
  <c r="AO16"/>
  <c r="AJ16"/>
  <c r="AE16"/>
  <c r="Z16"/>
  <c r="U16"/>
  <c r="P16"/>
  <c r="K16"/>
  <c r="F16"/>
  <c r="AQ15"/>
  <c r="AR15"/>
  <c r="AO15"/>
  <c r="AG15"/>
  <c r="AH15"/>
  <c r="AI15"/>
  <c r="AE15"/>
  <c r="Z15"/>
  <c r="U15"/>
  <c r="K15"/>
  <c r="L15"/>
  <c r="P15"/>
  <c r="F15"/>
  <c r="AG14"/>
  <c r="F14"/>
  <c r="AG13"/>
  <c r="AH13"/>
  <c r="F13"/>
  <c r="AG12"/>
  <c r="AH12"/>
  <c r="F12"/>
  <c r="AG11"/>
  <c r="AG9"/>
  <c r="F11"/>
  <c r="F9"/>
  <c r="AT10"/>
  <c r="AT9"/>
  <c r="AO10"/>
  <c r="AJ10"/>
  <c r="AE10"/>
  <c r="AE9"/>
  <c r="Z10"/>
  <c r="Z9"/>
  <c r="U10"/>
  <c r="P10"/>
  <c r="P9"/>
  <c r="K10"/>
  <c r="K9"/>
  <c r="F10"/>
  <c r="AS9"/>
  <c r="AR9"/>
  <c r="AQ9"/>
  <c r="AP9"/>
  <c r="AO9"/>
  <c r="AN9"/>
  <c r="AM9"/>
  <c r="AL9"/>
  <c r="AK9"/>
  <c r="AF9"/>
  <c r="AD9"/>
  <c r="AC9"/>
  <c r="AB9"/>
  <c r="AA9"/>
  <c r="Y9"/>
  <c r="X9"/>
  <c r="W9"/>
  <c r="V9"/>
  <c r="U9"/>
  <c r="T9"/>
  <c r="S9"/>
  <c r="R9"/>
  <c r="Q9"/>
  <c r="O9"/>
  <c r="N9"/>
  <c r="M9"/>
  <c r="L9"/>
  <c r="I9"/>
  <c r="H9"/>
  <c r="G9"/>
  <c r="E9"/>
  <c r="D9"/>
  <c r="C9"/>
  <c r="B9"/>
  <c r="AT8"/>
  <c r="AO8"/>
  <c r="AJ8"/>
  <c r="AE8"/>
  <c r="Z8"/>
  <c r="U8"/>
  <c r="P8"/>
  <c r="K8"/>
  <c r="F8"/>
  <c r="AT7"/>
  <c r="AO7"/>
  <c r="AJ7"/>
  <c r="AE7"/>
  <c r="Z7"/>
  <c r="U7"/>
  <c r="P7"/>
  <c r="K7"/>
  <c r="F7"/>
  <c r="Z6"/>
  <c r="U6"/>
  <c r="P6"/>
  <c r="K6"/>
  <c r="F6"/>
  <c r="E13" i="26"/>
  <c r="F13"/>
  <c r="D13"/>
  <c r="C13"/>
  <c r="G5"/>
  <c r="G6"/>
  <c r="G8"/>
  <c r="G9"/>
  <c r="G10"/>
  <c r="G11"/>
  <c r="G12"/>
  <c r="G4"/>
  <c r="G13"/>
  <c r="E22" i="25"/>
  <c r="F22"/>
  <c r="G22"/>
  <c r="H22"/>
  <c r="D22"/>
  <c r="AM187" i="22"/>
  <c r="AC187"/>
  <c r="AC186"/>
  <c r="AW187"/>
  <c r="AW181"/>
  <c r="AM181"/>
  <c r="AC181"/>
  <c r="S106"/>
  <c r="S181"/>
  <c r="AW163"/>
  <c r="AM163"/>
  <c r="BN163"/>
  <c r="BH181"/>
  <c r="BI181"/>
  <c r="BJ181"/>
  <c r="BK181"/>
  <c r="BL181"/>
  <c r="BM181"/>
  <c r="BN181"/>
  <c r="BO181"/>
  <c r="BH134"/>
  <c r="BI134"/>
  <c r="BJ134"/>
  <c r="BK134"/>
  <c r="BL134"/>
  <c r="BM134"/>
  <c r="BN134"/>
  <c r="BO134"/>
  <c r="BP134"/>
  <c r="BH106"/>
  <c r="BI106"/>
  <c r="BJ106"/>
  <c r="BK106"/>
  <c r="BL106"/>
  <c r="BM106"/>
  <c r="BN106"/>
  <c r="BO106"/>
  <c r="BP106"/>
  <c r="BH104"/>
  <c r="BI104"/>
  <c r="BJ104"/>
  <c r="BK104"/>
  <c r="BL104"/>
  <c r="BM104"/>
  <c r="BN104"/>
  <c r="BO104"/>
  <c r="BP104"/>
  <c r="BJ61"/>
  <c r="BH41"/>
  <c r="BI41"/>
  <c r="BJ41"/>
  <c r="BK41"/>
  <c r="BL41"/>
  <c r="BM41"/>
  <c r="BN41"/>
  <c r="BO41"/>
  <c r="BP41"/>
  <c r="BH15"/>
  <c r="BI15"/>
  <c r="BJ15"/>
  <c r="BK15"/>
  <c r="BL15"/>
  <c r="BM15"/>
  <c r="BN15"/>
  <c r="BO15"/>
  <c r="BP15"/>
  <c r="BI95"/>
  <c r="BJ95"/>
  <c r="BK95"/>
  <c r="BL95"/>
  <c r="BQ95"/>
  <c r="S95"/>
  <c r="BM95"/>
  <c r="BN95"/>
  <c r="BO95"/>
  <c r="BP95"/>
  <c r="BI110"/>
  <c r="BJ110"/>
  <c r="BK110"/>
  <c r="BL110"/>
  <c r="BM110"/>
  <c r="BN110"/>
  <c r="BO110"/>
  <c r="BP110"/>
  <c r="BH119"/>
  <c r="BG181"/>
  <c r="BP105"/>
  <c r="BO105"/>
  <c r="BN105"/>
  <c r="BM105"/>
  <c r="BL105"/>
  <c r="BK105"/>
  <c r="BJ105"/>
  <c r="BI105"/>
  <c r="BH105"/>
  <c r="BG105"/>
  <c r="AW105"/>
  <c r="AM105"/>
  <c r="AC105"/>
  <c r="BH6"/>
  <c r="BI6"/>
  <c r="BJ6"/>
  <c r="BK6"/>
  <c r="BL6"/>
  <c r="BM6"/>
  <c r="BN6"/>
  <c r="BO6"/>
  <c r="BP6"/>
  <c r="BH7"/>
  <c r="BI7"/>
  <c r="BJ7"/>
  <c r="BK7"/>
  <c r="BL7"/>
  <c r="BM7"/>
  <c r="BN7"/>
  <c r="BO7"/>
  <c r="BP7"/>
  <c r="BH8"/>
  <c r="BI8"/>
  <c r="BJ8"/>
  <c r="BK8"/>
  <c r="BL8"/>
  <c r="BM8"/>
  <c r="BN8"/>
  <c r="BO8"/>
  <c r="BP8"/>
  <c r="BH9"/>
  <c r="BI9"/>
  <c r="BL9"/>
  <c r="BM9"/>
  <c r="BN9"/>
  <c r="BO9"/>
  <c r="BP9"/>
  <c r="BH10"/>
  <c r="BI10"/>
  <c r="BN10"/>
  <c r="BO10"/>
  <c r="BP10"/>
  <c r="BH11"/>
  <c r="BI11"/>
  <c r="BJ11"/>
  <c r="BK11"/>
  <c r="BL11"/>
  <c r="BM11"/>
  <c r="BN11"/>
  <c r="BO11"/>
  <c r="BP11"/>
  <c r="BH12"/>
  <c r="BI12"/>
  <c r="BN12"/>
  <c r="BO12"/>
  <c r="BP12"/>
  <c r="BG6"/>
  <c r="BG7"/>
  <c r="BG8"/>
  <c r="BG9"/>
  <c r="BG10"/>
  <c r="BG11"/>
  <c r="BG12"/>
  <c r="BG13"/>
  <c r="BG14"/>
  <c r="BG16"/>
  <c r="BG18"/>
  <c r="BG19"/>
  <c r="BG20"/>
  <c r="BG21"/>
  <c r="BG22"/>
  <c r="BG30"/>
  <c r="BG31"/>
  <c r="BG32"/>
  <c r="BG33"/>
  <c r="BG34"/>
  <c r="BG35"/>
  <c r="BG36"/>
  <c r="BG37"/>
  <c r="BG38"/>
  <c r="BR38"/>
  <c r="BG39"/>
  <c r="BG40"/>
  <c r="BG41"/>
  <c r="BG42"/>
  <c r="BG43"/>
  <c r="BG44"/>
  <c r="BG45"/>
  <c r="BG46"/>
  <c r="BG47"/>
  <c r="BG48"/>
  <c r="BG49"/>
  <c r="BG50"/>
  <c r="BG51"/>
  <c r="BG52"/>
  <c r="BG53"/>
  <c r="BG54"/>
  <c r="BG55"/>
  <c r="BG56"/>
  <c r="BG57"/>
  <c r="BG58"/>
  <c r="BG60"/>
  <c r="BG61"/>
  <c r="BG62"/>
  <c r="BG63"/>
  <c r="BG64"/>
  <c r="BG65"/>
  <c r="BG66"/>
  <c r="BG67"/>
  <c r="BG68"/>
  <c r="BG69"/>
  <c r="BG70"/>
  <c r="BG71"/>
  <c r="BG72"/>
  <c r="BG73"/>
  <c r="BG74"/>
  <c r="BG75"/>
  <c r="BG76"/>
  <c r="BG77"/>
  <c r="BG78"/>
  <c r="BG79"/>
  <c r="BG80"/>
  <c r="BG81"/>
  <c r="BG82"/>
  <c r="BG83"/>
  <c r="BG84"/>
  <c r="BG85"/>
  <c r="BG86"/>
  <c r="BG87"/>
  <c r="BG88"/>
  <c r="BG89"/>
  <c r="BG90"/>
  <c r="BG91"/>
  <c r="BG92"/>
  <c r="BG93"/>
  <c r="BG94"/>
  <c r="BG95"/>
  <c r="BG96"/>
  <c r="BG97"/>
  <c r="BG98"/>
  <c r="BG99"/>
  <c r="BG100"/>
  <c r="BG101"/>
  <c r="BG102"/>
  <c r="BG103"/>
  <c r="BG107"/>
  <c r="BG108"/>
  <c r="BG109"/>
  <c r="BG110"/>
  <c r="BG111"/>
  <c r="BG112"/>
  <c r="BG113"/>
  <c r="BG114"/>
  <c r="BG115"/>
  <c r="BG116"/>
  <c r="BG118"/>
  <c r="BG119"/>
  <c r="BG120"/>
  <c r="BG121"/>
  <c r="BG122"/>
  <c r="BG123"/>
  <c r="BG124"/>
  <c r="BG125"/>
  <c r="BG126"/>
  <c r="BG127"/>
  <c r="BG128"/>
  <c r="BG129"/>
  <c r="BG130"/>
  <c r="BG131"/>
  <c r="BG132"/>
  <c r="BG133"/>
  <c r="BG135"/>
  <c r="BG136"/>
  <c r="BG137"/>
  <c r="BG138"/>
  <c r="BG139"/>
  <c r="BG140"/>
  <c r="BG141"/>
  <c r="BG142"/>
  <c r="BG143"/>
  <c r="BG144"/>
  <c r="BG145"/>
  <c r="BG146"/>
  <c r="BG147"/>
  <c r="BG148"/>
  <c r="BG149"/>
  <c r="BG152"/>
  <c r="BG153"/>
  <c r="BG154"/>
  <c r="BG155"/>
  <c r="BG156"/>
  <c r="BG157"/>
  <c r="BG158"/>
  <c r="BG159"/>
  <c r="BG160"/>
  <c r="BG162"/>
  <c r="BG163"/>
  <c r="BG164"/>
  <c r="BG165"/>
  <c r="BG166"/>
  <c r="BG167"/>
  <c r="BG168"/>
  <c r="BG169"/>
  <c r="BG170"/>
  <c r="BG171"/>
  <c r="BG172"/>
  <c r="BG173"/>
  <c r="BG174"/>
  <c r="BG175"/>
  <c r="BG176"/>
  <c r="BG177"/>
  <c r="BG178"/>
  <c r="BG179"/>
  <c r="BG180"/>
  <c r="BG182"/>
  <c r="BG183"/>
  <c r="BG184"/>
  <c r="BG185"/>
  <c r="BG186"/>
  <c r="BG187"/>
  <c r="AW6"/>
  <c r="AW7"/>
  <c r="AW8"/>
  <c r="AW9"/>
  <c r="AW11"/>
  <c r="AW13"/>
  <c r="AW14"/>
  <c r="AW16"/>
  <c r="AW18"/>
  <c r="AW19"/>
  <c r="AW20"/>
  <c r="AW21"/>
  <c r="AW22"/>
  <c r="AW30"/>
  <c r="AW31"/>
  <c r="AW32"/>
  <c r="AW33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W53"/>
  <c r="AW54"/>
  <c r="AW55"/>
  <c r="AW56"/>
  <c r="AW57"/>
  <c r="AW58"/>
  <c r="AW60"/>
  <c r="AW61"/>
  <c r="AW62"/>
  <c r="AW63"/>
  <c r="AW64"/>
  <c r="AW66"/>
  <c r="AW67"/>
  <c r="AW68"/>
  <c r="AW69"/>
  <c r="AW70"/>
  <c r="AW71"/>
  <c r="AW72"/>
  <c r="AW73"/>
  <c r="AW74"/>
  <c r="AW75"/>
  <c r="AW76"/>
  <c r="AW77"/>
  <c r="AW78"/>
  <c r="AW79"/>
  <c r="AW80"/>
  <c r="AW81"/>
  <c r="AW82"/>
  <c r="AW83"/>
  <c r="AW84"/>
  <c r="AW85"/>
  <c r="AW86"/>
  <c r="AW87"/>
  <c r="AW88"/>
  <c r="AW89"/>
  <c r="AW90"/>
  <c r="AW91"/>
  <c r="AW92"/>
  <c r="AW93"/>
  <c r="AW94"/>
  <c r="AW95"/>
  <c r="AW96"/>
  <c r="AW97"/>
  <c r="AW98"/>
  <c r="AW99"/>
  <c r="AW100"/>
  <c r="AW101"/>
  <c r="AW102"/>
  <c r="AW103"/>
  <c r="AW107"/>
  <c r="AW108"/>
  <c r="AW109"/>
  <c r="AW110"/>
  <c r="AW111"/>
  <c r="AW112"/>
  <c r="AW113"/>
  <c r="AW114"/>
  <c r="AW115"/>
  <c r="AW116"/>
  <c r="AW118"/>
  <c r="AW119"/>
  <c r="AW120"/>
  <c r="AW121"/>
  <c r="AW122"/>
  <c r="AW123"/>
  <c r="AW124"/>
  <c r="AW125"/>
  <c r="AW126"/>
  <c r="AW127"/>
  <c r="AW128"/>
  <c r="AW129"/>
  <c r="AW130"/>
  <c r="AW131"/>
  <c r="AW132"/>
  <c r="AW133"/>
  <c r="AW135"/>
  <c r="AW136"/>
  <c r="AW137"/>
  <c r="AW138"/>
  <c r="AW139"/>
  <c r="AW140"/>
  <c r="AW141"/>
  <c r="AW142"/>
  <c r="AW143"/>
  <c r="AW144"/>
  <c r="AW145"/>
  <c r="AW146"/>
  <c r="AW147"/>
  <c r="AW148"/>
  <c r="AW149"/>
  <c r="AW152"/>
  <c r="AW153"/>
  <c r="AW154"/>
  <c r="AW155"/>
  <c r="AW156"/>
  <c r="AW157"/>
  <c r="AW158"/>
  <c r="AW159"/>
  <c r="AW160"/>
  <c r="AW162"/>
  <c r="AW164"/>
  <c r="AW165"/>
  <c r="AW166"/>
  <c r="AW167"/>
  <c r="AW168"/>
  <c r="AW169"/>
  <c r="AW170"/>
  <c r="AW171"/>
  <c r="AW172"/>
  <c r="BR172"/>
  <c r="AW173"/>
  <c r="AW174"/>
  <c r="AW175"/>
  <c r="AW176"/>
  <c r="AW177"/>
  <c r="AW178"/>
  <c r="AW179"/>
  <c r="AW180"/>
  <c r="AW182"/>
  <c r="AW183"/>
  <c r="AW184"/>
  <c r="AW185"/>
  <c r="AW186"/>
  <c r="AM5"/>
  <c r="AM6"/>
  <c r="AM7"/>
  <c r="AM8"/>
  <c r="AM9"/>
  <c r="AM10"/>
  <c r="AM11"/>
  <c r="AM12"/>
  <c r="AM13"/>
  <c r="AM14"/>
  <c r="AM16"/>
  <c r="AM18"/>
  <c r="AM19"/>
  <c r="AM20"/>
  <c r="AM21"/>
  <c r="AM22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7"/>
  <c r="AM108"/>
  <c r="AM109"/>
  <c r="AM110"/>
  <c r="AM111"/>
  <c r="AM112"/>
  <c r="AM113"/>
  <c r="AM114"/>
  <c r="AM115"/>
  <c r="AM116"/>
  <c r="AM118"/>
  <c r="AM119"/>
  <c r="AM120"/>
  <c r="AM121"/>
  <c r="AM122"/>
  <c r="AM123"/>
  <c r="AM124"/>
  <c r="AM125"/>
  <c r="AM126"/>
  <c r="AM127"/>
  <c r="AM128"/>
  <c r="AM129"/>
  <c r="AM130"/>
  <c r="AM132"/>
  <c r="AM133"/>
  <c r="AM135"/>
  <c r="AM136"/>
  <c r="AM137"/>
  <c r="AM138"/>
  <c r="AM139"/>
  <c r="AM140"/>
  <c r="AM141"/>
  <c r="AM142"/>
  <c r="AM143"/>
  <c r="AM144"/>
  <c r="AM145"/>
  <c r="AM146"/>
  <c r="AM147"/>
  <c r="AM149"/>
  <c r="AM152"/>
  <c r="AM153"/>
  <c r="AM154"/>
  <c r="AM155"/>
  <c r="AM156"/>
  <c r="AM157"/>
  <c r="AM158"/>
  <c r="AM159"/>
  <c r="AM160"/>
  <c r="AM162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2"/>
  <c r="AM183"/>
  <c r="AM184"/>
  <c r="AM185"/>
  <c r="AM186"/>
  <c r="AC6"/>
  <c r="AC7"/>
  <c r="AC8"/>
  <c r="AC11"/>
  <c r="AC13"/>
  <c r="AC14"/>
  <c r="AC16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7"/>
  <c r="AC108"/>
  <c r="AC109"/>
  <c r="AC110"/>
  <c r="AC111"/>
  <c r="AC112"/>
  <c r="AC113"/>
  <c r="AC114"/>
  <c r="AC115"/>
  <c r="AC116"/>
  <c r="AC118"/>
  <c r="AC119"/>
  <c r="AC121"/>
  <c r="AC122"/>
  <c r="AC123"/>
  <c r="AC124"/>
  <c r="AC125"/>
  <c r="AC126"/>
  <c r="AC127"/>
  <c r="AC128"/>
  <c r="AC129"/>
  <c r="AC130"/>
  <c r="AC131"/>
  <c r="AC132"/>
  <c r="AC133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2"/>
  <c r="AC153"/>
  <c r="AC154"/>
  <c r="AC155"/>
  <c r="AC156"/>
  <c r="AC157"/>
  <c r="AC158"/>
  <c r="AC159"/>
  <c r="AC160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2"/>
  <c r="AC183"/>
  <c r="AC184"/>
  <c r="AC185"/>
  <c r="BH95"/>
  <c r="U189"/>
  <c r="Z189"/>
  <c r="BH110"/>
  <c r="BN119"/>
  <c r="BO119"/>
  <c r="BP119"/>
  <c r="BI119"/>
  <c r="BJ119"/>
  <c r="BK119"/>
  <c r="BL119"/>
  <c r="BM119"/>
  <c r="T189"/>
  <c r="BN164"/>
  <c r="BH164"/>
  <c r="BI164"/>
  <c r="BJ164"/>
  <c r="BK164"/>
  <c r="BL164"/>
  <c r="BM164"/>
  <c r="BO164"/>
  <c r="BP164"/>
  <c r="BI77"/>
  <c r="BJ77"/>
  <c r="BK77"/>
  <c r="BL77"/>
  <c r="BM77"/>
  <c r="BN77"/>
  <c r="BO77"/>
  <c r="BP77"/>
  <c r="BH77"/>
  <c r="BI54"/>
  <c r="BJ54"/>
  <c r="BK54"/>
  <c r="BL54"/>
  <c r="BM54"/>
  <c r="BN54"/>
  <c r="BO54"/>
  <c r="BP54"/>
  <c r="BH54"/>
  <c r="BI98"/>
  <c r="BJ98"/>
  <c r="BK98"/>
  <c r="BL98"/>
  <c r="BM98"/>
  <c r="BN98"/>
  <c r="BO98"/>
  <c r="BP98"/>
  <c r="BH98"/>
  <c r="BO13"/>
  <c r="BO14"/>
  <c r="BO16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5"/>
  <c r="BO36"/>
  <c r="BO37"/>
  <c r="BO38"/>
  <c r="BO39"/>
  <c r="BO40"/>
  <c r="BO42"/>
  <c r="BO43"/>
  <c r="BO44"/>
  <c r="BO45"/>
  <c r="BO46"/>
  <c r="BO47"/>
  <c r="BO48"/>
  <c r="BO49"/>
  <c r="BO50"/>
  <c r="BO51"/>
  <c r="BO52"/>
  <c r="BO53"/>
  <c r="BO55"/>
  <c r="BO56"/>
  <c r="BO57"/>
  <c r="BO58"/>
  <c r="BO59"/>
  <c r="BO60"/>
  <c r="BO61"/>
  <c r="BO62"/>
  <c r="BO63"/>
  <c r="BO64"/>
  <c r="BO65"/>
  <c r="BO66"/>
  <c r="BO67"/>
  <c r="BO68"/>
  <c r="BO69"/>
  <c r="BO70"/>
  <c r="BO71"/>
  <c r="BO72"/>
  <c r="BO73"/>
  <c r="BO74"/>
  <c r="BO75"/>
  <c r="BO76"/>
  <c r="BO78"/>
  <c r="BO79"/>
  <c r="BO80"/>
  <c r="BO81"/>
  <c r="BO82"/>
  <c r="BO83"/>
  <c r="BO84"/>
  <c r="BO85"/>
  <c r="BO86"/>
  <c r="BO87"/>
  <c r="BO88"/>
  <c r="BO89"/>
  <c r="BO90"/>
  <c r="BO91"/>
  <c r="BO92"/>
  <c r="BO93"/>
  <c r="BO94"/>
  <c r="BO96"/>
  <c r="BO97"/>
  <c r="BO99"/>
  <c r="BO100"/>
  <c r="BO101"/>
  <c r="BO102"/>
  <c r="BO103"/>
  <c r="BO107"/>
  <c r="BO108"/>
  <c r="BO109"/>
  <c r="BO111"/>
  <c r="BO112"/>
  <c r="BO113"/>
  <c r="BO114"/>
  <c r="BO115"/>
  <c r="BO116"/>
  <c r="BO118"/>
  <c r="BO120"/>
  <c r="BO121"/>
  <c r="BO122"/>
  <c r="BO123"/>
  <c r="BO124"/>
  <c r="BO125"/>
  <c r="BO126"/>
  <c r="BO127"/>
  <c r="BO128"/>
  <c r="BO129"/>
  <c r="BO130"/>
  <c r="BO131"/>
  <c r="BO132"/>
  <c r="BO133"/>
  <c r="BO135"/>
  <c r="BO136"/>
  <c r="BO137"/>
  <c r="BO138"/>
  <c r="BO139"/>
  <c r="BO140"/>
  <c r="BO141"/>
  <c r="BO142"/>
  <c r="BO143"/>
  <c r="BO144"/>
  <c r="BO145"/>
  <c r="BO146"/>
  <c r="BO147"/>
  <c r="BO148"/>
  <c r="BO149"/>
  <c r="BO151"/>
  <c r="BO152"/>
  <c r="BO153"/>
  <c r="BO154"/>
  <c r="BO155"/>
  <c r="BO156"/>
  <c r="BO157"/>
  <c r="BO158"/>
  <c r="BO159"/>
  <c r="BO160"/>
  <c r="BO162"/>
  <c r="BO163"/>
  <c r="BO165"/>
  <c r="BO166"/>
  <c r="BO167"/>
  <c r="BO168"/>
  <c r="BO169"/>
  <c r="BO170"/>
  <c r="BO171"/>
  <c r="BO172"/>
  <c r="BO173"/>
  <c r="BO174"/>
  <c r="BO175"/>
  <c r="BO176"/>
  <c r="BO177"/>
  <c r="BO178"/>
  <c r="BO179"/>
  <c r="BO180"/>
  <c r="BO182"/>
  <c r="BO183"/>
  <c r="BO184"/>
  <c r="BO185"/>
  <c r="BO186"/>
  <c r="BO187"/>
  <c r="BO5"/>
  <c r="BP14"/>
  <c r="BN14"/>
  <c r="BM14"/>
  <c r="BL14"/>
  <c r="BK14"/>
  <c r="BJ14"/>
  <c r="BI14"/>
  <c r="BH14"/>
  <c r="BH131"/>
  <c r="BI131"/>
  <c r="BJ131"/>
  <c r="BK131"/>
  <c r="BL131"/>
  <c r="BM131"/>
  <c r="BP131"/>
  <c r="BH132"/>
  <c r="BI132"/>
  <c r="BJ132"/>
  <c r="BK132"/>
  <c r="BL132"/>
  <c r="BM132"/>
  <c r="BN132"/>
  <c r="BP132"/>
  <c r="BH133"/>
  <c r="BI133"/>
  <c r="BJ133"/>
  <c r="BK133"/>
  <c r="BL133"/>
  <c r="BM133"/>
  <c r="BN133"/>
  <c r="BP133"/>
  <c r="BH135"/>
  <c r="BI135"/>
  <c r="BJ135"/>
  <c r="BK135"/>
  <c r="BL135"/>
  <c r="BM135"/>
  <c r="BN135"/>
  <c r="BP135"/>
  <c r="BH136"/>
  <c r="BI136"/>
  <c r="BJ136"/>
  <c r="BK136"/>
  <c r="BL136"/>
  <c r="BM136"/>
  <c r="BN136"/>
  <c r="BP136"/>
  <c r="AJ131"/>
  <c r="BN131"/>
  <c r="BH13"/>
  <c r="BI13"/>
  <c r="BJ13"/>
  <c r="BK13"/>
  <c r="BL13"/>
  <c r="BM13"/>
  <c r="BN13"/>
  <c r="BP13"/>
  <c r="BH16"/>
  <c r="BI16"/>
  <c r="BJ16"/>
  <c r="BK16"/>
  <c r="BL16"/>
  <c r="BM16"/>
  <c r="BN16"/>
  <c r="BP16"/>
  <c r="BH18"/>
  <c r="BI18"/>
  <c r="BJ18"/>
  <c r="BK18"/>
  <c r="BL18"/>
  <c r="BM18"/>
  <c r="BN18"/>
  <c r="BP18"/>
  <c r="BH19"/>
  <c r="BI19"/>
  <c r="BJ19"/>
  <c r="BK19"/>
  <c r="BL19"/>
  <c r="BM19"/>
  <c r="BN19"/>
  <c r="BP19"/>
  <c r="BH20"/>
  <c r="BI20"/>
  <c r="BJ20"/>
  <c r="BK20"/>
  <c r="BL20"/>
  <c r="BM20"/>
  <c r="BN20"/>
  <c r="BP20"/>
  <c r="BH21"/>
  <c r="BI21"/>
  <c r="BJ21"/>
  <c r="BK21"/>
  <c r="BL21"/>
  <c r="BM21"/>
  <c r="BN21"/>
  <c r="BP21"/>
  <c r="BH22"/>
  <c r="BI22"/>
  <c r="BJ22"/>
  <c r="BK22"/>
  <c r="BL22"/>
  <c r="BM22"/>
  <c r="BN22"/>
  <c r="BP22"/>
  <c r="BJ23"/>
  <c r="BK23"/>
  <c r="BL23"/>
  <c r="BM23"/>
  <c r="BN23"/>
  <c r="BP23"/>
  <c r="BJ24"/>
  <c r="BK24"/>
  <c r="BL24"/>
  <c r="BM24"/>
  <c r="BN24"/>
  <c r="BP24"/>
  <c r="BJ25"/>
  <c r="BK25"/>
  <c r="BL25"/>
  <c r="BM25"/>
  <c r="BN25"/>
  <c r="BP25"/>
  <c r="BJ26"/>
  <c r="BK26"/>
  <c r="BL26"/>
  <c r="BM26"/>
  <c r="BN26"/>
  <c r="BP26"/>
  <c r="BJ27"/>
  <c r="BK27"/>
  <c r="BL27"/>
  <c r="BM27"/>
  <c r="BN27"/>
  <c r="BP27"/>
  <c r="BJ28"/>
  <c r="BK28"/>
  <c r="BL28"/>
  <c r="BM28"/>
  <c r="BN28"/>
  <c r="BP28"/>
  <c r="BJ29"/>
  <c r="BK29"/>
  <c r="BL29"/>
  <c r="BM29"/>
  <c r="BN29"/>
  <c r="BP29"/>
  <c r="BH30"/>
  <c r="BI30"/>
  <c r="BJ30"/>
  <c r="BK30"/>
  <c r="BL30"/>
  <c r="BM30"/>
  <c r="BN30"/>
  <c r="BP30"/>
  <c r="BH31"/>
  <c r="BI31"/>
  <c r="BJ31"/>
  <c r="BK31"/>
  <c r="BL31"/>
  <c r="BM31"/>
  <c r="BN31"/>
  <c r="BP31"/>
  <c r="BH32"/>
  <c r="BI32"/>
  <c r="BJ32"/>
  <c r="BK32"/>
  <c r="BL32"/>
  <c r="BM32"/>
  <c r="BN32"/>
  <c r="BP32"/>
  <c r="BH33"/>
  <c r="BI33"/>
  <c r="BJ33"/>
  <c r="BK33"/>
  <c r="BL33"/>
  <c r="BM33"/>
  <c r="BN33"/>
  <c r="BP33"/>
  <c r="BH34"/>
  <c r="BI34"/>
  <c r="BJ34"/>
  <c r="BK34"/>
  <c r="BL34"/>
  <c r="BM34"/>
  <c r="BN34"/>
  <c r="BP34"/>
  <c r="BH35"/>
  <c r="BI35"/>
  <c r="BJ35"/>
  <c r="BK35"/>
  <c r="BL35"/>
  <c r="BM35"/>
  <c r="BN35"/>
  <c r="BP35"/>
  <c r="BH36"/>
  <c r="BI36"/>
  <c r="BJ36"/>
  <c r="BK36"/>
  <c r="BL36"/>
  <c r="BM36"/>
  <c r="BN36"/>
  <c r="BP36"/>
  <c r="BH37"/>
  <c r="BI37"/>
  <c r="BJ37"/>
  <c r="BK37"/>
  <c r="BL37"/>
  <c r="BM37"/>
  <c r="BN37"/>
  <c r="BP37"/>
  <c r="BH38"/>
  <c r="BI38"/>
  <c r="BJ38"/>
  <c r="BK38"/>
  <c r="BL38"/>
  <c r="BM38"/>
  <c r="BN38"/>
  <c r="BP38"/>
  <c r="BH39"/>
  <c r="BI39"/>
  <c r="BJ39"/>
  <c r="BK39"/>
  <c r="BL39"/>
  <c r="BM39"/>
  <c r="BN39"/>
  <c r="BP39"/>
  <c r="BH40"/>
  <c r="BI40"/>
  <c r="BJ40"/>
  <c r="BK40"/>
  <c r="BL40"/>
  <c r="BM40"/>
  <c r="BN40"/>
  <c r="BP40"/>
  <c r="BH42"/>
  <c r="BI42"/>
  <c r="BJ42"/>
  <c r="BK42"/>
  <c r="BL42"/>
  <c r="BM42"/>
  <c r="BN42"/>
  <c r="BP42"/>
  <c r="BH43"/>
  <c r="BI43"/>
  <c r="BJ43"/>
  <c r="BK43"/>
  <c r="BL43"/>
  <c r="BM43"/>
  <c r="BN43"/>
  <c r="BP43"/>
  <c r="BH44"/>
  <c r="BI44"/>
  <c r="BJ44"/>
  <c r="BK44"/>
  <c r="BL44"/>
  <c r="BM44"/>
  <c r="BN44"/>
  <c r="BP44"/>
  <c r="BH45"/>
  <c r="BI45"/>
  <c r="BJ45"/>
  <c r="BK45"/>
  <c r="BL45"/>
  <c r="BM45"/>
  <c r="BN45"/>
  <c r="BP45"/>
  <c r="BH46"/>
  <c r="BI46"/>
  <c r="BJ46"/>
  <c r="BK46"/>
  <c r="BL46"/>
  <c r="BM46"/>
  <c r="BN46"/>
  <c r="BP46"/>
  <c r="BH47"/>
  <c r="BI47"/>
  <c r="BJ47"/>
  <c r="BK47"/>
  <c r="BL47"/>
  <c r="BM47"/>
  <c r="BN47"/>
  <c r="BP47"/>
  <c r="BH48"/>
  <c r="BI48"/>
  <c r="BJ48"/>
  <c r="BK48"/>
  <c r="BL48"/>
  <c r="BM48"/>
  <c r="BN48"/>
  <c r="BP48"/>
  <c r="BH49"/>
  <c r="BI49"/>
  <c r="BJ49"/>
  <c r="BK49"/>
  <c r="BL49"/>
  <c r="BM49"/>
  <c r="BN49"/>
  <c r="BP49"/>
  <c r="BH50"/>
  <c r="BI50"/>
  <c r="BJ50"/>
  <c r="BK50"/>
  <c r="BL50"/>
  <c r="BM50"/>
  <c r="BN50"/>
  <c r="BP50"/>
  <c r="BH51"/>
  <c r="BI51"/>
  <c r="BJ51"/>
  <c r="BK51"/>
  <c r="BL51"/>
  <c r="BM51"/>
  <c r="BN51"/>
  <c r="BP51"/>
  <c r="BH52"/>
  <c r="BI52"/>
  <c r="BJ52"/>
  <c r="BK52"/>
  <c r="BL52"/>
  <c r="BM52"/>
  <c r="BN52"/>
  <c r="BP52"/>
  <c r="BH53"/>
  <c r="BI53"/>
  <c r="BJ53"/>
  <c r="BK53"/>
  <c r="BL53"/>
  <c r="BM53"/>
  <c r="BN53"/>
  <c r="BP53"/>
  <c r="BH55"/>
  <c r="BI55"/>
  <c r="BJ55"/>
  <c r="BK55"/>
  <c r="BL55"/>
  <c r="BM55"/>
  <c r="BN55"/>
  <c r="BP55"/>
  <c r="BH56"/>
  <c r="BI56"/>
  <c r="BJ56"/>
  <c r="BK56"/>
  <c r="BL56"/>
  <c r="BM56"/>
  <c r="BN56"/>
  <c r="BP56"/>
  <c r="BH57"/>
  <c r="BI57"/>
  <c r="BJ57"/>
  <c r="BK57"/>
  <c r="BL57"/>
  <c r="BM57"/>
  <c r="BN57"/>
  <c r="BP57"/>
  <c r="BH58"/>
  <c r="BI58"/>
  <c r="BJ58"/>
  <c r="BK58"/>
  <c r="BL58"/>
  <c r="BM58"/>
  <c r="BN58"/>
  <c r="BP58"/>
  <c r="BI59"/>
  <c r="BJ59"/>
  <c r="BK59"/>
  <c r="BL59"/>
  <c r="BM59"/>
  <c r="BN59"/>
  <c r="BP59"/>
  <c r="BH60"/>
  <c r="BI60"/>
  <c r="BJ60"/>
  <c r="BK60"/>
  <c r="BL60"/>
  <c r="BM60"/>
  <c r="BN60"/>
  <c r="BP60"/>
  <c r="BH61"/>
  <c r="BI61"/>
  <c r="BK61"/>
  <c r="BL61"/>
  <c r="BM61"/>
  <c r="BN61"/>
  <c r="BP61"/>
  <c r="BH62"/>
  <c r="BI62"/>
  <c r="BJ62"/>
  <c r="BK62"/>
  <c r="BL62"/>
  <c r="BM62"/>
  <c r="BN62"/>
  <c r="BP62"/>
  <c r="BH63"/>
  <c r="BI63"/>
  <c r="BJ63"/>
  <c r="BK63"/>
  <c r="BL63"/>
  <c r="BM63"/>
  <c r="BN63"/>
  <c r="BP63"/>
  <c r="BH64"/>
  <c r="BI64"/>
  <c r="BJ64"/>
  <c r="BK64"/>
  <c r="BL64"/>
  <c r="BM64"/>
  <c r="BN64"/>
  <c r="BP64"/>
  <c r="BI65"/>
  <c r="BJ65"/>
  <c r="BK65"/>
  <c r="BL65"/>
  <c r="BM65"/>
  <c r="BN65"/>
  <c r="BP65"/>
  <c r="BH66"/>
  <c r="BI66"/>
  <c r="BJ66"/>
  <c r="BK66"/>
  <c r="BL66"/>
  <c r="BM66"/>
  <c r="BN66"/>
  <c r="BP66"/>
  <c r="BH67"/>
  <c r="BI67"/>
  <c r="BJ67"/>
  <c r="BK67"/>
  <c r="BL67"/>
  <c r="BM67"/>
  <c r="BN67"/>
  <c r="BP67"/>
  <c r="BH68"/>
  <c r="BI68"/>
  <c r="BJ68"/>
  <c r="BK68"/>
  <c r="BL68"/>
  <c r="BM68"/>
  <c r="BN68"/>
  <c r="BP68"/>
  <c r="BH69"/>
  <c r="BI69"/>
  <c r="BJ69"/>
  <c r="BK69"/>
  <c r="BL69"/>
  <c r="BM69"/>
  <c r="BN69"/>
  <c r="BP69"/>
  <c r="BH70"/>
  <c r="BI70"/>
  <c r="BJ70"/>
  <c r="BK70"/>
  <c r="BL70"/>
  <c r="BM70"/>
  <c r="BN70"/>
  <c r="BP70"/>
  <c r="BH71"/>
  <c r="BI71"/>
  <c r="BJ71"/>
  <c r="BK71"/>
  <c r="BL71"/>
  <c r="BM71"/>
  <c r="BN71"/>
  <c r="BP71"/>
  <c r="BH72"/>
  <c r="BI72"/>
  <c r="BJ72"/>
  <c r="BK72"/>
  <c r="BL72"/>
  <c r="BM72"/>
  <c r="BN72"/>
  <c r="BP72"/>
  <c r="BH73"/>
  <c r="BI73"/>
  <c r="BJ73"/>
  <c r="BK73"/>
  <c r="BL73"/>
  <c r="BM73"/>
  <c r="BN73"/>
  <c r="BP73"/>
  <c r="BH74"/>
  <c r="BI74"/>
  <c r="BJ74"/>
  <c r="BK74"/>
  <c r="BL74"/>
  <c r="BM74"/>
  <c r="BN74"/>
  <c r="BP74"/>
  <c r="BH75"/>
  <c r="BI75"/>
  <c r="BJ75"/>
  <c r="BK75"/>
  <c r="BL75"/>
  <c r="BM75"/>
  <c r="BN75"/>
  <c r="BP75"/>
  <c r="BH76"/>
  <c r="BI76"/>
  <c r="BJ76"/>
  <c r="BK76"/>
  <c r="BL76"/>
  <c r="BM76"/>
  <c r="BN76"/>
  <c r="BP76"/>
  <c r="BH78"/>
  <c r="BI78"/>
  <c r="BJ78"/>
  <c r="BK78"/>
  <c r="BL78"/>
  <c r="BM78"/>
  <c r="BN78"/>
  <c r="BP78"/>
  <c r="BH79"/>
  <c r="BI79"/>
  <c r="BJ79"/>
  <c r="BK79"/>
  <c r="BL79"/>
  <c r="BM79"/>
  <c r="BN79"/>
  <c r="BP79"/>
  <c r="BH80"/>
  <c r="BI80"/>
  <c r="BJ80"/>
  <c r="BK80"/>
  <c r="BL80"/>
  <c r="BM80"/>
  <c r="BN80"/>
  <c r="BP80"/>
  <c r="BH81"/>
  <c r="BI81"/>
  <c r="BJ81"/>
  <c r="BK81"/>
  <c r="BL81"/>
  <c r="BM81"/>
  <c r="BN81"/>
  <c r="BP81"/>
  <c r="BH82"/>
  <c r="BI82"/>
  <c r="BJ82"/>
  <c r="BK82"/>
  <c r="BL82"/>
  <c r="BM82"/>
  <c r="BN82"/>
  <c r="BP82"/>
  <c r="BH83"/>
  <c r="BI83"/>
  <c r="BJ83"/>
  <c r="BK83"/>
  <c r="BL83"/>
  <c r="BM83"/>
  <c r="BN83"/>
  <c r="BP83"/>
  <c r="BH84"/>
  <c r="BI84"/>
  <c r="BJ84"/>
  <c r="BK84"/>
  <c r="BL84"/>
  <c r="BM84"/>
  <c r="BN84"/>
  <c r="BP84"/>
  <c r="BH85"/>
  <c r="BI85"/>
  <c r="BJ85"/>
  <c r="BK85"/>
  <c r="BL85"/>
  <c r="BM85"/>
  <c r="BN85"/>
  <c r="BP85"/>
  <c r="BH86"/>
  <c r="BI86"/>
  <c r="BJ86"/>
  <c r="BK86"/>
  <c r="BL86"/>
  <c r="BM86"/>
  <c r="BN86"/>
  <c r="BP86"/>
  <c r="BH87"/>
  <c r="BI87"/>
  <c r="BJ87"/>
  <c r="BK87"/>
  <c r="BL87"/>
  <c r="BM87"/>
  <c r="BN87"/>
  <c r="BP87"/>
  <c r="BH88"/>
  <c r="BI88"/>
  <c r="BJ88"/>
  <c r="BK88"/>
  <c r="BL88"/>
  <c r="BM88"/>
  <c r="BN88"/>
  <c r="BP88"/>
  <c r="BH89"/>
  <c r="BI89"/>
  <c r="BJ89"/>
  <c r="BK89"/>
  <c r="BL89"/>
  <c r="BM89"/>
  <c r="BN89"/>
  <c r="BP89"/>
  <c r="BH90"/>
  <c r="BI90"/>
  <c r="BJ90"/>
  <c r="BK90"/>
  <c r="BL90"/>
  <c r="BM90"/>
  <c r="BN90"/>
  <c r="BP90"/>
  <c r="BH91"/>
  <c r="BI91"/>
  <c r="BJ91"/>
  <c r="BK91"/>
  <c r="BL91"/>
  <c r="BM91"/>
  <c r="BN91"/>
  <c r="BP91"/>
  <c r="BH92"/>
  <c r="BI92"/>
  <c r="BJ92"/>
  <c r="BK92"/>
  <c r="BL92"/>
  <c r="BM92"/>
  <c r="BN92"/>
  <c r="BP92"/>
  <c r="BH93"/>
  <c r="BI93"/>
  <c r="BJ93"/>
  <c r="BK93"/>
  <c r="BL93"/>
  <c r="BM93"/>
  <c r="BN93"/>
  <c r="BP93"/>
  <c r="BH94"/>
  <c r="BI94"/>
  <c r="BJ94"/>
  <c r="BK94"/>
  <c r="BL94"/>
  <c r="BM94"/>
  <c r="BN94"/>
  <c r="BP94"/>
  <c r="BH96"/>
  <c r="BI96"/>
  <c r="BJ96"/>
  <c r="BK96"/>
  <c r="BL96"/>
  <c r="BM96"/>
  <c r="BN96"/>
  <c r="BP96"/>
  <c r="BH97"/>
  <c r="BI97"/>
  <c r="BJ97"/>
  <c r="BK97"/>
  <c r="BL97"/>
  <c r="BM97"/>
  <c r="BN97"/>
  <c r="BP97"/>
  <c r="BH99"/>
  <c r="BI99"/>
  <c r="BJ99"/>
  <c r="BK99"/>
  <c r="BL99"/>
  <c r="BM99"/>
  <c r="BN99"/>
  <c r="BP99"/>
  <c r="BH100"/>
  <c r="BI100"/>
  <c r="BJ100"/>
  <c r="BK100"/>
  <c r="BL100"/>
  <c r="BM100"/>
  <c r="BN100"/>
  <c r="BP100"/>
  <c r="BH101"/>
  <c r="BI101"/>
  <c r="BJ101"/>
  <c r="BK101"/>
  <c r="BL101"/>
  <c r="BM101"/>
  <c r="BN101"/>
  <c r="BP101"/>
  <c r="BH102"/>
  <c r="BI102"/>
  <c r="BJ102"/>
  <c r="BK102"/>
  <c r="BL102"/>
  <c r="BM102"/>
  <c r="BN102"/>
  <c r="BP102"/>
  <c r="BH103"/>
  <c r="BI103"/>
  <c r="BQ103"/>
  <c r="S103"/>
  <c r="BJ103"/>
  <c r="BK103"/>
  <c r="BL103"/>
  <c r="BM103"/>
  <c r="BN103"/>
  <c r="BP103"/>
  <c r="BH107"/>
  <c r="BI107"/>
  <c r="BJ107"/>
  <c r="BK107"/>
  <c r="BL107"/>
  <c r="BM107"/>
  <c r="BN107"/>
  <c r="BP107"/>
  <c r="BH108"/>
  <c r="BI108"/>
  <c r="BJ108"/>
  <c r="BK108"/>
  <c r="BL108"/>
  <c r="BM108"/>
  <c r="BN108"/>
  <c r="BP108"/>
  <c r="BH109"/>
  <c r="BI109"/>
  <c r="BJ109"/>
  <c r="BK109"/>
  <c r="BL109"/>
  <c r="BM109"/>
  <c r="BN109"/>
  <c r="BP109"/>
  <c r="BH111"/>
  <c r="BI111"/>
  <c r="BJ111"/>
  <c r="BK111"/>
  <c r="BL111"/>
  <c r="BM111"/>
  <c r="BN111"/>
  <c r="BP111"/>
  <c r="BH112"/>
  <c r="BI112"/>
  <c r="BJ112"/>
  <c r="BK112"/>
  <c r="BL112"/>
  <c r="BM112"/>
  <c r="BN112"/>
  <c r="BP112"/>
  <c r="BH113"/>
  <c r="BI113"/>
  <c r="BJ113"/>
  <c r="BK113"/>
  <c r="BL113"/>
  <c r="BM113"/>
  <c r="BN113"/>
  <c r="BP113"/>
  <c r="BQ113"/>
  <c r="BH114"/>
  <c r="BI114"/>
  <c r="BJ114"/>
  <c r="BK114"/>
  <c r="BL114"/>
  <c r="BM114"/>
  <c r="BN114"/>
  <c r="BP114"/>
  <c r="BH115"/>
  <c r="BI115"/>
  <c r="BJ115"/>
  <c r="BK115"/>
  <c r="BL115"/>
  <c r="BM115"/>
  <c r="BN115"/>
  <c r="BP115"/>
  <c r="BH116"/>
  <c r="BI116"/>
  <c r="BJ116"/>
  <c r="BK116"/>
  <c r="BL116"/>
  <c r="BM116"/>
  <c r="BN116"/>
  <c r="BP116"/>
  <c r="BH118"/>
  <c r="BI118"/>
  <c r="BJ118"/>
  <c r="BK118"/>
  <c r="BL118"/>
  <c r="BM118"/>
  <c r="BN118"/>
  <c r="BP118"/>
  <c r="BI120"/>
  <c r="BJ120"/>
  <c r="BK120"/>
  <c r="BL120"/>
  <c r="BM120"/>
  <c r="BN120"/>
  <c r="BP120"/>
  <c r="BH121"/>
  <c r="BI121"/>
  <c r="BJ121"/>
  <c r="BK121"/>
  <c r="BL121"/>
  <c r="BM121"/>
  <c r="BN121"/>
  <c r="BP121"/>
  <c r="BH122"/>
  <c r="BI122"/>
  <c r="BJ122"/>
  <c r="BK122"/>
  <c r="BL122"/>
  <c r="BM122"/>
  <c r="BN122"/>
  <c r="BP122"/>
  <c r="BH123"/>
  <c r="BI123"/>
  <c r="BJ123"/>
  <c r="BK123"/>
  <c r="BL123"/>
  <c r="BM123"/>
  <c r="BN123"/>
  <c r="BP123"/>
  <c r="BH124"/>
  <c r="BI124"/>
  <c r="BJ124"/>
  <c r="BK124"/>
  <c r="BL124"/>
  <c r="BM124"/>
  <c r="BN124"/>
  <c r="BP124"/>
  <c r="BH125"/>
  <c r="BI125"/>
  <c r="BJ125"/>
  <c r="BK125"/>
  <c r="BL125"/>
  <c r="BM125"/>
  <c r="BN125"/>
  <c r="BP125"/>
  <c r="BH126"/>
  <c r="BI126"/>
  <c r="BJ126"/>
  <c r="BK126"/>
  <c r="BL126"/>
  <c r="BM126"/>
  <c r="BN126"/>
  <c r="BP126"/>
  <c r="BH127"/>
  <c r="BI127"/>
  <c r="BJ127"/>
  <c r="BK127"/>
  <c r="BL127"/>
  <c r="BM127"/>
  <c r="BN127"/>
  <c r="BP127"/>
  <c r="BH128"/>
  <c r="BI128"/>
  <c r="BJ128"/>
  <c r="BK128"/>
  <c r="BL128"/>
  <c r="BM128"/>
  <c r="BN128"/>
  <c r="BP128"/>
  <c r="BH129"/>
  <c r="BI129"/>
  <c r="BJ129"/>
  <c r="BK129"/>
  <c r="BL129"/>
  <c r="BM129"/>
  <c r="BN129"/>
  <c r="BP129"/>
  <c r="BH130"/>
  <c r="BI130"/>
  <c r="BJ130"/>
  <c r="BK130"/>
  <c r="BL130"/>
  <c r="BM130"/>
  <c r="BN130"/>
  <c r="BP130"/>
  <c r="BH137"/>
  <c r="BI137"/>
  <c r="BJ137"/>
  <c r="BK137"/>
  <c r="BL137"/>
  <c r="BM137"/>
  <c r="BN137"/>
  <c r="BP137"/>
  <c r="BH138"/>
  <c r="BI138"/>
  <c r="BJ138"/>
  <c r="BK138"/>
  <c r="BL138"/>
  <c r="BM138"/>
  <c r="BN138"/>
  <c r="BP138"/>
  <c r="BH139"/>
  <c r="BI139"/>
  <c r="BJ139"/>
  <c r="BK139"/>
  <c r="BL139"/>
  <c r="BM139"/>
  <c r="BN139"/>
  <c r="BP139"/>
  <c r="BH140"/>
  <c r="BI140"/>
  <c r="BJ140"/>
  <c r="BK140"/>
  <c r="BL140"/>
  <c r="BM140"/>
  <c r="BN140"/>
  <c r="BP140"/>
  <c r="BH141"/>
  <c r="BI141"/>
  <c r="BJ141"/>
  <c r="BK141"/>
  <c r="BL141"/>
  <c r="BM141"/>
  <c r="BN141"/>
  <c r="BP141"/>
  <c r="BH142"/>
  <c r="BI142"/>
  <c r="BJ142"/>
  <c r="BK142"/>
  <c r="BL142"/>
  <c r="BM142"/>
  <c r="BN142"/>
  <c r="BP142"/>
  <c r="BH143"/>
  <c r="BI143"/>
  <c r="BJ143"/>
  <c r="BK143"/>
  <c r="BL143"/>
  <c r="BM143"/>
  <c r="BN143"/>
  <c r="BP143"/>
  <c r="BH144"/>
  <c r="BI144"/>
  <c r="BJ144"/>
  <c r="BK144"/>
  <c r="BL144"/>
  <c r="BM144"/>
  <c r="BN144"/>
  <c r="BP144"/>
  <c r="BH145"/>
  <c r="BI145"/>
  <c r="BJ145"/>
  <c r="BK145"/>
  <c r="BL145"/>
  <c r="BM145"/>
  <c r="BN145"/>
  <c r="BP145"/>
  <c r="BH146"/>
  <c r="BI146"/>
  <c r="BJ146"/>
  <c r="BK146"/>
  <c r="BL146"/>
  <c r="BM146"/>
  <c r="BN146"/>
  <c r="BP146"/>
  <c r="BH147"/>
  <c r="BI147"/>
  <c r="BJ147"/>
  <c r="BK147"/>
  <c r="BL147"/>
  <c r="BM147"/>
  <c r="BN147"/>
  <c r="BP147"/>
  <c r="BH148"/>
  <c r="BI148"/>
  <c r="BJ148"/>
  <c r="BK148"/>
  <c r="BL148"/>
  <c r="BM148"/>
  <c r="BH149"/>
  <c r="BI149"/>
  <c r="BJ149"/>
  <c r="BK149"/>
  <c r="BL149"/>
  <c r="BM149"/>
  <c r="BP149"/>
  <c r="BH150"/>
  <c r="BJ150"/>
  <c r="BK150"/>
  <c r="BL150"/>
  <c r="BN150"/>
  <c r="BP150"/>
  <c r="BH151"/>
  <c r="BI151"/>
  <c r="BJ151"/>
  <c r="BK151"/>
  <c r="BL151"/>
  <c r="BM151"/>
  <c r="BN151"/>
  <c r="BH152"/>
  <c r="BI152"/>
  <c r="BJ152"/>
  <c r="BK152"/>
  <c r="BL152"/>
  <c r="BM152"/>
  <c r="BN152"/>
  <c r="BP152"/>
  <c r="BH153"/>
  <c r="BI153"/>
  <c r="BJ153"/>
  <c r="BK153"/>
  <c r="BL153"/>
  <c r="BM153"/>
  <c r="BN153"/>
  <c r="BP153"/>
  <c r="BH154"/>
  <c r="BI154"/>
  <c r="BJ154"/>
  <c r="BK154"/>
  <c r="BL154"/>
  <c r="BM154"/>
  <c r="BN154"/>
  <c r="BP154"/>
  <c r="BH155"/>
  <c r="BI155"/>
  <c r="BJ155"/>
  <c r="BK155"/>
  <c r="BL155"/>
  <c r="BM155"/>
  <c r="BN155"/>
  <c r="BP155"/>
  <c r="BH156"/>
  <c r="BI156"/>
  <c r="BJ156"/>
  <c r="BK156"/>
  <c r="BL156"/>
  <c r="BM156"/>
  <c r="BN156"/>
  <c r="BP156"/>
  <c r="BH157"/>
  <c r="BI157"/>
  <c r="BJ157"/>
  <c r="BK157"/>
  <c r="BL157"/>
  <c r="BM157"/>
  <c r="BN157"/>
  <c r="BP157"/>
  <c r="BH158"/>
  <c r="BI158"/>
  <c r="BJ158"/>
  <c r="BK158"/>
  <c r="BL158"/>
  <c r="BM158"/>
  <c r="BN158"/>
  <c r="BP158"/>
  <c r="BH159"/>
  <c r="BI159"/>
  <c r="BJ159"/>
  <c r="BK159"/>
  <c r="BL159"/>
  <c r="BM159"/>
  <c r="BN159"/>
  <c r="BP159"/>
  <c r="BH160"/>
  <c r="BI160"/>
  <c r="BJ160"/>
  <c r="BK160"/>
  <c r="BL160"/>
  <c r="BM160"/>
  <c r="BN160"/>
  <c r="BP160"/>
  <c r="BH162"/>
  <c r="BI162"/>
  <c r="BJ162"/>
  <c r="BK162"/>
  <c r="BL162"/>
  <c r="BM162"/>
  <c r="BN162"/>
  <c r="BP162"/>
  <c r="BH163"/>
  <c r="BI163"/>
  <c r="BJ163"/>
  <c r="BK163"/>
  <c r="BL163"/>
  <c r="BM163"/>
  <c r="BP163"/>
  <c r="BH165"/>
  <c r="BI165"/>
  <c r="BJ165"/>
  <c r="BK165"/>
  <c r="BL165"/>
  <c r="BM165"/>
  <c r="BP165"/>
  <c r="BH166"/>
  <c r="BI166"/>
  <c r="BJ166"/>
  <c r="BK166"/>
  <c r="BL166"/>
  <c r="BM166"/>
  <c r="BN166"/>
  <c r="BP166"/>
  <c r="BH167"/>
  <c r="BI167"/>
  <c r="BJ167"/>
  <c r="BK167"/>
  <c r="BL167"/>
  <c r="BM167"/>
  <c r="BN167"/>
  <c r="BP167"/>
  <c r="BH168"/>
  <c r="BI168"/>
  <c r="BJ168"/>
  <c r="BK168"/>
  <c r="BL168"/>
  <c r="BM168"/>
  <c r="BN168"/>
  <c r="BP168"/>
  <c r="BH169"/>
  <c r="BI169"/>
  <c r="BJ169"/>
  <c r="BK169"/>
  <c r="BL169"/>
  <c r="BM169"/>
  <c r="BN169"/>
  <c r="BP169"/>
  <c r="BH170"/>
  <c r="BI170"/>
  <c r="BJ170"/>
  <c r="BK170"/>
  <c r="BL170"/>
  <c r="BM170"/>
  <c r="BN170"/>
  <c r="BP170"/>
  <c r="BH171"/>
  <c r="BI171"/>
  <c r="BJ171"/>
  <c r="BK171"/>
  <c r="BL171"/>
  <c r="BM171"/>
  <c r="BN171"/>
  <c r="BP171"/>
  <c r="BH172"/>
  <c r="BI172"/>
  <c r="BJ172"/>
  <c r="BK172"/>
  <c r="BL172"/>
  <c r="BM172"/>
  <c r="BN172"/>
  <c r="BP172"/>
  <c r="BH173"/>
  <c r="BI173"/>
  <c r="BJ173"/>
  <c r="BK173"/>
  <c r="BL173"/>
  <c r="BM173"/>
  <c r="BN173"/>
  <c r="BP173"/>
  <c r="BH174"/>
  <c r="BI174"/>
  <c r="BJ174"/>
  <c r="BK174"/>
  <c r="BL174"/>
  <c r="BM174"/>
  <c r="BN174"/>
  <c r="BP174"/>
  <c r="BH175"/>
  <c r="BI175"/>
  <c r="BJ175"/>
  <c r="BK175"/>
  <c r="BL175"/>
  <c r="BM175"/>
  <c r="BN175"/>
  <c r="BP175"/>
  <c r="BH176"/>
  <c r="BI176"/>
  <c r="BJ176"/>
  <c r="BK176"/>
  <c r="BL176"/>
  <c r="BM176"/>
  <c r="BN176"/>
  <c r="BP176"/>
  <c r="BH177"/>
  <c r="BI177"/>
  <c r="BJ177"/>
  <c r="BK177"/>
  <c r="BL177"/>
  <c r="BM177"/>
  <c r="BN177"/>
  <c r="BP177"/>
  <c r="BH178"/>
  <c r="BI178"/>
  <c r="BJ178"/>
  <c r="BK178"/>
  <c r="BL178"/>
  <c r="BM178"/>
  <c r="BN178"/>
  <c r="BP178"/>
  <c r="BH179"/>
  <c r="BI179"/>
  <c r="BJ179"/>
  <c r="BK179"/>
  <c r="BL179"/>
  <c r="BM179"/>
  <c r="BN179"/>
  <c r="BP179"/>
  <c r="BH180"/>
  <c r="BI180"/>
  <c r="BJ180"/>
  <c r="BK180"/>
  <c r="BL180"/>
  <c r="BM180"/>
  <c r="BN180"/>
  <c r="BH182"/>
  <c r="BI182"/>
  <c r="BJ182"/>
  <c r="BK182"/>
  <c r="BL182"/>
  <c r="BM182"/>
  <c r="BN182"/>
  <c r="BP182"/>
  <c r="BH183"/>
  <c r="BI183"/>
  <c r="BJ183"/>
  <c r="BK183"/>
  <c r="BL183"/>
  <c r="BM183"/>
  <c r="BN183"/>
  <c r="BP183"/>
  <c r="BH184"/>
  <c r="BI184"/>
  <c r="BJ184"/>
  <c r="BK184"/>
  <c r="BL184"/>
  <c r="BM184"/>
  <c r="BN184"/>
  <c r="BP184"/>
  <c r="BH185"/>
  <c r="BI185"/>
  <c r="BJ185"/>
  <c r="BK185"/>
  <c r="BL185"/>
  <c r="BM185"/>
  <c r="BN185"/>
  <c r="BP185"/>
  <c r="BH186"/>
  <c r="BI186"/>
  <c r="BJ186"/>
  <c r="BK186"/>
  <c r="BL186"/>
  <c r="BM186"/>
  <c r="BN186"/>
  <c r="BP186"/>
  <c r="BH187"/>
  <c r="BI187"/>
  <c r="BJ187"/>
  <c r="BK187"/>
  <c r="BL187"/>
  <c r="BM187"/>
  <c r="BN187"/>
  <c r="BP187"/>
  <c r="AW5"/>
  <c r="AQ189"/>
  <c r="BN165"/>
  <c r="AU150"/>
  <c r="AT189"/>
  <c r="AI150"/>
  <c r="AM150"/>
  <c r="AY150"/>
  <c r="BG150"/>
  <c r="AO150"/>
  <c r="BI150"/>
  <c r="CD155"/>
  <c r="BF151"/>
  <c r="BE189"/>
  <c r="AV151"/>
  <c r="AW151"/>
  <c r="AL151"/>
  <c r="AM151"/>
  <c r="AB151"/>
  <c r="AA189"/>
  <c r="BN149"/>
  <c r="AL148"/>
  <c r="AK189"/>
  <c r="BN148"/>
  <c r="AN65"/>
  <c r="BH65"/>
  <c r="AW65"/>
  <c r="AX59"/>
  <c r="BG59"/>
  <c r="AN59"/>
  <c r="AW59"/>
  <c r="AD59"/>
  <c r="AY24"/>
  <c r="AY25"/>
  <c r="AY26"/>
  <c r="AY27"/>
  <c r="BI27"/>
  <c r="AY28"/>
  <c r="AY29"/>
  <c r="AY23"/>
  <c r="AX24"/>
  <c r="BH24"/>
  <c r="AX25"/>
  <c r="AX26"/>
  <c r="BH26"/>
  <c r="AX27"/>
  <c r="AX28"/>
  <c r="AX29"/>
  <c r="BH29"/>
  <c r="AX23"/>
  <c r="AO29"/>
  <c r="BI29"/>
  <c r="AW29"/>
  <c r="AO28"/>
  <c r="AW28"/>
  <c r="AO27"/>
  <c r="AW27"/>
  <c r="AO26"/>
  <c r="AW26"/>
  <c r="AO25"/>
  <c r="AW25"/>
  <c r="AO24"/>
  <c r="AO23"/>
  <c r="AW23"/>
  <c r="AE23"/>
  <c r="AE189"/>
  <c r="AF189"/>
  <c r="AP189"/>
  <c r="AZ189"/>
  <c r="BD189"/>
  <c r="BS189"/>
  <c r="BT189"/>
  <c r="BH120"/>
  <c r="BN5"/>
  <c r="BP5"/>
  <c r="BH5"/>
  <c r="AS10"/>
  <c r="AS12"/>
  <c r="V9"/>
  <c r="BJ9"/>
  <c r="V10"/>
  <c r="Y10"/>
  <c r="BM10"/>
  <c r="V12"/>
  <c r="BJ12"/>
  <c r="Y12"/>
  <c r="Y189"/>
  <c r="W1142" i="19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V1140" i="24"/>
  <c r="U1140"/>
  <c r="T1140"/>
  <c r="S1140"/>
  <c r="R1140"/>
  <c r="Q1140"/>
  <c r="P1140"/>
  <c r="O1140"/>
  <c r="N1140"/>
  <c r="M1140"/>
  <c r="L1140"/>
  <c r="K1140"/>
  <c r="J1140"/>
  <c r="I1140"/>
  <c r="H1140"/>
  <c r="G1140"/>
  <c r="F1140"/>
  <c r="E1140"/>
  <c r="W1138"/>
  <c r="W1137"/>
  <c r="W1136"/>
  <c r="W1135"/>
  <c r="W1134"/>
  <c r="W1133"/>
  <c r="W1132"/>
  <c r="W1131"/>
  <c r="W1130"/>
  <c r="W1129"/>
  <c r="W1128"/>
  <c r="W1127"/>
  <c r="W1126"/>
  <c r="W1125"/>
  <c r="W1124"/>
  <c r="W1123"/>
  <c r="W1122"/>
  <c r="W1121"/>
  <c r="W1120"/>
  <c r="W1119"/>
  <c r="W1118"/>
  <c r="W1117"/>
  <c r="W1116"/>
  <c r="W1115"/>
  <c r="W1114"/>
  <c r="W1113"/>
  <c r="W1112"/>
  <c r="W1111"/>
  <c r="W1110"/>
  <c r="W1109"/>
  <c r="W1108"/>
  <c r="W1107"/>
  <c r="W1106"/>
  <c r="W1105"/>
  <c r="W1104"/>
  <c r="W1103"/>
  <c r="W1102"/>
  <c r="W1101"/>
  <c r="W1100"/>
  <c r="W1099"/>
  <c r="W1098"/>
  <c r="W1097"/>
  <c r="W1096"/>
  <c r="W1095"/>
  <c r="W1094"/>
  <c r="W1093"/>
  <c r="W1092"/>
  <c r="W1091"/>
  <c r="W1090"/>
  <c r="W1089"/>
  <c r="W1088"/>
  <c r="W1087"/>
  <c r="W1086"/>
  <c r="W1085"/>
  <c r="W1084"/>
  <c r="W1083"/>
  <c r="W1082"/>
  <c r="W1081"/>
  <c r="W1080"/>
  <c r="W1079"/>
  <c r="W1078"/>
  <c r="W1077"/>
  <c r="W1076"/>
  <c r="W1075"/>
  <c r="W1074"/>
  <c r="W1073"/>
  <c r="W1072"/>
  <c r="W1071"/>
  <c r="W1070"/>
  <c r="W1069"/>
  <c r="W1068"/>
  <c r="W1067"/>
  <c r="W1066"/>
  <c r="W1065"/>
  <c r="W1064"/>
  <c r="W1063"/>
  <c r="W1062"/>
  <c r="W1061"/>
  <c r="W1060"/>
  <c r="W1059"/>
  <c r="W1058"/>
  <c r="W1057"/>
  <c r="W1056"/>
  <c r="W1055"/>
  <c r="W1054"/>
  <c r="W1053"/>
  <c r="W1052"/>
  <c r="W1051"/>
  <c r="W1050"/>
  <c r="W1049"/>
  <c r="W1048"/>
  <c r="W1047"/>
  <c r="W1046"/>
  <c r="W1045"/>
  <c r="W1044"/>
  <c r="W1043"/>
  <c r="W1042"/>
  <c r="W1041"/>
  <c r="W1040"/>
  <c r="W1039"/>
  <c r="W1038"/>
  <c r="W1037"/>
  <c r="W1036"/>
  <c r="W1035"/>
  <c r="W1034"/>
  <c r="W1033"/>
  <c r="W1032"/>
  <c r="W1031"/>
  <c r="W1030"/>
  <c r="W1029"/>
  <c r="W1028"/>
  <c r="W1027"/>
  <c r="W1026"/>
  <c r="W1025"/>
  <c r="W1024"/>
  <c r="W1023"/>
  <c r="W1022"/>
  <c r="W1021"/>
  <c r="W1020"/>
  <c r="W1019"/>
  <c r="W1018"/>
  <c r="W1017"/>
  <c r="W1016"/>
  <c r="W1015"/>
  <c r="W1014"/>
  <c r="W1013"/>
  <c r="W1012"/>
  <c r="W1011"/>
  <c r="W1010"/>
  <c r="W1009"/>
  <c r="W1008"/>
  <c r="W1007"/>
  <c r="W1006"/>
  <c r="W1005"/>
  <c r="W1004"/>
  <c r="W1003"/>
  <c r="W1002"/>
  <c r="W1001"/>
  <c r="W1000"/>
  <c r="W999"/>
  <c r="W998"/>
  <c r="W997"/>
  <c r="W996"/>
  <c r="W995"/>
  <c r="W994"/>
  <c r="W993"/>
  <c r="W992"/>
  <c r="W991"/>
  <c r="W990"/>
  <c r="W989"/>
  <c r="W988"/>
  <c r="W987"/>
  <c r="W986"/>
  <c r="W985"/>
  <c r="W984"/>
  <c r="W983"/>
  <c r="W982"/>
  <c r="W981"/>
  <c r="W980"/>
  <c r="W979"/>
  <c r="W978"/>
  <c r="W977"/>
  <c r="W976"/>
  <c r="W975"/>
  <c r="W974"/>
  <c r="W973"/>
  <c r="W972"/>
  <c r="W971"/>
  <c r="W970"/>
  <c r="W969"/>
  <c r="W968"/>
  <c r="W967"/>
  <c r="W966"/>
  <c r="W965"/>
  <c r="W964"/>
  <c r="W963"/>
  <c r="W962"/>
  <c r="W961"/>
  <c r="W960"/>
  <c r="W959"/>
  <c r="W958"/>
  <c r="W957"/>
  <c r="W956"/>
  <c r="W955"/>
  <c r="W954"/>
  <c r="W953"/>
  <c r="W952"/>
  <c r="W951"/>
  <c r="W950"/>
  <c r="W949"/>
  <c r="W948"/>
  <c r="W947"/>
  <c r="W946"/>
  <c r="W945"/>
  <c r="W944"/>
  <c r="W943"/>
  <c r="W942"/>
  <c r="W941"/>
  <c r="W940"/>
  <c r="W939"/>
  <c r="W938"/>
  <c r="W937"/>
  <c r="W936"/>
  <c r="W935"/>
  <c r="W934"/>
  <c r="W933"/>
  <c r="W932"/>
  <c r="W931"/>
  <c r="W930"/>
  <c r="W929"/>
  <c r="W928"/>
  <c r="W927"/>
  <c r="W926"/>
  <c r="W925"/>
  <c r="W924"/>
  <c r="W923"/>
  <c r="W922"/>
  <c r="W921"/>
  <c r="W920"/>
  <c r="W919"/>
  <c r="W918"/>
  <c r="W917"/>
  <c r="W916"/>
  <c r="W915"/>
  <c r="W914"/>
  <c r="W913"/>
  <c r="W912"/>
  <c r="W911"/>
  <c r="W910"/>
  <c r="W909"/>
  <c r="W908"/>
  <c r="W907"/>
  <c r="W906"/>
  <c r="W905"/>
  <c r="W904"/>
  <c r="W903"/>
  <c r="W902"/>
  <c r="W901"/>
  <c r="W900"/>
  <c r="W899"/>
  <c r="W898"/>
  <c r="W897"/>
  <c r="W896"/>
  <c r="W895"/>
  <c r="W894"/>
  <c r="W893"/>
  <c r="W892"/>
  <c r="W891"/>
  <c r="W890"/>
  <c r="W889"/>
  <c r="W888"/>
  <c r="W887"/>
  <c r="W886"/>
  <c r="W885"/>
  <c r="W884"/>
  <c r="W883"/>
  <c r="W882"/>
  <c r="W881"/>
  <c r="W880"/>
  <c r="W879"/>
  <c r="W878"/>
  <c r="W877"/>
  <c r="W876"/>
  <c r="W875"/>
  <c r="W874"/>
  <c r="W873"/>
  <c r="W872"/>
  <c r="W871"/>
  <c r="W870"/>
  <c r="W869"/>
  <c r="W868"/>
  <c r="W867"/>
  <c r="W866"/>
  <c r="W865"/>
  <c r="W864"/>
  <c r="W863"/>
  <c r="W862"/>
  <c r="W861"/>
  <c r="W860"/>
  <c r="W859"/>
  <c r="W858"/>
  <c r="W857"/>
  <c r="W856"/>
  <c r="W855"/>
  <c r="W854"/>
  <c r="W853"/>
  <c r="W852"/>
  <c r="W851"/>
  <c r="W850"/>
  <c r="W849"/>
  <c r="W848"/>
  <c r="W847"/>
  <c r="W846"/>
  <c r="W845"/>
  <c r="W844"/>
  <c r="W843"/>
  <c r="W842"/>
  <c r="W841"/>
  <c r="W840"/>
  <c r="W839"/>
  <c r="W838"/>
  <c r="W837"/>
  <c r="W836"/>
  <c r="W835"/>
  <c r="W834"/>
  <c r="W833"/>
  <c r="W832"/>
  <c r="W831"/>
  <c r="W830"/>
  <c r="W829"/>
  <c r="W828"/>
  <c r="W827"/>
  <c r="W826"/>
  <c r="W825"/>
  <c r="W824"/>
  <c r="W823"/>
  <c r="W822"/>
  <c r="W821"/>
  <c r="W820"/>
  <c r="W819"/>
  <c r="W818"/>
  <c r="W817"/>
  <c r="W816"/>
  <c r="W815"/>
  <c r="W814"/>
  <c r="W813"/>
  <c r="W812"/>
  <c r="W811"/>
  <c r="W810"/>
  <c r="W809"/>
  <c r="W808"/>
  <c r="W807"/>
  <c r="W806"/>
  <c r="W805"/>
  <c r="W804"/>
  <c r="W803"/>
  <c r="W802"/>
  <c r="W801"/>
  <c r="W800"/>
  <c r="W799"/>
  <c r="W798"/>
  <c r="W797"/>
  <c r="W796"/>
  <c r="W795"/>
  <c r="W794"/>
  <c r="W793"/>
  <c r="W792"/>
  <c r="W791"/>
  <c r="W790"/>
  <c r="W789"/>
  <c r="W788"/>
  <c r="W787"/>
  <c r="W786"/>
  <c r="W785"/>
  <c r="W784"/>
  <c r="W783"/>
  <c r="W782"/>
  <c r="W781"/>
  <c r="W780"/>
  <c r="W779"/>
  <c r="W778"/>
  <c r="W777"/>
  <c r="W776"/>
  <c r="W775"/>
  <c r="W774"/>
  <c r="W773"/>
  <c r="W772"/>
  <c r="W771"/>
  <c r="W770"/>
  <c r="W769"/>
  <c r="W768"/>
  <c r="W767"/>
  <c r="W766"/>
  <c r="W765"/>
  <c r="W764"/>
  <c r="W763"/>
  <c r="W762"/>
  <c r="W761"/>
  <c r="W760"/>
  <c r="W759"/>
  <c r="W758"/>
  <c r="W757"/>
  <c r="W756"/>
  <c r="W755"/>
  <c r="W754"/>
  <c r="W753"/>
  <c r="W752"/>
  <c r="W751"/>
  <c r="W750"/>
  <c r="W749"/>
  <c r="W748"/>
  <c r="W747"/>
  <c r="W746"/>
  <c r="W745"/>
  <c r="W744"/>
  <c r="W743"/>
  <c r="W742"/>
  <c r="W741"/>
  <c r="W740"/>
  <c r="W739"/>
  <c r="W738"/>
  <c r="W737"/>
  <c r="W736"/>
  <c r="W735"/>
  <c r="W734"/>
  <c r="W733"/>
  <c r="W732"/>
  <c r="W731"/>
  <c r="W730"/>
  <c r="W729"/>
  <c r="W728"/>
  <c r="W727"/>
  <c r="W726"/>
  <c r="W725"/>
  <c r="W724"/>
  <c r="W723"/>
  <c r="W722"/>
  <c r="W721"/>
  <c r="W720"/>
  <c r="W719"/>
  <c r="W718"/>
  <c r="W717"/>
  <c r="W716"/>
  <c r="W715"/>
  <c r="W714"/>
  <c r="W713"/>
  <c r="W712"/>
  <c r="W711"/>
  <c r="W710"/>
  <c r="W709"/>
  <c r="W708"/>
  <c r="W707"/>
  <c r="W706"/>
  <c r="W705"/>
  <c r="W704"/>
  <c r="W703"/>
  <c r="W702"/>
  <c r="W701"/>
  <c r="W700"/>
  <c r="W699"/>
  <c r="W698"/>
  <c r="W697"/>
  <c r="W696"/>
  <c r="W695"/>
  <c r="W694"/>
  <c r="W693"/>
  <c r="W692"/>
  <c r="W691"/>
  <c r="W690"/>
  <c r="W689"/>
  <c r="W688"/>
  <c r="W687"/>
  <c r="W686"/>
  <c r="W685"/>
  <c r="W684"/>
  <c r="W683"/>
  <c r="W682"/>
  <c r="W681"/>
  <c r="W680"/>
  <c r="W679"/>
  <c r="W678"/>
  <c r="W677"/>
  <c r="W676"/>
  <c r="W675"/>
  <c r="W674"/>
  <c r="W673"/>
  <c r="W672"/>
  <c r="W671"/>
  <c r="W670"/>
  <c r="W669"/>
  <c r="W668"/>
  <c r="W667"/>
  <c r="W666"/>
  <c r="W665"/>
  <c r="W664"/>
  <c r="W663"/>
  <c r="W662"/>
  <c r="W661"/>
  <c r="W660"/>
  <c r="W659"/>
  <c r="W658"/>
  <c r="W657"/>
  <c r="W656"/>
  <c r="W655"/>
  <c r="W654"/>
  <c r="W653"/>
  <c r="W652"/>
  <c r="W651"/>
  <c r="W650"/>
  <c r="W649"/>
  <c r="W648"/>
  <c r="W647"/>
  <c r="W646"/>
  <c r="W645"/>
  <c r="W644"/>
  <c r="W643"/>
  <c r="W642"/>
  <c r="W641"/>
  <c r="W640"/>
  <c r="W639"/>
  <c r="W638"/>
  <c r="W637"/>
  <c r="W636"/>
  <c r="W635"/>
  <c r="W634"/>
  <c r="W633"/>
  <c r="W632"/>
  <c r="W631"/>
  <c r="W630"/>
  <c r="W629"/>
  <c r="W628"/>
  <c r="W627"/>
  <c r="W626"/>
  <c r="W625"/>
  <c r="W624"/>
  <c r="W623"/>
  <c r="W622"/>
  <c r="W621"/>
  <c r="W620"/>
  <c r="W619"/>
  <c r="W618"/>
  <c r="W617"/>
  <c r="W616"/>
  <c r="W615"/>
  <c r="W614"/>
  <c r="W613"/>
  <c r="W612"/>
  <c r="W611"/>
  <c r="W610"/>
  <c r="W609"/>
  <c r="W608"/>
  <c r="W607"/>
  <c r="W606"/>
  <c r="W605"/>
  <c r="W604"/>
  <c r="W603"/>
  <c r="W602"/>
  <c r="W601"/>
  <c r="W600"/>
  <c r="W599"/>
  <c r="W598"/>
  <c r="W597"/>
  <c r="W596"/>
  <c r="W595"/>
  <c r="W594"/>
  <c r="W593"/>
  <c r="W592"/>
  <c r="W591"/>
  <c r="W590"/>
  <c r="W589"/>
  <c r="W588"/>
  <c r="W587"/>
  <c r="W586"/>
  <c r="W585"/>
  <c r="W584"/>
  <c r="W583"/>
  <c r="W582"/>
  <c r="W581"/>
  <c r="W580"/>
  <c r="W579"/>
  <c r="W578"/>
  <c r="W577"/>
  <c r="W576"/>
  <c r="W575"/>
  <c r="W574"/>
  <c r="W573"/>
  <c r="W572"/>
  <c r="W571"/>
  <c r="W570"/>
  <c r="W569"/>
  <c r="W568"/>
  <c r="W567"/>
  <c r="W566"/>
  <c r="W565"/>
  <c r="W564"/>
  <c r="W563"/>
  <c r="W562"/>
  <c r="W561"/>
  <c r="W560"/>
  <c r="W559"/>
  <c r="W558"/>
  <c r="W557"/>
  <c r="W556"/>
  <c r="W555"/>
  <c r="W554"/>
  <c r="W553"/>
  <c r="W552"/>
  <c r="W551"/>
  <c r="W550"/>
  <c r="W549"/>
  <c r="W548"/>
  <c r="W547"/>
  <c r="W546"/>
  <c r="W545"/>
  <c r="W544"/>
  <c r="W543"/>
  <c r="W542"/>
  <c r="W541"/>
  <c r="W540"/>
  <c r="W539"/>
  <c r="W538"/>
  <c r="W537"/>
  <c r="W536"/>
  <c r="W535"/>
  <c r="W534"/>
  <c r="W533"/>
  <c r="W532"/>
  <c r="W531"/>
  <c r="W530"/>
  <c r="W529"/>
  <c r="W528"/>
  <c r="W527"/>
  <c r="W526"/>
  <c r="W525"/>
  <c r="W524"/>
  <c r="W523"/>
  <c r="W522"/>
  <c r="W521"/>
  <c r="W520"/>
  <c r="W519"/>
  <c r="W518"/>
  <c r="W517"/>
  <c r="W516"/>
  <c r="W515"/>
  <c r="W514"/>
  <c r="W513"/>
  <c r="W512"/>
  <c r="W511"/>
  <c r="W510"/>
  <c r="W509"/>
  <c r="W508"/>
  <c r="W507"/>
  <c r="W506"/>
  <c r="W505"/>
  <c r="W504"/>
  <c r="W503"/>
  <c r="W502"/>
  <c r="W501"/>
  <c r="W500"/>
  <c r="W499"/>
  <c r="W498"/>
  <c r="W497"/>
  <c r="W496"/>
  <c r="W495"/>
  <c r="W494"/>
  <c r="W493"/>
  <c r="W492"/>
  <c r="W491"/>
  <c r="W490"/>
  <c r="W489"/>
  <c r="W488"/>
  <c r="W487"/>
  <c r="W486"/>
  <c r="W485"/>
  <c r="W484"/>
  <c r="W483"/>
  <c r="W482"/>
  <c r="W481"/>
  <c r="W480"/>
  <c r="W479"/>
  <c r="W478"/>
  <c r="W477"/>
  <c r="W476"/>
  <c r="W475"/>
  <c r="W474"/>
  <c r="W473"/>
  <c r="W472"/>
  <c r="W471"/>
  <c r="W470"/>
  <c r="W469"/>
  <c r="W468"/>
  <c r="W467"/>
  <c r="W466"/>
  <c r="W465"/>
  <c r="W464"/>
  <c r="W463"/>
  <c r="W462"/>
  <c r="W461"/>
  <c r="W460"/>
  <c r="W459"/>
  <c r="W458"/>
  <c r="W457"/>
  <c r="W456"/>
  <c r="W455"/>
  <c r="W454"/>
  <c r="W453"/>
  <c r="W452"/>
  <c r="W451"/>
  <c r="W450"/>
  <c r="W449"/>
  <c r="W448"/>
  <c r="W447"/>
  <c r="W446"/>
  <c r="W445"/>
  <c r="W444"/>
  <c r="W443"/>
  <c r="W442"/>
  <c r="W441"/>
  <c r="W440"/>
  <c r="W439"/>
  <c r="W438"/>
  <c r="W437"/>
  <c r="W436"/>
  <c r="W435"/>
  <c r="W434"/>
  <c r="W433"/>
  <c r="W432"/>
  <c r="W431"/>
  <c r="W430"/>
  <c r="W429"/>
  <c r="W428"/>
  <c r="W427"/>
  <c r="W426"/>
  <c r="W425"/>
  <c r="W424"/>
  <c r="W423"/>
  <c r="W422"/>
  <c r="W421"/>
  <c r="W420"/>
  <c r="W419"/>
  <c r="W418"/>
  <c r="W417"/>
  <c r="W416"/>
  <c r="W415"/>
  <c r="W414"/>
  <c r="W413"/>
  <c r="W412"/>
  <c r="W411"/>
  <c r="W410"/>
  <c r="W409"/>
  <c r="W408"/>
  <c r="W407"/>
  <c r="W406"/>
  <c r="W405"/>
  <c r="W404"/>
  <c r="W403"/>
  <c r="W402"/>
  <c r="W401"/>
  <c r="W400"/>
  <c r="W399"/>
  <c r="W398"/>
  <c r="W397"/>
  <c r="W396"/>
  <c r="W395"/>
  <c r="W394"/>
  <c r="W393"/>
  <c r="W392"/>
  <c r="W391"/>
  <c r="W390"/>
  <c r="W389"/>
  <c r="W388"/>
  <c r="W387"/>
  <c r="W386"/>
  <c r="W385"/>
  <c r="W384"/>
  <c r="W383"/>
  <c r="W382"/>
  <c r="W381"/>
  <c r="W380"/>
  <c r="W379"/>
  <c r="W378"/>
  <c r="W377"/>
  <c r="W376"/>
  <c r="W375"/>
  <c r="W374"/>
  <c r="W373"/>
  <c r="W372"/>
  <c r="W371"/>
  <c r="W370"/>
  <c r="W369"/>
  <c r="W368"/>
  <c r="W367"/>
  <c r="W366"/>
  <c r="W365"/>
  <c r="W364"/>
  <c r="W363"/>
  <c r="W362"/>
  <c r="W361"/>
  <c r="W360"/>
  <c r="W359"/>
  <c r="W358"/>
  <c r="W357"/>
  <c r="W356"/>
  <c r="W355"/>
  <c r="W354"/>
  <c r="W353"/>
  <c r="W352"/>
  <c r="W351"/>
  <c r="W350"/>
  <c r="W349"/>
  <c r="W348"/>
  <c r="W347"/>
  <c r="W346"/>
  <c r="W345"/>
  <c r="W344"/>
  <c r="W343"/>
  <c r="W342"/>
  <c r="W341"/>
  <c r="W340"/>
  <c r="W339"/>
  <c r="W338"/>
  <c r="W337"/>
  <c r="W336"/>
  <c r="W335"/>
  <c r="W334"/>
  <c r="W333"/>
  <c r="W332"/>
  <c r="W331"/>
  <c r="W330"/>
  <c r="W329"/>
  <c r="W328"/>
  <c r="W327"/>
  <c r="W326"/>
  <c r="W325"/>
  <c r="W324"/>
  <c r="W323"/>
  <c r="W322"/>
  <c r="W321"/>
  <c r="W320"/>
  <c r="W319"/>
  <c r="W318"/>
  <c r="W317"/>
  <c r="W316"/>
  <c r="W315"/>
  <c r="W314"/>
  <c r="W313"/>
  <c r="W312"/>
  <c r="W311"/>
  <c r="W310"/>
  <c r="W309"/>
  <c r="W308"/>
  <c r="W307"/>
  <c r="W306"/>
  <c r="W305"/>
  <c r="W304"/>
  <c r="W303"/>
  <c r="W302"/>
  <c r="W301"/>
  <c r="W300"/>
  <c r="W299"/>
  <c r="W298"/>
  <c r="W297"/>
  <c r="W296"/>
  <c r="W295"/>
  <c r="W294"/>
  <c r="W293"/>
  <c r="W292"/>
  <c r="W291"/>
  <c r="W290"/>
  <c r="W289"/>
  <c r="W288"/>
  <c r="W287"/>
  <c r="W286"/>
  <c r="W285"/>
  <c r="W284"/>
  <c r="W283"/>
  <c r="W282"/>
  <c r="W281"/>
  <c r="W280"/>
  <c r="W279"/>
  <c r="W278"/>
  <c r="W277"/>
  <c r="W276"/>
  <c r="W275"/>
  <c r="W274"/>
  <c r="W273"/>
  <c r="W272"/>
  <c r="W271"/>
  <c r="W270"/>
  <c r="W269"/>
  <c r="W268"/>
  <c r="W267"/>
  <c r="W266"/>
  <c r="W265"/>
  <c r="W264"/>
  <c r="W263"/>
  <c r="W262"/>
  <c r="W261"/>
  <c r="W260"/>
  <c r="W259"/>
  <c r="W258"/>
  <c r="W257"/>
  <c r="W256"/>
  <c r="W255"/>
  <c r="W254"/>
  <c r="W253"/>
  <c r="W252"/>
  <c r="W251"/>
  <c r="W250"/>
  <c r="W249"/>
  <c r="W248"/>
  <c r="W247"/>
  <c r="W246"/>
  <c r="W245"/>
  <c r="W244"/>
  <c r="W243"/>
  <c r="W242"/>
  <c r="W241"/>
  <c r="W240"/>
  <c r="W239"/>
  <c r="W238"/>
  <c r="W237"/>
  <c r="W236"/>
  <c r="W235"/>
  <c r="W234"/>
  <c r="W233"/>
  <c r="W232"/>
  <c r="W231"/>
  <c r="W230"/>
  <c r="W229"/>
  <c r="W228"/>
  <c r="W227"/>
  <c r="W226"/>
  <c r="W225"/>
  <c r="W224"/>
  <c r="W223"/>
  <c r="W222"/>
  <c r="W221"/>
  <c r="W220"/>
  <c r="W219"/>
  <c r="W218"/>
  <c r="W217"/>
  <c r="W216"/>
  <c r="W215"/>
  <c r="W214"/>
  <c r="W213"/>
  <c r="W212"/>
  <c r="W211"/>
  <c r="W210"/>
  <c r="W209"/>
  <c r="W208"/>
  <c r="W207"/>
  <c r="W206"/>
  <c r="W205"/>
  <c r="W204"/>
  <c r="W203"/>
  <c r="W202"/>
  <c r="W201"/>
  <c r="W200"/>
  <c r="W199"/>
  <c r="W198"/>
  <c r="W197"/>
  <c r="W196"/>
  <c r="W195"/>
  <c r="W194"/>
  <c r="W193"/>
  <c r="W192"/>
  <c r="W191"/>
  <c r="W190"/>
  <c r="W189"/>
  <c r="W188"/>
  <c r="W187"/>
  <c r="W186"/>
  <c r="W185"/>
  <c r="W184"/>
  <c r="W183"/>
  <c r="W182"/>
  <c r="W181"/>
  <c r="W180"/>
  <c r="W179"/>
  <c r="W178"/>
  <c r="W177"/>
  <c r="W176"/>
  <c r="W175"/>
  <c r="W174"/>
  <c r="W173"/>
  <c r="W172"/>
  <c r="W171"/>
  <c r="W170"/>
  <c r="W169"/>
  <c r="W168"/>
  <c r="W167"/>
  <c r="W166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1140"/>
  <c r="V5" i="22"/>
  <c r="BJ5"/>
  <c r="W5"/>
  <c r="W12"/>
  <c r="BK12"/>
  <c r="AG189"/>
  <c r="X10"/>
  <c r="W9"/>
  <c r="BK9"/>
  <c r="W10"/>
  <c r="BK10"/>
  <c r="BB189"/>
  <c r="X12"/>
  <c r="AR12"/>
  <c r="AW12"/>
  <c r="BR166"/>
  <c r="BG5"/>
  <c r="AR10"/>
  <c r="BI5"/>
  <c r="BL5"/>
  <c r="BM5"/>
  <c r="BA189"/>
  <c r="BC189"/>
  <c r="AC5"/>
  <c r="BR173"/>
  <c r="BI25"/>
  <c r="AC120"/>
  <c r="AM131"/>
  <c r="BI28"/>
  <c r="AW24"/>
  <c r="AJ189"/>
  <c r="BP180"/>
  <c r="AC180"/>
  <c r="AR23" i="27"/>
  <c r="AS23"/>
  <c r="BO150" i="22"/>
  <c r="J16" i="25"/>
  <c r="AI12" i="27"/>
  <c r="AJ12"/>
  <c r="AS15"/>
  <c r="AT15"/>
  <c r="AI13"/>
  <c r="AJ13"/>
  <c r="AC17"/>
  <c r="AD19"/>
  <c r="AE19"/>
  <c r="AD23"/>
  <c r="AE23"/>
  <c r="AT23"/>
  <c r="AJ15"/>
  <c r="AR19"/>
  <c r="AS19"/>
  <c r="AB17"/>
  <c r="AH11"/>
  <c r="AH9"/>
  <c r="K28"/>
  <c r="AH14"/>
  <c r="AJ14"/>
  <c r="AI14"/>
  <c r="AD17"/>
  <c r="AI11"/>
  <c r="AI9"/>
  <c r="AR17"/>
  <c r="AS17"/>
  <c r="AT19"/>
  <c r="AT17"/>
  <c r="AJ11"/>
  <c r="AJ9"/>
  <c r="AJ28"/>
  <c r="AE24"/>
  <c r="AE17"/>
  <c r="BQ15" i="22"/>
  <c r="S15"/>
  <c r="BG27"/>
  <c r="AM23"/>
  <c r="BQ174"/>
  <c r="S174"/>
  <c r="BQ165"/>
  <c r="S165"/>
  <c r="BQ145"/>
  <c r="S145"/>
  <c r="BQ91"/>
  <c r="S91"/>
  <c r="BV169"/>
  <c r="BQ41"/>
  <c r="S41"/>
  <c r="BQ104"/>
  <c r="S104"/>
  <c r="BQ97"/>
  <c r="S97"/>
  <c r="AU189"/>
  <c r="AI189"/>
  <c r="BF189"/>
  <c r="S161"/>
  <c r="BQ153"/>
  <c r="S153"/>
  <c r="BQ112"/>
  <c r="S112"/>
  <c r="BQ90"/>
  <c r="S90"/>
  <c r="BQ86"/>
  <c r="S86"/>
  <c r="BV165"/>
  <c r="BV147"/>
  <c r="BX165"/>
  <c r="BH27"/>
  <c r="BQ27"/>
  <c r="S27"/>
  <c r="BQ172"/>
  <c r="S172"/>
  <c r="BQ116"/>
  <c r="S116"/>
  <c r="BY187"/>
  <c r="BR135"/>
  <c r="BR66"/>
  <c r="BW19"/>
  <c r="BX187"/>
  <c r="BX169"/>
  <c r="BR169"/>
  <c r="BQ184"/>
  <c r="S184"/>
  <c r="BQ169"/>
  <c r="S169"/>
  <c r="BW134"/>
  <c r="BQ76"/>
  <c r="S76"/>
  <c r="BQ135"/>
  <c r="S135"/>
  <c r="BV187"/>
  <c r="CA187"/>
  <c r="BR175"/>
  <c r="BW187"/>
  <c r="BW169"/>
  <c r="BX21"/>
  <c r="BW165"/>
  <c r="BQ176"/>
  <c r="S176"/>
  <c r="BQ175"/>
  <c r="S175"/>
  <c r="BW143"/>
  <c r="BG151"/>
  <c r="BY162"/>
  <c r="BR5"/>
  <c r="AY189"/>
  <c r="BQ180"/>
  <c r="S180"/>
  <c r="BQ168"/>
  <c r="S168"/>
  <c r="BQ126"/>
  <c r="S126"/>
  <c r="BQ75"/>
  <c r="S75"/>
  <c r="BQ62"/>
  <c r="S62"/>
  <c r="BQ45"/>
  <c r="S45"/>
  <c r="BQ40"/>
  <c r="S40"/>
  <c r="BQ33"/>
  <c r="S33"/>
  <c r="BQ22"/>
  <c r="S22"/>
  <c r="BQ133"/>
  <c r="S133"/>
  <c r="BQ98"/>
  <c r="S98"/>
  <c r="BQ164"/>
  <c r="S164"/>
  <c r="BQ119"/>
  <c r="S119"/>
  <c r="BV162"/>
  <c r="BV134"/>
  <c r="BV30"/>
  <c r="BR170"/>
  <c r="BX147"/>
  <c r="AN189"/>
  <c r="BG26"/>
  <c r="BG23"/>
  <c r="BQ186"/>
  <c r="S186"/>
  <c r="BQ182"/>
  <c r="S182"/>
  <c r="BQ159"/>
  <c r="S159"/>
  <c r="BQ155"/>
  <c r="S155"/>
  <c r="BQ149"/>
  <c r="S149"/>
  <c r="BQ143"/>
  <c r="S143"/>
  <c r="BQ142"/>
  <c r="S142"/>
  <c r="BQ140"/>
  <c r="S140"/>
  <c r="BQ138"/>
  <c r="S138"/>
  <c r="BQ137"/>
  <c r="S137"/>
  <c r="BQ130"/>
  <c r="S130"/>
  <c r="BQ82"/>
  <c r="S82"/>
  <c r="BQ80"/>
  <c r="S80"/>
  <c r="BR185"/>
  <c r="BY165"/>
  <c r="BY113"/>
  <c r="BR64"/>
  <c r="BQ105"/>
  <c r="S105"/>
  <c r="BM12"/>
  <c r="AO189"/>
  <c r="BQ179"/>
  <c r="S179"/>
  <c r="BQ166"/>
  <c r="S166"/>
  <c r="BQ69"/>
  <c r="S69"/>
  <c r="BQ55"/>
  <c r="S55"/>
  <c r="BQ136"/>
  <c r="S136"/>
  <c r="BR174"/>
  <c r="BW113"/>
  <c r="AC151"/>
  <c r="BV161"/>
  <c r="AX189"/>
  <c r="BI24"/>
  <c r="BQ24"/>
  <c r="S24"/>
  <c r="BQ163"/>
  <c r="S163"/>
  <c r="BQ162"/>
  <c r="S162"/>
  <c r="BQ160"/>
  <c r="S160"/>
  <c r="BQ154"/>
  <c r="S154"/>
  <c r="BW126"/>
  <c r="BY21"/>
  <c r="BX19"/>
  <c r="BR171"/>
  <c r="BY169"/>
  <c r="BY121"/>
  <c r="BQ134"/>
  <c r="S134"/>
  <c r="BQ17"/>
  <c r="BX30"/>
  <c r="BR23"/>
  <c r="BZ165"/>
  <c r="AD189"/>
  <c r="AM59"/>
  <c r="BW65"/>
  <c r="BQ167"/>
  <c r="S167"/>
  <c r="BQ141"/>
  <c r="S141"/>
  <c r="BQ129"/>
  <c r="S129"/>
  <c r="BQ78"/>
  <c r="S78"/>
  <c r="BR163"/>
  <c r="BG29"/>
  <c r="BR29"/>
  <c r="BQ157"/>
  <c r="S157"/>
  <c r="BQ43"/>
  <c r="S43"/>
  <c r="BM150"/>
  <c r="BQ150"/>
  <c r="S150"/>
  <c r="AH189"/>
  <c r="BK5"/>
  <c r="BQ5"/>
  <c r="S5"/>
  <c r="W189"/>
  <c r="BH23"/>
  <c r="BQ23"/>
  <c r="S23"/>
  <c r="BG24"/>
  <c r="BR24"/>
  <c r="AW150"/>
  <c r="BX162"/>
  <c r="BQ185"/>
  <c r="S185"/>
  <c r="BQ173"/>
  <c r="S173"/>
  <c r="BQ152"/>
  <c r="S152"/>
  <c r="BQ99"/>
  <c r="S99"/>
  <c r="BQ96"/>
  <c r="S96"/>
  <c r="CA169"/>
  <c r="AB189"/>
  <c r="AC190"/>
  <c r="BW147"/>
  <c r="BR35"/>
  <c r="BQ117"/>
  <c r="S117"/>
  <c r="BQ158"/>
  <c r="S158"/>
  <c r="BQ156"/>
  <c r="S156"/>
  <c r="BQ52"/>
  <c r="S52"/>
  <c r="BI26"/>
  <c r="BQ26"/>
  <c r="S26"/>
  <c r="BH59"/>
  <c r="BI23"/>
  <c r="BQ65"/>
  <c r="S65"/>
  <c r="BG25"/>
  <c r="BH25"/>
  <c r="BQ25"/>
  <c r="S25"/>
  <c r="BQ187"/>
  <c r="S187"/>
  <c r="BQ170"/>
  <c r="BQ51"/>
  <c r="S51"/>
  <c r="AV189"/>
  <c r="AM148"/>
  <c r="BW161"/>
  <c r="BP151"/>
  <c r="BQ151"/>
  <c r="S151"/>
  <c r="BJ10"/>
  <c r="AC10"/>
  <c r="BP148"/>
  <c r="BQ148"/>
  <c r="BQ183"/>
  <c r="S183"/>
  <c r="BQ178"/>
  <c r="S178"/>
  <c r="BQ177"/>
  <c r="S177"/>
  <c r="BQ171"/>
  <c r="S171"/>
  <c r="BQ108"/>
  <c r="S108"/>
  <c r="BX143"/>
  <c r="BX126"/>
  <c r="BX65"/>
  <c r="BY147"/>
  <c r="CA147"/>
  <c r="BY143"/>
  <c r="BQ128"/>
  <c r="S128"/>
  <c r="BQ88"/>
  <c r="S88"/>
  <c r="BQ87"/>
  <c r="S87"/>
  <c r="BV110"/>
  <c r="BW121"/>
  <c r="BW41"/>
  <c r="BW30"/>
  <c r="BX134"/>
  <c r="BX121"/>
  <c r="BR37"/>
  <c r="BR33"/>
  <c r="BR18"/>
  <c r="BR21"/>
  <c r="BR16"/>
  <c r="BQ66"/>
  <c r="S66"/>
  <c r="BQ132"/>
  <c r="S132"/>
  <c r="BQ54"/>
  <c r="S54"/>
  <c r="BQ110"/>
  <c r="S110"/>
  <c r="BV143"/>
  <c r="BY126"/>
  <c r="BQ67"/>
  <c r="S67"/>
  <c r="BQ57"/>
  <c r="S57"/>
  <c r="AW10"/>
  <c r="AW189"/>
  <c r="AS189"/>
  <c r="BQ124"/>
  <c r="S124"/>
  <c r="BQ94"/>
  <c r="S94"/>
  <c r="BQ93"/>
  <c r="S93"/>
  <c r="BQ83"/>
  <c r="S83"/>
  <c r="BQ48"/>
  <c r="S48"/>
  <c r="BQ131"/>
  <c r="S131"/>
  <c r="BQ77"/>
  <c r="S77"/>
  <c r="BV126"/>
  <c r="BY41"/>
  <c r="BY19"/>
  <c r="BQ29"/>
  <c r="S29"/>
  <c r="BW21"/>
  <c r="BY99"/>
  <c r="BW55"/>
  <c r="BR11"/>
  <c r="BW99"/>
  <c r="BR52"/>
  <c r="BR20"/>
  <c r="BQ59"/>
  <c r="S59"/>
  <c r="BQ46"/>
  <c r="S46"/>
  <c r="BQ42"/>
  <c r="S42"/>
  <c r="BQ36"/>
  <c r="S36"/>
  <c r="BQ34"/>
  <c r="S34"/>
  <c r="BQ31"/>
  <c r="S31"/>
  <c r="BQ19"/>
  <c r="S19"/>
  <c r="BQ18"/>
  <c r="S18"/>
  <c r="BQ16"/>
  <c r="S16"/>
  <c r="BQ14"/>
  <c r="S14"/>
  <c r="BV99"/>
  <c r="BX55"/>
  <c r="BL10"/>
  <c r="BL12"/>
  <c r="BL189"/>
  <c r="AR189"/>
  <c r="X189"/>
  <c r="AC9"/>
  <c r="BR9"/>
  <c r="BK189"/>
  <c r="AC12"/>
  <c r="BR12"/>
  <c r="V189"/>
  <c r="BQ102"/>
  <c r="S102"/>
  <c r="BQ6"/>
  <c r="BQ147"/>
  <c r="S147"/>
  <c r="BQ121"/>
  <c r="S121"/>
  <c r="BQ120"/>
  <c r="S120"/>
  <c r="BW118"/>
  <c r="BQ118"/>
  <c r="S118"/>
  <c r="BQ111"/>
  <c r="BQ109"/>
  <c r="S109"/>
  <c r="BY110"/>
  <c r="BY65"/>
  <c r="BY55"/>
  <c r="BQ84"/>
  <c r="S84"/>
  <c r="BQ8"/>
  <c r="S8"/>
  <c r="BN189"/>
  <c r="BQ123"/>
  <c r="S123"/>
  <c r="BQ122"/>
  <c r="BQ74"/>
  <c r="S74"/>
  <c r="BQ73"/>
  <c r="S73"/>
  <c r="BQ72"/>
  <c r="S72"/>
  <c r="BQ71"/>
  <c r="S71"/>
  <c r="BV55"/>
  <c r="BV41"/>
  <c r="BV21"/>
  <c r="BV19"/>
  <c r="BX110"/>
  <c r="BR122"/>
  <c r="BR114"/>
  <c r="BQ114"/>
  <c r="BQ92"/>
  <c r="S92"/>
  <c r="BQ85"/>
  <c r="S85"/>
  <c r="BV113"/>
  <c r="CA113"/>
  <c r="BW110"/>
  <c r="BR111"/>
  <c r="BR6"/>
  <c r="BY15"/>
  <c r="BQ11"/>
  <c r="S11"/>
  <c r="BO189"/>
  <c r="BQ9"/>
  <c r="S9"/>
  <c r="BQ146"/>
  <c r="S146"/>
  <c r="BQ144"/>
  <c r="BQ139"/>
  <c r="S139"/>
  <c r="BQ127"/>
  <c r="BQ125"/>
  <c r="S125"/>
  <c r="BQ100"/>
  <c r="BQ61"/>
  <c r="S61"/>
  <c r="BQ60"/>
  <c r="S60"/>
  <c r="BQ47"/>
  <c r="S47"/>
  <c r="BQ44"/>
  <c r="S44"/>
  <c r="BQ39"/>
  <c r="S39"/>
  <c r="BQ38"/>
  <c r="S38"/>
  <c r="BQ37"/>
  <c r="S37"/>
  <c r="BQ35"/>
  <c r="S35"/>
  <c r="BQ32"/>
  <c r="BQ30"/>
  <c r="S30"/>
  <c r="BQ21"/>
  <c r="S21"/>
  <c r="BQ20"/>
  <c r="BQ13"/>
  <c r="S13"/>
  <c r="BV121"/>
  <c r="CA121"/>
  <c r="BX99"/>
  <c r="BR128"/>
  <c r="BY134"/>
  <c r="BG28"/>
  <c r="BH28"/>
  <c r="BQ28"/>
  <c r="S28"/>
  <c r="BQ7"/>
  <c r="S7"/>
  <c r="BQ115"/>
  <c r="S115"/>
  <c r="BQ107"/>
  <c r="S107"/>
  <c r="BQ101"/>
  <c r="S101"/>
  <c r="BQ89"/>
  <c r="S89"/>
  <c r="BQ81"/>
  <c r="S81"/>
  <c r="BQ79"/>
  <c r="S79"/>
  <c r="BQ70"/>
  <c r="S70"/>
  <c r="BQ68"/>
  <c r="S68"/>
  <c r="BQ64"/>
  <c r="S64"/>
  <c r="BQ63"/>
  <c r="S63"/>
  <c r="BQ58"/>
  <c r="S58"/>
  <c r="BQ56"/>
  <c r="BQ53"/>
  <c r="S53"/>
  <c r="BQ50"/>
  <c r="S50"/>
  <c r="BQ49"/>
  <c r="S49"/>
  <c r="BV65"/>
  <c r="BW15"/>
  <c r="AM189"/>
  <c r="BX113"/>
  <c r="BX41"/>
  <c r="BG190"/>
  <c r="BZ161"/>
  <c r="CA165"/>
  <c r="BY161"/>
  <c r="BX161"/>
  <c r="CA161"/>
  <c r="CA126"/>
  <c r="BX15"/>
  <c r="CA15"/>
  <c r="CA19"/>
  <c r="CA134"/>
  <c r="BM189"/>
  <c r="AW190"/>
  <c r="AW191"/>
  <c r="BQ12"/>
  <c r="S12"/>
  <c r="BR10"/>
  <c r="BQ10"/>
  <c r="S10"/>
  <c r="BI189"/>
  <c r="BZ162"/>
  <c r="S148"/>
  <c r="BG189"/>
  <c r="BG191"/>
  <c r="BZ169"/>
  <c r="AL189"/>
  <c r="AM190"/>
  <c r="AM191"/>
  <c r="BW162"/>
  <c r="CA162"/>
  <c r="S170"/>
  <c r="BZ187"/>
  <c r="CA21"/>
  <c r="BY30"/>
  <c r="CA30"/>
  <c r="CA110"/>
  <c r="CA55"/>
  <c r="BJ189"/>
  <c r="CA143"/>
  <c r="CA99"/>
  <c r="BZ19"/>
  <c r="BV15"/>
  <c r="AC189"/>
  <c r="S111"/>
  <c r="S20"/>
  <c r="BZ21"/>
  <c r="S122"/>
  <c r="BZ126"/>
  <c r="BZ55"/>
  <c r="BH189"/>
  <c r="S32"/>
  <c r="BZ41"/>
  <c r="S6"/>
  <c r="BZ110"/>
  <c r="S100"/>
  <c r="S144"/>
  <c r="BZ147"/>
  <c r="BR189"/>
  <c r="BZ143"/>
  <c r="BZ99"/>
  <c r="CA65"/>
  <c r="S56"/>
  <c r="BZ65"/>
  <c r="CA41"/>
  <c r="BZ134"/>
  <c r="S127"/>
  <c r="S114"/>
  <c r="BZ121"/>
  <c r="BZ30"/>
  <c r="BZ15"/>
  <c r="CA66"/>
  <c r="AC192"/>
  <c r="BP189"/>
  <c r="BQ190"/>
  <c r="AC191"/>
  <c r="BQ189"/>
  <c r="S113"/>
  <c r="S189"/>
  <c r="BZ113"/>
  <c r="BQ191"/>
</calcChain>
</file>

<file path=xl/comments1.xml><?xml version="1.0" encoding="utf-8"?>
<comments xmlns="http://schemas.openxmlformats.org/spreadsheetml/2006/main">
  <authors>
    <author>Nicolas Camargo</author>
    <author>ELIZABETH CAMARGO VARGAS</author>
    <author>HACIENDA</author>
  </authors>
  <commentList>
    <comment ref="I20" authorId="0">
      <text>
        <r>
          <rPr>
            <b/>
            <sz val="9"/>
            <color indexed="81"/>
            <rFont val="Tahoma"/>
            <family val="2"/>
          </rPr>
          <t xml:space="preserve">PPI 36
</t>
        </r>
      </text>
    </comment>
    <comment ref="Q21" authorId="0">
      <text>
        <r>
          <rPr>
            <b/>
            <sz val="9"/>
            <color indexed="81"/>
            <rFont val="Tahoma"/>
            <family val="2"/>
          </rPr>
          <t>Nicolas Camargo: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BATERIA BAÑOS CAS</t>
        </r>
      </text>
    </comment>
    <comment ref="Q49" authorId="1">
      <text>
        <r>
          <rPr>
            <b/>
            <sz val="9"/>
            <color indexed="81"/>
            <rFont val="Tahoma"/>
            <family val="2"/>
          </rPr>
          <t>ELIZABETH CAMARGO VARGAS: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3" authorId="2">
      <text>
        <r>
          <rPr>
            <b/>
            <sz val="9"/>
            <color indexed="81"/>
            <rFont val="Tahoma"/>
            <charset val="1"/>
          </rPr>
          <t>HACIENDA: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14" authorId="2">
      <text>
        <r>
          <rPr>
            <b/>
            <sz val="9"/>
            <color indexed="81"/>
            <rFont val="Tahoma"/>
            <charset val="1"/>
          </rPr>
          <t>HACIENDA:</t>
        </r>
        <r>
          <rPr>
            <sz val="9"/>
            <color indexed="81"/>
            <rFont val="Tahoma"/>
            <charset val="1"/>
          </rPr>
          <t xml:space="preserve">
NO HAY OBRAS DE ARTE EN INVENTARIO MUNICIPAL</t>
        </r>
      </text>
    </comment>
    <comment ref="P117" authorId="2">
      <text>
        <r>
          <rPr>
            <b/>
            <sz val="9"/>
            <color indexed="81"/>
            <rFont val="Tahoma"/>
            <charset val="1"/>
          </rPr>
          <t>HACIENDA:</t>
        </r>
        <r>
          <rPr>
            <sz val="9"/>
            <color indexed="81"/>
            <rFont val="Tahoma"/>
            <charset val="1"/>
          </rPr>
          <t xml:space="preserve">
VIA PAIPA GAMBITA (PLAN DE DESARROLLO DEPARTAMRTAL VIA DUITAMA CHARALA-SANGIL: -- VIA PAIPA VENADO (PLAN DE DESARROLLO DEPARTAMENTAL)</t>
        </r>
      </text>
    </comment>
    <comment ref="Q145" authorId="2">
      <text>
        <r>
          <rPr>
            <b/>
            <sz val="9"/>
            <color indexed="81"/>
            <rFont val="Tahoma"/>
            <charset val="1"/>
          </rPr>
          <t>HACIENDA:</t>
        </r>
        <r>
          <rPr>
            <sz val="9"/>
            <color indexed="81"/>
            <rFont val="Tahoma"/>
            <charset val="1"/>
          </rPr>
          <t xml:space="preserve">
3.055 VIVIENDAS, 3235 FAMILIAS Y POBLACION RURAL DE 10683 PESRONAS</t>
        </r>
      </text>
    </comment>
    <comment ref="Q147" authorId="2">
      <text>
        <r>
          <rPr>
            <b/>
            <sz val="9"/>
            <color indexed="81"/>
            <rFont val="Tahoma"/>
            <charset val="1"/>
          </rPr>
          <t>HACIENDA:</t>
        </r>
        <r>
          <rPr>
            <sz val="9"/>
            <color indexed="81"/>
            <rFont val="Tahoma"/>
            <charset val="1"/>
          </rPr>
          <t xml:space="preserve">
EL VOLCAN</t>
        </r>
      </text>
    </comment>
    <comment ref="S163" authorId="2">
      <text>
        <r>
          <rPr>
            <b/>
            <sz val="9"/>
            <color indexed="81"/>
            <rFont val="Tahoma"/>
            <charset val="1"/>
          </rPr>
          <t>HACIENDA:</t>
        </r>
        <r>
          <rPr>
            <sz val="9"/>
            <color indexed="81"/>
            <rFont val="Tahoma"/>
            <charset val="1"/>
          </rPr>
          <t xml:space="preserve">
ADMINISTRACION CENTRAL,  UAI-ESCUELA MIGUEL JIMENEZ LOPEZ, CENTRO DE VIDA PALERMO, CENTRO DE VIDA RAQUELITA, ANTIGUA CASA DE LA CULTURA,  PLAZA DE MERCADO, PARQUE MUNICIPAL, ANDENES, Y SENDEROS Y PUENTES, PLANTA DE SACRIFICIO, CONCHA  ACUSTICA,EDICIO IVP, SEC TRANSITO Y ARCHIVO MUNICIPA</t>
        </r>
      </text>
    </comment>
    <comment ref="S165" authorId="2">
      <text>
        <r>
          <rPr>
            <b/>
            <sz val="9"/>
            <color indexed="81"/>
            <rFont val="Tahoma"/>
            <family val="2"/>
          </rPr>
          <t>HACIENDA:</t>
        </r>
        <r>
          <rPr>
            <sz val="9"/>
            <color indexed="81"/>
            <rFont val="Tahoma"/>
            <family val="2"/>
          </rPr>
          <t xml:space="preserve">
CASA DE LA MUJER, COLISEO DE FERIAS, CASA CAMPESINA EL REMANSO EL TINTAL, PARQUE
</t>
        </r>
      </text>
    </comment>
  </commentList>
</comments>
</file>

<file path=xl/comments2.xml><?xml version="1.0" encoding="utf-8"?>
<comments xmlns="http://schemas.openxmlformats.org/spreadsheetml/2006/main">
  <authors>
    <author>HACIENDA</author>
  </authors>
  <commentList>
    <comment ref="A16" authorId="0">
      <text>
        <r>
          <rPr>
            <b/>
            <sz val="9"/>
            <color indexed="81"/>
            <rFont val="Tahoma"/>
            <family val="2"/>
          </rPr>
          <t>HACIENDA:</t>
        </r>
        <r>
          <rPr>
            <sz val="9"/>
            <color indexed="81"/>
            <rFont val="Tahoma"/>
            <family val="2"/>
          </rPr>
          <t xml:space="preserve">
Menos Subsidios,y  plan dpartamental de aguas</t>
        </r>
      </text>
    </comment>
  </commentList>
</comments>
</file>

<file path=xl/sharedStrings.xml><?xml version="1.0" encoding="utf-8"?>
<sst xmlns="http://schemas.openxmlformats.org/spreadsheetml/2006/main" count="17385" uniqueCount="5288">
  <si>
    <t>Codigo</t>
  </si>
  <si>
    <t>SALUD</t>
  </si>
  <si>
    <t>ABEJORRAL</t>
  </si>
  <si>
    <t>E</t>
  </si>
  <si>
    <t>Departamento</t>
  </si>
  <si>
    <t>SGP</t>
  </si>
  <si>
    <t>BOYACA</t>
  </si>
  <si>
    <t>SAN PABLO DE BORBUR</t>
  </si>
  <si>
    <t>ICLD</t>
  </si>
  <si>
    <t xml:space="preserve">CREDITO </t>
  </si>
  <si>
    <t>SGR - DIRECTAS</t>
  </si>
  <si>
    <t>SGR - FCR</t>
  </si>
  <si>
    <t>COFINANCIACION</t>
  </si>
  <si>
    <t xml:space="preserve">TOTAL </t>
  </si>
  <si>
    <t>Cultura</t>
  </si>
  <si>
    <t>Deporte</t>
  </si>
  <si>
    <t>TOTAL</t>
  </si>
  <si>
    <t>ASIGNACIÓN PARCIAL DOCE DOCEAVAS EDUCACIÓN Y ONCE DOCEAVAS DEL SISTEMA GENERAL DE PARTICIPACIONES VIGENCIA 2012 A LA FECHA INCLUYE AJUSTE CONPES 145 (Miles de Pesos Corrientes)</t>
  </si>
  <si>
    <t>REGIÓN</t>
  </si>
  <si>
    <t>Depto</t>
  </si>
  <si>
    <t>Mpio</t>
  </si>
  <si>
    <t>EDUCACIÓN</t>
  </si>
  <si>
    <t>Agua Potable</t>
  </si>
  <si>
    <t>PROPÓSITO GENERAL*</t>
  </si>
  <si>
    <t>Alimentacion Escolar</t>
  </si>
  <si>
    <t>Ribereños</t>
  </si>
  <si>
    <t>Resguardos Indígenas</t>
  </si>
  <si>
    <t>Prestación de Servicios</t>
  </si>
  <si>
    <t>Calidad Matricula</t>
  </si>
  <si>
    <t>Calidad (Gratuidad)</t>
  </si>
  <si>
    <t>Régimen Subsidiado</t>
  </si>
  <si>
    <t>Salud Pública</t>
  </si>
  <si>
    <t>Oferta</t>
  </si>
  <si>
    <t>Total salud</t>
  </si>
  <si>
    <t>Libre Destinación</t>
  </si>
  <si>
    <t>Libre Inversión</t>
  </si>
  <si>
    <t>Fonpet</t>
  </si>
  <si>
    <t>Total PG</t>
  </si>
  <si>
    <t>05001</t>
  </si>
  <si>
    <t>OCCIDENTE</t>
  </si>
  <si>
    <t>ANTIOQUIA</t>
  </si>
  <si>
    <t>MEDELLIN</t>
  </si>
  <si>
    <t>05002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</si>
  <si>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</si>
  <si>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</si>
  <si>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</si>
  <si>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</si>
  <si>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</si>
  <si>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</si>
  <si>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</si>
  <si>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</si>
  <si>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</si>
  <si>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</si>
  <si>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</si>
  <si>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</si>
  <si>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</si>
  <si>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</si>
  <si>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</si>
  <si>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</si>
  <si>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</si>
  <si>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</si>
  <si>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</si>
  <si>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</si>
  <si>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</si>
  <si>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</si>
  <si>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</si>
  <si>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</si>
  <si>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</si>
  <si>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</si>
  <si>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</si>
  <si>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</si>
  <si>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</si>
  <si>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</si>
  <si>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</si>
  <si>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</si>
  <si>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</si>
  <si>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</si>
  <si>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</si>
  <si>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</si>
  <si>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</si>
  <si>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</si>
  <si>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</si>
  <si>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</si>
  <si>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BRICENO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</si>
  <si>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</si>
  <si>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</si>
  <si>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</si>
  <si>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</si>
  <si>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</si>
  <si>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</si>
  <si>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</si>
  <si>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</si>
  <si>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</si>
  <si>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</si>
  <si>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</si>
  <si>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CANASGORDAS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</si>
  <si>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</si>
  <si>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</si>
  <si>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</si>
  <si>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</si>
  <si>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</si>
  <si>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</si>
  <si>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</si>
  <si>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</si>
  <si>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</si>
  <si>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</si>
  <si>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</si>
  <si>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</si>
  <si>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</si>
  <si>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</si>
  <si>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</si>
  <si>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</si>
  <si>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</si>
  <si>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</si>
  <si>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</si>
  <si>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</si>
  <si>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</si>
  <si>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</si>
  <si>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</si>
  <si>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</si>
  <si>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</si>
  <si>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</si>
  <si>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</si>
  <si>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</si>
  <si>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</si>
  <si>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</si>
  <si>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</si>
  <si>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</si>
  <si>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</si>
  <si>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</si>
  <si>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</si>
  <si>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</si>
  <si>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</si>
  <si>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</si>
  <si>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</si>
  <si>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</si>
  <si>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</si>
  <si>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</si>
  <si>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</si>
  <si>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</si>
  <si>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</si>
  <si>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</si>
  <si>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</si>
  <si>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</si>
  <si>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</si>
  <si>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</si>
  <si>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</si>
  <si>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</si>
  <si>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</si>
  <si>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</si>
  <si>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</si>
  <si>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</si>
  <si>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</si>
  <si>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</si>
  <si>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</si>
  <si>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</si>
  <si>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</si>
  <si>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</si>
  <si>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</si>
  <si>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</si>
  <si>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</si>
  <si>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</si>
  <si>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</si>
  <si>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</si>
  <si>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</si>
  <si>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</si>
  <si>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</si>
  <si>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</si>
  <si>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</si>
  <si>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</si>
  <si>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</si>
  <si>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</si>
  <si>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</si>
  <si>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</si>
  <si>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</si>
  <si>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</si>
  <si>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</si>
  <si>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</si>
  <si>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</si>
  <si>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</si>
  <si>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</si>
  <si>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</si>
  <si>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</si>
  <si>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NARINO</t>
  </si>
  <si>
    <t>05490</t>
  </si>
  <si>
    <t>NECOCLI</t>
  </si>
  <si>
    <t>05495</t>
  </si>
  <si>
    <t>NECHI</t>
  </si>
  <si>
    <t>05501</t>
  </si>
  <si>
    <t>OLAYA</t>
  </si>
  <si>
    <t>05541</t>
  </si>
  <si>
    <t>PENOL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</si>
  <si>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</si>
  <si>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</si>
  <si>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</si>
  <si>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</si>
  <si>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</si>
  <si>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</si>
  <si>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</si>
  <si>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</si>
  <si>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</si>
  <si>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</si>
  <si>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</si>
  <si>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</si>
  <si>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</si>
  <si>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</si>
  <si>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</si>
  <si>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</si>
  <si>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</si>
  <si>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</si>
  <si>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</si>
  <si>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</si>
  <si>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</si>
  <si>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</si>
  <si>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</si>
  <si>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</si>
  <si>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</si>
  <si>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</si>
  <si>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</si>
  <si>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</si>
  <si>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</si>
  <si>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</si>
  <si>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</si>
  <si>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SN JOSE D LA MONTANA</t>
  </si>
  <si>
    <t>05659</t>
  </si>
  <si>
    <t>SAN JUAN URABA</t>
  </si>
  <si>
    <t>05660</t>
  </si>
  <si>
    <t>SAN LUIS</t>
  </si>
  <si>
    <t>05664</t>
  </si>
  <si>
    <t>SAN PEDRO</t>
  </si>
  <si>
    <t>05665</t>
  </si>
  <si>
    <t>SAN PEDRO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</si>
  <si>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</si>
  <si>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</si>
  <si>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</si>
  <si>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</si>
  <si>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</si>
  <si>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</si>
  <si>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</si>
  <si>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</si>
  <si>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</si>
  <si>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</si>
  <si>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</si>
  <si>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</si>
  <si>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</si>
  <si>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</si>
  <si>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</si>
  <si>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</si>
  <si>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</si>
  <si>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</si>
  <si>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</si>
  <si>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</si>
  <si>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</si>
  <si>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</si>
  <si>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</si>
  <si>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</si>
  <si>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</si>
  <si>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</si>
  <si>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</si>
  <si>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</si>
  <si>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</si>
  <si>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</si>
  <si>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</si>
  <si>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</si>
  <si>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</si>
  <si>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</si>
  <si>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</si>
  <si>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</si>
  <si>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</si>
  <si>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</si>
  <si>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</si>
  <si>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</si>
  <si>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</si>
  <si>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</si>
  <si>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</si>
  <si>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</si>
  <si>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</si>
  <si>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</si>
  <si>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</si>
  <si>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</si>
  <si>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</si>
  <si>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</si>
  <si>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</si>
  <si>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</si>
  <si>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</si>
  <si>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</si>
  <si>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</si>
  <si>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</si>
  <si>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</si>
  <si>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COSTA ATLANTICA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</si>
  <si>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</si>
  <si>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</si>
  <si>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</si>
  <si>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</si>
  <si>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</si>
  <si>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</si>
  <si>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</si>
  <si>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</si>
  <si>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</si>
  <si>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</si>
  <si>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</si>
  <si>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</si>
  <si>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</si>
  <si>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</si>
  <si>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</si>
  <si>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</si>
  <si>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</si>
  <si>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</si>
  <si>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</si>
  <si>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</si>
  <si>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</si>
  <si>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</si>
  <si>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</si>
  <si>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</si>
  <si>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</si>
  <si>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</si>
  <si>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</si>
  <si>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</si>
  <si>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</si>
  <si>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</si>
  <si>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</si>
  <si>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</si>
  <si>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</si>
  <si>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</si>
  <si>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</si>
  <si>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</si>
  <si>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</si>
  <si>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</si>
  <si>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</si>
  <si>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</si>
  <si>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</si>
  <si>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</si>
  <si>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</si>
  <si>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</si>
  <si>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</si>
  <si>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</si>
  <si>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</si>
  <si>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BOGOTA</t>
  </si>
  <si>
    <t>13001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</si>
  <si>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</si>
  <si>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</si>
  <si>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</si>
  <si>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</si>
  <si>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</si>
  <si>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</si>
  <si>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</si>
  <si>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</si>
  <si>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</si>
  <si>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</si>
  <si>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 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</si>
  <si>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</si>
  <si>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</si>
  <si>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</si>
  <si>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</si>
  <si>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</si>
  <si>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</si>
  <si>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</si>
  <si>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</si>
  <si>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</si>
  <si>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</si>
  <si>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</si>
  <si>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</si>
  <si>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</si>
  <si>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</si>
  <si>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</si>
  <si>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</si>
  <si>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</si>
  <si>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PEÐON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</si>
  <si>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</si>
  <si>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</si>
  <si>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</si>
  <si>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</si>
  <si>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</si>
  <si>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</si>
  <si>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</si>
  <si>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</si>
  <si>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</si>
  <si>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</si>
  <si>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</si>
  <si>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</si>
  <si>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</si>
  <si>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</si>
  <si>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</si>
  <si>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</si>
  <si>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</si>
  <si>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</si>
  <si>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</si>
  <si>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</si>
  <si>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</si>
  <si>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</si>
  <si>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</si>
  <si>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</si>
  <si>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</si>
  <si>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</si>
  <si>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</si>
  <si>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</si>
  <si>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</si>
  <si>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</si>
  <si>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</si>
  <si>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</si>
  <si>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</si>
  <si>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</si>
  <si>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</si>
  <si>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S.JUAN NEPOMUCENO</t>
  </si>
  <si>
    <t>13667</t>
  </si>
  <si>
    <t>S.MARTIN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</si>
  <si>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</si>
  <si>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</si>
  <si>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</si>
  <si>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</si>
  <si>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</si>
  <si>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</si>
  <si>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</si>
  <si>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</si>
  <si>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</si>
  <si>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</si>
  <si>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</si>
  <si>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</si>
  <si>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</si>
  <si>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</si>
  <si>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</si>
  <si>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</si>
  <si>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</si>
  <si>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</si>
  <si>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</si>
  <si>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</si>
  <si>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</si>
  <si>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</si>
  <si>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</si>
  <si>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</si>
  <si>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</si>
  <si>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CENTRO ORIENTE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</si>
  <si>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</si>
  <si>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</si>
  <si>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</si>
  <si>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</si>
  <si>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</si>
  <si>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</si>
  <si>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</si>
  <si>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</si>
  <si>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</si>
  <si>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</si>
  <si>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</si>
  <si>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</si>
  <si>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</si>
  <si>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</si>
  <si>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</si>
  <si>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</si>
  <si>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</si>
  <si>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BRICEÐO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</si>
  <si>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</si>
  <si>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</si>
  <si>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</si>
  <si>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</si>
  <si>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</si>
  <si>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</si>
  <si>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</si>
  <si>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</si>
  <si>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</si>
  <si>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</si>
  <si>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</si>
  <si>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</si>
  <si>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</si>
  <si>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</si>
  <si>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</si>
  <si>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</si>
  <si>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</si>
  <si>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</si>
  <si>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</si>
  <si>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</si>
  <si>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</si>
  <si>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</si>
  <si>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CIENAGA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</si>
  <si>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</si>
  <si>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</si>
  <si>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</si>
  <si>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</si>
  <si>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</si>
  <si>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</si>
  <si>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</si>
  <si>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</si>
  <si>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</si>
  <si>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</si>
  <si>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</si>
  <si>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</si>
  <si>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</si>
  <si>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</si>
  <si>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</si>
  <si>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</si>
  <si>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</si>
  <si>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</si>
  <si>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</si>
  <si>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</si>
  <si>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</si>
  <si>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</si>
  <si>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</si>
  <si>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</si>
  <si>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</si>
  <si>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</si>
  <si>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</si>
  <si>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</si>
  <si>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</si>
  <si>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</si>
  <si>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</si>
  <si>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</si>
  <si>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</si>
  <si>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</si>
  <si>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</si>
  <si>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</si>
  <si>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</si>
  <si>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</si>
  <si>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</si>
  <si>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</si>
  <si>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</si>
  <si>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</si>
  <si>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</si>
  <si>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</si>
  <si>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</si>
  <si>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</si>
  <si>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</si>
  <si>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</si>
  <si>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</si>
  <si>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</si>
  <si>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</si>
  <si>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</si>
  <si>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</si>
  <si>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</si>
  <si>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</si>
  <si>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</si>
  <si>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</si>
  <si>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</si>
  <si>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</si>
  <si>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</si>
  <si>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</si>
  <si>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</si>
  <si>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</si>
  <si>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</si>
  <si>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</si>
  <si>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</si>
  <si>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</si>
  <si>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</si>
  <si>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</si>
  <si>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</si>
  <si>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</si>
  <si>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</si>
  <si>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</si>
  <si>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</si>
  <si>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</si>
  <si>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</si>
  <si>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</si>
  <si>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</si>
  <si>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</si>
  <si>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</si>
  <si>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</si>
  <si>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</si>
  <si>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</si>
  <si>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</si>
  <si>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</si>
  <si>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</si>
  <si>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</si>
  <si>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</si>
  <si>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</si>
  <si>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</si>
  <si>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</si>
  <si>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</si>
  <si>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</si>
  <si>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</si>
  <si>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</si>
  <si>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</si>
  <si>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</si>
  <si>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</si>
  <si>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</si>
  <si>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</si>
  <si>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PISVA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</si>
  <si>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</si>
  <si>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</si>
  <si>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</si>
  <si>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</si>
  <si>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</si>
  <si>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</si>
  <si>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</si>
  <si>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</si>
  <si>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</si>
  <si>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</si>
  <si>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</si>
  <si>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</si>
  <si>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</si>
  <si>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</si>
  <si>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</si>
  <si>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</si>
  <si>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</si>
  <si>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</si>
  <si>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</si>
  <si>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</si>
  <si>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</si>
  <si>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</si>
  <si>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</si>
  <si>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</si>
  <si>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</si>
  <si>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</si>
  <si>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</si>
  <si>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15686</t>
  </si>
  <si>
    <t>SANTANA</t>
  </si>
  <si>
    <t>15690</t>
  </si>
  <si>
    <t>SANTA MARIA</t>
  </si>
  <si>
    <t>15693</t>
  </si>
  <si>
    <t>SANTA ROSA DE VITERB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</si>
  <si>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</si>
  <si>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</si>
  <si>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</si>
  <si>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</si>
  <si>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</si>
  <si>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</si>
  <si>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</si>
  <si>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</si>
  <si>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</si>
  <si>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</si>
  <si>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</si>
  <si>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</si>
  <si>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</si>
  <si>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</si>
  <si>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</si>
  <si>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</si>
  <si>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</si>
  <si>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</si>
  <si>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</si>
  <si>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</si>
  <si>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</si>
  <si>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</si>
  <si>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</si>
  <si>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</si>
  <si>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</si>
  <si>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</si>
  <si>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</si>
  <si>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</si>
  <si>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</si>
  <si>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</si>
  <si>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</si>
  <si>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</si>
  <si>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</si>
  <si>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</si>
  <si>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</si>
  <si>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</si>
  <si>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</si>
  <si>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</si>
  <si>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</si>
  <si>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</si>
  <si>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</si>
  <si>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</si>
  <si>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</si>
  <si>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</si>
  <si>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</si>
  <si>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</si>
  <si>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</si>
  <si>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</si>
  <si>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</si>
  <si>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</si>
  <si>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</si>
  <si>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</si>
  <si>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</si>
  <si>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</si>
  <si>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</si>
  <si>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</si>
  <si>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</si>
  <si>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</si>
  <si>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</si>
  <si>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</si>
  <si>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</si>
  <si>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</si>
  <si>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</si>
  <si>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</si>
  <si>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</si>
  <si>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</si>
  <si>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</si>
  <si>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</si>
  <si>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</si>
  <si>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</si>
  <si>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</si>
  <si>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</si>
  <si>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</si>
  <si>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</si>
  <si>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</si>
  <si>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</si>
  <si>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</si>
  <si>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</si>
  <si>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</si>
  <si>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</si>
  <si>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</si>
  <si>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</si>
  <si>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</si>
  <si>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</si>
  <si>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</si>
  <si>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</si>
  <si>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</si>
  <si>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</si>
  <si>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</si>
  <si>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</si>
  <si>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</si>
  <si>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</si>
  <si>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</si>
  <si>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</si>
  <si>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</si>
  <si>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</si>
  <si>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</si>
  <si>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</si>
  <si>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</si>
  <si>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</si>
  <si>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</si>
  <si>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</si>
  <si>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</si>
  <si>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</si>
  <si>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</si>
  <si>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</si>
  <si>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</si>
  <si>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</si>
  <si>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</si>
  <si>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</si>
  <si>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</si>
  <si>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</si>
  <si>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</si>
  <si>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</si>
  <si>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</si>
  <si>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</si>
  <si>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</si>
  <si>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</si>
  <si>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</si>
  <si>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</si>
  <si>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</si>
  <si>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AMAZONIA</t>
  </si>
  <si>
    <t>CAQUETA</t>
  </si>
  <si>
    <t>FLORENCIA</t>
  </si>
  <si>
    <t>18029</t>
  </si>
  <si>
    <t>ALBANIA</t>
  </si>
  <si>
    <t>18094</t>
  </si>
  <si>
    <t>BELEN DE LOS A.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</si>
  <si>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</si>
  <si>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</si>
  <si>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</si>
  <si>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</si>
  <si>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</si>
  <si>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</si>
  <si>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</si>
  <si>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</si>
  <si>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</si>
  <si>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</si>
  <si>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</si>
  <si>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</si>
  <si>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</si>
  <si>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</si>
  <si>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</si>
  <si>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</si>
  <si>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</si>
  <si>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FRAGUA</t>
  </si>
  <si>
    <t>18753</t>
  </si>
  <si>
    <t>SAN VICENTE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</si>
  <si>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</si>
  <si>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</si>
  <si>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</si>
  <si>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</si>
  <si>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</si>
  <si>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</si>
  <si>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</si>
  <si>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</si>
  <si>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</si>
  <si>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</si>
  <si>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</si>
  <si>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</si>
  <si>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</si>
  <si>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</si>
  <si>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</si>
  <si>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</si>
  <si>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</si>
  <si>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</si>
  <si>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</si>
  <si>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</si>
  <si>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</si>
  <si>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</si>
  <si>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</si>
  <si>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</si>
  <si>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</si>
  <si>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</si>
  <si>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</si>
  <si>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</si>
  <si>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</si>
  <si>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</si>
  <si>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</si>
  <si>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</si>
  <si>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</si>
  <si>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</si>
  <si>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</si>
  <si>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</si>
  <si>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</si>
  <si>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</si>
  <si>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</si>
  <si>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</si>
  <si>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</si>
  <si>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</si>
  <si>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</si>
  <si>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</si>
  <si>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</si>
  <si>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</si>
  <si>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</si>
  <si>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</si>
  <si>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</si>
  <si>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</si>
  <si>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</si>
  <si>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</si>
  <si>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</si>
  <si>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</si>
  <si>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</si>
  <si>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</si>
  <si>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</si>
  <si>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</si>
  <si>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</si>
  <si>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</si>
  <si>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</si>
  <si>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</si>
  <si>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</si>
  <si>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</si>
  <si>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Q.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</si>
  <si>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</si>
  <si>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</si>
  <si>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</si>
  <si>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</si>
  <si>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</si>
  <si>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</si>
  <si>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</si>
  <si>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</si>
  <si>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</si>
  <si>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</si>
  <si>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</si>
  <si>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</si>
  <si>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</si>
  <si>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</si>
  <si>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</si>
  <si>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</si>
  <si>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</si>
  <si>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</si>
  <si>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</si>
  <si>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</si>
  <si>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</si>
  <si>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</si>
  <si>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</si>
  <si>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</si>
  <si>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</si>
  <si>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</si>
  <si>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</si>
  <si>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</si>
  <si>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</si>
  <si>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</si>
  <si>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</si>
  <si>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</si>
  <si>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</si>
  <si>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</si>
  <si>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</si>
  <si>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</si>
  <si>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</si>
  <si>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</si>
  <si>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</si>
  <si>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</si>
  <si>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</si>
  <si>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</si>
  <si>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</si>
  <si>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</si>
  <si>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</si>
  <si>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</si>
  <si>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</si>
  <si>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</si>
  <si>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</si>
  <si>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</si>
  <si>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</si>
  <si>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</si>
  <si>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</si>
  <si>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</si>
  <si>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</si>
  <si>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</si>
  <si>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</si>
  <si>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</si>
  <si>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</si>
  <si>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</si>
  <si>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</si>
  <si>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</si>
  <si>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</si>
  <si>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</si>
  <si>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</si>
  <si>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</si>
  <si>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</si>
  <si>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</si>
  <si>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</si>
  <si>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</si>
  <si>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</si>
  <si>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</si>
  <si>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</si>
  <si>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</si>
  <si>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</si>
  <si>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</si>
  <si>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</si>
  <si>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</si>
  <si>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</si>
  <si>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</si>
  <si>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</si>
  <si>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</si>
  <si>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</si>
  <si>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</si>
  <si>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</si>
  <si>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</si>
  <si>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</si>
  <si>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</si>
  <si>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</si>
  <si>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</si>
  <si>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</si>
  <si>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</si>
  <si>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</si>
  <si>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</si>
  <si>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</si>
  <si>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</si>
  <si>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</si>
  <si>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</si>
  <si>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</si>
  <si>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</si>
  <si>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</si>
  <si>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</si>
  <si>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</si>
  <si>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</si>
  <si>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</si>
  <si>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</si>
  <si>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</si>
  <si>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</si>
  <si>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</si>
  <si>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</si>
  <si>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</si>
  <si>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</si>
  <si>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 SOTAVEN</t>
  </si>
  <si>
    <t>23672</t>
  </si>
  <si>
    <t>SAN ANTERO</t>
  </si>
  <si>
    <t>23675</t>
  </si>
  <si>
    <t>SAN BERNARDO V.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</si>
  <si>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</si>
  <si>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</si>
  <si>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</si>
  <si>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</si>
  <si>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</si>
  <si>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</si>
  <si>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</si>
  <si>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</si>
  <si>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</si>
  <si>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</si>
  <si>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</si>
  <si>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</si>
  <si>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CUNDINAMARCA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</si>
  <si>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</si>
  <si>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</si>
  <si>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</si>
  <si>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</si>
  <si>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</si>
  <si>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</si>
  <si>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</si>
  <si>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</si>
  <si>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</si>
  <si>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</si>
  <si>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</si>
  <si>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</si>
  <si>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</si>
  <si>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</si>
  <si>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</si>
  <si>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</si>
  <si>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</si>
  <si>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</si>
  <si>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</si>
  <si>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</si>
  <si>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</si>
  <si>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</si>
  <si>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</si>
  <si>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</si>
  <si>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</si>
  <si>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</si>
  <si>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</si>
  <si>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</si>
  <si>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</si>
  <si>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</si>
  <si>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</si>
  <si>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</si>
  <si>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</si>
  <si>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</si>
  <si>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</si>
  <si>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</si>
  <si>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</si>
  <si>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</si>
  <si>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</si>
  <si>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</si>
  <si>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</si>
  <si>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</si>
  <si>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</si>
  <si>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</si>
  <si>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</si>
  <si>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</si>
  <si>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</si>
  <si>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</si>
  <si>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</si>
  <si>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</si>
  <si>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</si>
  <si>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</si>
  <si>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</si>
  <si>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</si>
  <si>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</si>
  <si>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</si>
  <si>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</si>
  <si>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</si>
  <si>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</si>
  <si>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</si>
  <si>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</si>
  <si>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</si>
  <si>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</si>
  <si>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</si>
  <si>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</si>
  <si>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</si>
  <si>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</si>
  <si>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</si>
  <si>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</si>
  <si>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</si>
  <si>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</si>
  <si>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</si>
  <si>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</si>
  <si>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</si>
  <si>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</si>
  <si>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</si>
  <si>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</si>
  <si>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</si>
  <si>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</si>
  <si>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</si>
  <si>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</si>
  <si>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</si>
  <si>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</si>
  <si>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</si>
  <si>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</si>
  <si>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</si>
  <si>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</si>
  <si>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</si>
  <si>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</si>
  <si>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</si>
  <si>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</si>
  <si>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</si>
  <si>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</si>
  <si>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</si>
  <si>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</si>
  <si>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</si>
  <si>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</si>
  <si>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</si>
  <si>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</si>
  <si>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</si>
  <si>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</si>
  <si>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</si>
  <si>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</si>
  <si>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</si>
  <si>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</si>
  <si>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</si>
  <si>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</si>
  <si>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</si>
  <si>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</si>
  <si>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</si>
  <si>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</si>
  <si>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</si>
  <si>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</si>
  <si>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NARIÐO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</si>
  <si>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</si>
  <si>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</si>
  <si>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</si>
  <si>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</si>
  <si>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</si>
  <si>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</si>
  <si>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</si>
  <si>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</si>
  <si>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</si>
  <si>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OSPINA PEREZ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</si>
  <si>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</si>
  <si>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</si>
  <si>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</si>
  <si>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</si>
  <si>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</si>
  <si>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</si>
  <si>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</si>
  <si>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</si>
  <si>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</si>
  <si>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</si>
  <si>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</si>
  <si>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</si>
  <si>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</si>
  <si>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</si>
  <si>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</si>
  <si>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</si>
  <si>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</si>
  <si>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</si>
  <si>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</si>
  <si>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</si>
  <si>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</si>
  <si>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</si>
  <si>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</si>
  <si>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</si>
  <si>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</si>
  <si>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 TEQUEN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</si>
  <si>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</si>
  <si>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</si>
  <si>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</si>
  <si>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</si>
  <si>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</si>
  <si>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</si>
  <si>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</si>
  <si>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</si>
  <si>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</si>
  <si>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</si>
  <si>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</si>
  <si>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</si>
  <si>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</si>
  <si>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</si>
  <si>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</si>
  <si>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</si>
  <si>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</si>
  <si>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</si>
  <si>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</si>
  <si>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</si>
  <si>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</si>
  <si>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</si>
  <si>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</si>
  <si>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</si>
  <si>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</si>
  <si>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</si>
  <si>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</si>
  <si>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</si>
  <si>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</si>
  <si>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</si>
  <si>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</si>
  <si>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</si>
  <si>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</si>
  <si>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</si>
  <si>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</si>
  <si>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</si>
  <si>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</si>
  <si>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</si>
  <si>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</si>
  <si>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</si>
  <si>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</si>
  <si>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</si>
  <si>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</si>
  <si>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</si>
  <si>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</si>
  <si>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</si>
  <si>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</si>
  <si>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</si>
  <si>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</si>
  <si>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</si>
  <si>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</si>
  <si>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</si>
  <si>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</si>
  <si>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</si>
  <si>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</si>
  <si>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</si>
  <si>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</si>
  <si>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</si>
  <si>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</si>
  <si>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</si>
  <si>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</si>
  <si>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</si>
  <si>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</si>
  <si>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</si>
  <si>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</si>
  <si>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</si>
  <si>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</si>
  <si>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</si>
  <si>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</si>
  <si>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</si>
  <si>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</si>
  <si>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</si>
  <si>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</si>
  <si>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</si>
  <si>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</si>
  <si>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</si>
  <si>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</si>
  <si>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</si>
  <si>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</si>
  <si>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QUIBDÓ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</si>
  <si>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</si>
  <si>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</si>
  <si>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</si>
  <si>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</si>
  <si>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</si>
  <si>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</si>
  <si>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</si>
  <si>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</si>
  <si>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</si>
  <si>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</si>
  <si>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</si>
  <si>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BAUDO-PIZA</t>
  </si>
  <si>
    <t>27099</t>
  </si>
  <si>
    <t>BOJAYA</t>
  </si>
  <si>
    <t>27135</t>
  </si>
  <si>
    <t>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</si>
  <si>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</si>
  <si>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</si>
  <si>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</si>
  <si>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</si>
  <si>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</si>
  <si>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</si>
  <si>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</si>
  <si>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</si>
  <si>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</si>
  <si>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</si>
  <si>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</si>
  <si>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</si>
  <si>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</si>
  <si>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</si>
  <si>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</si>
  <si>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</si>
  <si>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</si>
  <si>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</si>
  <si>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</si>
  <si>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</si>
  <si>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</si>
  <si>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</si>
  <si>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</si>
  <si>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</si>
  <si>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</si>
  <si>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</si>
  <si>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</si>
  <si>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</si>
  <si>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</si>
  <si>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</si>
  <si>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</si>
  <si>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RIO SUCIO</t>
  </si>
  <si>
    <t>27660</t>
  </si>
  <si>
    <t>SAN JOSE DE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</si>
  <si>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</si>
  <si>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</si>
  <si>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</si>
  <si>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</si>
  <si>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</si>
  <si>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</si>
  <si>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</si>
  <si>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</si>
  <si>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</si>
  <si>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</si>
  <si>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</si>
  <si>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</si>
  <si>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</si>
  <si>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</si>
  <si>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</si>
  <si>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</si>
  <si>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</si>
  <si>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</si>
  <si>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</si>
  <si>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</si>
  <si>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</si>
  <si>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</si>
  <si>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</si>
  <si>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</si>
  <si>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</si>
  <si>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</si>
  <si>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</si>
  <si>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</si>
  <si>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</si>
  <si>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</si>
  <si>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</si>
  <si>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</si>
  <si>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</si>
  <si>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</si>
  <si>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</si>
  <si>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</si>
  <si>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</si>
  <si>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</si>
  <si>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</si>
  <si>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</si>
  <si>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</si>
  <si>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</si>
  <si>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</si>
  <si>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</si>
  <si>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</si>
  <si>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</si>
  <si>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</si>
  <si>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</si>
  <si>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</si>
  <si>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</si>
  <si>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</si>
  <si>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</si>
  <si>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</si>
  <si>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</si>
  <si>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</si>
  <si>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</si>
  <si>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</si>
  <si>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</si>
  <si>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</si>
  <si>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</si>
  <si>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</si>
  <si>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</si>
  <si>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</si>
  <si>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</si>
  <si>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</si>
  <si>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</si>
  <si>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</si>
  <si>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</si>
  <si>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</si>
  <si>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</si>
  <si>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</si>
  <si>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</si>
  <si>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</si>
  <si>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</si>
  <si>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</si>
  <si>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</si>
  <si>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</si>
  <si>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 VIEJA</t>
  </si>
  <si>
    <t>41885</t>
  </si>
  <si>
    <t>YAGUARA</t>
  </si>
  <si>
    <t>44001</t>
  </si>
  <si>
    <t>GUAJIRA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</si>
  <si>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</si>
  <si>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</si>
  <si>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</si>
  <si>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</si>
  <si>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</si>
  <si>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</si>
  <si>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</si>
  <si>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</si>
  <si>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</si>
  <si>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</si>
  <si>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</si>
  <si>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</si>
  <si>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</si>
  <si>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</si>
  <si>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</si>
  <si>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</si>
  <si>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</si>
  <si>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</si>
  <si>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</si>
  <si>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</si>
  <si>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C.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</si>
  <si>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</si>
  <si>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</si>
  <si>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</si>
  <si>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</si>
  <si>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</si>
  <si>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</si>
  <si>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</si>
  <si>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</si>
  <si>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</si>
  <si>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</si>
  <si>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</si>
  <si>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</si>
  <si>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</si>
  <si>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</si>
  <si>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</si>
  <si>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S.ANTONIO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</si>
  <si>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</si>
  <si>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</si>
  <si>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</si>
  <si>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</si>
  <si>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</si>
  <si>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</si>
  <si>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</si>
  <si>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</si>
  <si>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</si>
  <si>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</si>
  <si>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</si>
  <si>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</si>
  <si>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</si>
  <si>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</si>
  <si>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</si>
  <si>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</si>
  <si>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</si>
  <si>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</si>
  <si>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</si>
  <si>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PIJIÐO DEL CARMEN</t>
  </si>
  <si>
    <t>47551</t>
  </si>
  <si>
    <t>PIVIJAY</t>
  </si>
  <si>
    <t>47555</t>
  </si>
  <si>
    <t>PLATO</t>
  </si>
  <si>
    <t>47570</t>
  </si>
  <si>
    <t>PUEBLO VIEJO</t>
  </si>
  <si>
    <t>47605</t>
  </si>
  <si>
    <t>REMOLINO</t>
  </si>
  <si>
    <t>47660</t>
  </si>
  <si>
    <t>SABANAS DE SAN ANGEL</t>
  </si>
  <si>
    <t>47675</t>
  </si>
  <si>
    <t>47692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</si>
  <si>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</si>
  <si>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</si>
  <si>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</si>
  <si>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</si>
  <si>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</si>
  <si>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</si>
  <si>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</si>
  <si>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</si>
  <si>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</si>
  <si>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</si>
  <si>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</si>
  <si>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</si>
  <si>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</si>
  <si>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</si>
  <si>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</si>
  <si>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ORINOQUIA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</si>
  <si>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</si>
  <si>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</si>
  <si>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</si>
  <si>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</si>
  <si>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</si>
  <si>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</si>
  <si>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</si>
  <si>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</si>
  <si>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</si>
  <si>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</si>
  <si>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</si>
  <si>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</si>
  <si>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</si>
  <si>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</si>
  <si>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</si>
  <si>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</si>
  <si>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</si>
  <si>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</si>
  <si>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</si>
  <si>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</si>
  <si>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</si>
  <si>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</si>
  <si>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</si>
  <si>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</si>
  <si>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</si>
  <si>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</si>
  <si>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</si>
  <si>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</si>
  <si>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</si>
  <si>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</si>
  <si>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</si>
  <si>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</si>
  <si>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</si>
  <si>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</si>
  <si>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</si>
  <si>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</si>
  <si>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</si>
  <si>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</si>
  <si>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</si>
  <si>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</si>
  <si>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</si>
  <si>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</si>
  <si>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</si>
  <si>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</si>
  <si>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</si>
  <si>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</si>
  <si>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</si>
  <si>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</si>
  <si>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</si>
  <si>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</si>
  <si>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</si>
  <si>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</si>
  <si>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</si>
  <si>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</si>
  <si>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</si>
  <si>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NARIÑO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</si>
  <si>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</si>
  <si>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</si>
  <si>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</si>
  <si>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</si>
  <si>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</si>
  <si>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</si>
  <si>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</si>
  <si>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</si>
  <si>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</si>
  <si>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</si>
  <si>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</si>
  <si>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</si>
  <si>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</si>
  <si>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</si>
  <si>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COLON-GENOVA</t>
  </si>
  <si>
    <t>52207</t>
  </si>
  <si>
    <t>CONSACA</t>
  </si>
  <si>
    <t>52210</t>
  </si>
  <si>
    <t>CONTADERO</t>
  </si>
  <si>
    <t>52215</t>
  </si>
  <si>
    <t>52224</t>
  </si>
  <si>
    <t>CUASPUD-CARLOSAMA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</si>
  <si>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</si>
  <si>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</si>
  <si>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</si>
  <si>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</si>
  <si>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</si>
  <si>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</si>
  <si>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</si>
  <si>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</si>
  <si>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</si>
  <si>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PEÐOL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</si>
  <si>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</si>
  <si>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</si>
  <si>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</si>
  <si>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</si>
  <si>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</si>
  <si>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</si>
  <si>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</si>
  <si>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</si>
  <si>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</si>
  <si>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</si>
  <si>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</si>
  <si>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</si>
  <si>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</si>
  <si>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</si>
  <si>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</si>
  <si>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</si>
  <si>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</si>
  <si>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</si>
  <si>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</si>
  <si>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</si>
  <si>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</si>
  <si>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</si>
  <si>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</si>
  <si>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</si>
  <si>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</si>
  <si>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</si>
  <si>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</si>
  <si>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</si>
  <si>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</si>
  <si>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</si>
  <si>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</si>
  <si>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</si>
  <si>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</si>
  <si>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</si>
  <si>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</si>
  <si>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MAGUI-PAYAN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</si>
  <si>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</si>
  <si>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</si>
  <si>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</si>
  <si>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</si>
  <si>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</si>
  <si>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</si>
  <si>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</si>
  <si>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</si>
  <si>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</si>
  <si>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</si>
  <si>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</si>
  <si>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</si>
  <si>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</si>
  <si>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</si>
  <si>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</si>
  <si>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</si>
  <si>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</si>
  <si>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</si>
  <si>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</si>
  <si>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</si>
  <si>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</si>
  <si>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</si>
  <si>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</si>
  <si>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</si>
  <si>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</si>
  <si>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</si>
  <si>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</si>
  <si>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</si>
  <si>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</si>
  <si>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</si>
  <si>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</si>
  <si>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</si>
  <si>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</si>
  <si>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</si>
  <si>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</si>
  <si>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</si>
  <si>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</si>
  <si>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</si>
  <si>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</si>
  <si>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</si>
  <si>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</si>
  <si>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</si>
  <si>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</si>
  <si>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</si>
  <si>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</si>
  <si>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</si>
  <si>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</si>
  <si>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</si>
  <si>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</si>
  <si>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</si>
  <si>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</si>
  <si>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</si>
  <si>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</si>
  <si>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</si>
  <si>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</si>
  <si>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</si>
  <si>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</si>
  <si>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</si>
  <si>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</si>
  <si>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</si>
  <si>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</si>
  <si>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</si>
  <si>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</si>
  <si>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</si>
  <si>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</si>
  <si>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</si>
  <si>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</si>
  <si>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</si>
  <si>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</si>
  <si>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</si>
  <si>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</si>
  <si>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</si>
  <si>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</si>
  <si>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</si>
  <si>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</si>
  <si>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</si>
  <si>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</si>
  <si>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</si>
  <si>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</si>
  <si>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</si>
  <si>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</si>
  <si>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</si>
  <si>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</si>
  <si>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</si>
  <si>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</si>
  <si>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</si>
  <si>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</si>
  <si>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</si>
  <si>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</si>
  <si>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</si>
  <si>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</si>
  <si>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</si>
  <si>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</si>
  <si>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</si>
  <si>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</si>
  <si>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</si>
  <si>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</si>
  <si>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</si>
  <si>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</si>
  <si>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</si>
  <si>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</si>
  <si>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</si>
  <si>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</si>
  <si>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</si>
  <si>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</si>
  <si>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</si>
  <si>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</si>
  <si>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</si>
  <si>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</si>
  <si>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</si>
  <si>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</si>
  <si>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</si>
  <si>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</si>
  <si>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</si>
  <si>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</si>
  <si>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</si>
  <si>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</si>
  <si>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</si>
  <si>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</si>
  <si>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</si>
  <si>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</si>
  <si>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</si>
  <si>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</si>
  <si>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</si>
  <si>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</si>
  <si>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</si>
  <si>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</si>
  <si>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</si>
  <si>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</si>
  <si>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</si>
  <si>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</si>
  <si>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</si>
  <si>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</si>
  <si>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</si>
  <si>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</si>
  <si>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</si>
  <si>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</si>
  <si>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</si>
  <si>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</si>
  <si>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</si>
  <si>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</si>
  <si>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</si>
  <si>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</si>
  <si>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</si>
  <si>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</si>
  <si>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</si>
  <si>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</si>
  <si>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</si>
  <si>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</si>
  <si>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</si>
  <si>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</si>
  <si>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</si>
  <si>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</si>
  <si>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</si>
  <si>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</si>
  <si>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</si>
  <si>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</si>
  <si>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</si>
  <si>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</si>
  <si>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</si>
  <si>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</si>
  <si>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</si>
  <si>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</si>
  <si>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</si>
  <si>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</si>
  <si>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</si>
  <si>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</si>
  <si>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</si>
  <si>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</si>
  <si>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</si>
  <si>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</si>
  <si>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</si>
  <si>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</si>
  <si>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</si>
  <si>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</si>
  <si>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</si>
  <si>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</si>
  <si>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</si>
  <si>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</si>
  <si>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</si>
  <si>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</si>
  <si>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</si>
  <si>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</si>
  <si>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</si>
  <si>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</si>
  <si>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</si>
  <si>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</si>
  <si>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</si>
  <si>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</si>
  <si>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</si>
  <si>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</si>
  <si>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</si>
  <si>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</si>
  <si>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</si>
  <si>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</si>
  <si>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</si>
  <si>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</si>
  <si>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</si>
  <si>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</si>
  <si>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</si>
  <si>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</si>
  <si>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</si>
  <si>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</si>
  <si>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</si>
  <si>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</si>
  <si>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</si>
  <si>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</si>
  <si>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</si>
  <si>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</si>
  <si>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</si>
  <si>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</si>
  <si>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</si>
  <si>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</si>
  <si>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</si>
  <si>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</si>
  <si>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</si>
  <si>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</si>
  <si>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</si>
  <si>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</si>
  <si>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</si>
  <si>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</si>
  <si>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GUACAMAYO</t>
  </si>
  <si>
    <t>68250</t>
  </si>
  <si>
    <t>EL PENON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</si>
  <si>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</si>
  <si>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</si>
  <si>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</si>
  <si>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</si>
  <si>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</si>
  <si>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</si>
  <si>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</si>
  <si>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</si>
  <si>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</si>
  <si>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</si>
  <si>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</si>
  <si>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</si>
  <si>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</si>
  <si>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</si>
  <si>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</si>
  <si>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</si>
  <si>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</si>
  <si>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</si>
  <si>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</si>
  <si>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</si>
  <si>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</si>
  <si>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</si>
  <si>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</si>
  <si>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</si>
  <si>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</si>
  <si>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</si>
  <si>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</si>
  <si>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</si>
  <si>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</si>
  <si>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</si>
  <si>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</si>
  <si>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</si>
  <si>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</si>
  <si>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</si>
  <si>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</si>
  <si>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</si>
  <si>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</si>
  <si>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</si>
  <si>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</si>
  <si>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</si>
  <si>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</si>
  <si>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</si>
  <si>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</si>
  <si>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</si>
  <si>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</si>
  <si>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</si>
  <si>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</si>
  <si>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</si>
  <si>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</si>
  <si>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</si>
  <si>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</si>
  <si>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</si>
  <si>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</si>
  <si>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</si>
  <si>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</si>
  <si>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</si>
  <si>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</si>
  <si>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</si>
  <si>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</si>
  <si>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</si>
  <si>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</si>
  <si>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</si>
  <si>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</si>
  <si>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</si>
  <si>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</si>
  <si>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</si>
  <si>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</si>
  <si>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</si>
  <si>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</si>
  <si>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</si>
  <si>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</si>
  <si>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</si>
  <si>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</si>
  <si>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</si>
  <si>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</si>
  <si>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</si>
  <si>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</si>
  <si>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</si>
  <si>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</si>
  <si>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</si>
  <si>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</si>
  <si>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</si>
  <si>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</si>
  <si>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MIRANDA</t>
  </si>
  <si>
    <t>68686</t>
  </si>
  <si>
    <t>SAN MIGUEL</t>
  </si>
  <si>
    <t>68689</t>
  </si>
  <si>
    <t>SAN VICENTE CHUCURI</t>
  </si>
  <si>
    <t>68705</t>
  </si>
  <si>
    <t>68720</t>
  </si>
  <si>
    <t>SANTA HELENA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</si>
  <si>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</si>
  <si>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</si>
  <si>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</si>
  <si>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</si>
  <si>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</si>
  <si>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</si>
  <si>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</si>
  <si>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</si>
  <si>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</si>
  <si>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</si>
  <si>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</si>
  <si>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</si>
  <si>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</si>
  <si>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</si>
  <si>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</si>
  <si>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</si>
  <si>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</si>
  <si>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</si>
  <si>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</si>
  <si>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</si>
  <si>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</si>
  <si>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</si>
  <si>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</si>
  <si>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</si>
  <si>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</si>
  <si>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</si>
  <si>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</si>
  <si>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</si>
  <si>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</si>
  <si>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</si>
  <si>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</si>
  <si>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</si>
  <si>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</si>
  <si>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</si>
  <si>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</si>
  <si>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</si>
  <si>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</si>
  <si>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</si>
  <si>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</si>
  <si>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</si>
  <si>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</si>
  <si>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</si>
  <si>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</si>
  <si>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</si>
  <si>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</si>
  <si>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</si>
  <si>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</si>
  <si>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</si>
  <si>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</si>
  <si>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</si>
  <si>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</si>
  <si>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</si>
  <si>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</si>
  <si>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</si>
  <si>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</si>
  <si>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</si>
  <si>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</si>
  <si>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</si>
  <si>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</si>
  <si>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</si>
  <si>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</si>
  <si>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</si>
  <si>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</si>
  <si>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</si>
  <si>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</si>
  <si>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</si>
  <si>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</si>
  <si>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</si>
  <si>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</si>
  <si>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</si>
  <si>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</si>
  <si>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</si>
  <si>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 xml:space="preserve">TOLIMA 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</si>
  <si>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</si>
  <si>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</si>
  <si>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</si>
  <si>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</si>
  <si>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</si>
  <si>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</si>
  <si>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</si>
  <si>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</si>
  <si>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</si>
  <si>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</si>
  <si>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</si>
  <si>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</si>
  <si>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</si>
  <si>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</si>
  <si>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</si>
  <si>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</si>
  <si>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</si>
  <si>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</si>
  <si>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</si>
  <si>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</si>
  <si>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</si>
  <si>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</si>
  <si>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</si>
  <si>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</si>
  <si>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</si>
  <si>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</si>
  <si>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</si>
  <si>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</si>
  <si>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</si>
  <si>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</si>
  <si>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</si>
  <si>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</si>
  <si>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</si>
  <si>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</si>
  <si>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</si>
  <si>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</si>
  <si>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</si>
  <si>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</si>
  <si>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</si>
  <si>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</si>
  <si>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</si>
  <si>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</si>
  <si>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</si>
  <si>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</si>
  <si>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</si>
  <si>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</si>
  <si>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</si>
  <si>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</si>
  <si>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</si>
  <si>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</si>
  <si>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</si>
  <si>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</si>
  <si>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</si>
  <si>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</si>
  <si>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</si>
  <si>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</si>
  <si>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</si>
  <si>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</si>
  <si>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</si>
  <si>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</si>
  <si>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</si>
  <si>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</si>
  <si>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</si>
  <si>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</si>
  <si>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</si>
  <si>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</si>
  <si>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</si>
  <si>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</si>
  <si>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</si>
  <si>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</si>
  <si>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</si>
  <si>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</si>
  <si>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</si>
  <si>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</si>
  <si>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SALDAÐA</t>
  </si>
  <si>
    <t>73675</t>
  </si>
  <si>
    <t>SAN ANTONIO</t>
  </si>
  <si>
    <t>73678</t>
  </si>
  <si>
    <t>73686</t>
  </si>
  <si>
    <t>SANTA ISABEL</t>
  </si>
  <si>
    <t>73770</t>
  </si>
  <si>
    <t>73854</t>
  </si>
  <si>
    <t>VALLE DE S.JUAN</t>
  </si>
  <si>
    <t>73861</t>
  </si>
  <si>
    <t>VENADILLO</t>
  </si>
  <si>
    <t>73870</t>
  </si>
  <si>
    <t>VILLA HERMOSA</t>
  </si>
  <si>
    <t>73873</t>
  </si>
  <si>
    <t>VILLARRICA</t>
  </si>
  <si>
    <t>76001</t>
  </si>
  <si>
    <t>VALLE DEL CAUCA</t>
  </si>
  <si>
    <t>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</si>
  <si>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</si>
  <si>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</si>
  <si>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</si>
  <si>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</si>
  <si>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</si>
  <si>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</si>
  <si>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</si>
  <si>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</si>
  <si>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</si>
  <si>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</si>
  <si>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</si>
  <si>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</si>
  <si>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</si>
  <si>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</si>
  <si>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</si>
  <si>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</si>
  <si>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</si>
  <si>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CALIMA-DARIEN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</si>
  <si>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</si>
  <si>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</si>
  <si>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</si>
  <si>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</si>
  <si>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</si>
  <si>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</si>
  <si>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</si>
  <si>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</si>
  <si>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</si>
  <si>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</si>
  <si>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</si>
  <si>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</si>
  <si>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</si>
  <si>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</si>
  <si>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</si>
  <si>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</si>
  <si>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</si>
  <si>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</si>
  <si>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</si>
  <si>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</si>
  <si>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</si>
  <si>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</si>
  <si>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</si>
  <si>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</si>
  <si>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</si>
  <si>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</si>
  <si>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</si>
  <si>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</si>
  <si>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</si>
  <si>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</si>
  <si>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</si>
  <si>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</si>
  <si>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</si>
  <si>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</si>
  <si>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</si>
  <si>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</si>
  <si>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</si>
  <si>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</si>
  <si>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</si>
  <si>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</si>
  <si>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</si>
  <si>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</si>
  <si>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</si>
  <si>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</si>
  <si>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</si>
  <si>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</si>
  <si>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</si>
  <si>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</si>
  <si>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</si>
  <si>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</si>
  <si>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</si>
  <si>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</si>
  <si>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</si>
  <si>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</si>
  <si>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</si>
  <si>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</si>
  <si>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</si>
  <si>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</si>
  <si>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</si>
  <si>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</si>
  <si>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</si>
  <si>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</si>
  <si>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</si>
  <si>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</si>
  <si>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</si>
  <si>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</si>
  <si>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</si>
  <si>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</si>
  <si>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</si>
  <si>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</si>
  <si>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</si>
  <si>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</si>
  <si>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</si>
  <si>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</si>
  <si>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</si>
  <si>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</si>
  <si>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</si>
  <si>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</si>
  <si>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</si>
  <si>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</si>
  <si>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</si>
  <si>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</si>
  <si>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</si>
  <si>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</si>
  <si>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</si>
  <si>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</si>
  <si>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</si>
  <si>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</si>
  <si>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</si>
  <si>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</si>
  <si>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</si>
  <si>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</si>
  <si>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</si>
  <si>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</si>
  <si>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</si>
  <si>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</si>
  <si>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</si>
  <si>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</si>
  <si>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</si>
  <si>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</si>
  <si>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</si>
  <si>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</si>
  <si>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</si>
  <si>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</si>
  <si>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</si>
  <si>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</si>
  <si>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</si>
  <si>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</si>
  <si>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</si>
  <si>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</si>
  <si>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</si>
  <si>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</si>
  <si>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COLON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</si>
  <si>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</si>
  <si>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</si>
  <si>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</si>
  <si>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</si>
  <si>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</si>
  <si>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</si>
  <si>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</si>
  <si>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</si>
  <si>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</si>
  <si>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LEGUIZAMO</t>
  </si>
  <si>
    <t>86749</t>
  </si>
  <si>
    <t>SIBUNDOY</t>
  </si>
  <si>
    <t>86755</t>
  </si>
  <si>
    <t>86757</t>
  </si>
  <si>
    <t>86760</t>
  </si>
  <si>
    <t>86865</t>
  </si>
  <si>
    <t>VALLE GUAMUEZ</t>
  </si>
  <si>
    <t>86885</t>
  </si>
  <si>
    <t>VILLAGARZON</t>
  </si>
  <si>
    <t>88001</t>
  </si>
  <si>
    <t xml:space="preserve"> SAN ANDRES</t>
  </si>
  <si>
    <t>88564</t>
  </si>
  <si>
    <t>PROVIDENCIA Y SANTA CATALINA</t>
  </si>
  <si>
    <t>91001</t>
  </si>
  <si>
    <t>AMAZONAS</t>
  </si>
  <si>
    <t>LETICIA</t>
  </si>
  <si>
    <t>91540</t>
  </si>
  <si>
    <t>PUERTO NARINO</t>
  </si>
  <si>
    <t>94001</t>
  </si>
  <si>
    <t>GUAINIA</t>
  </si>
  <si>
    <t>INIRIDA</t>
  </si>
  <si>
    <t>95001</t>
  </si>
  <si>
    <t>GUAVIARE</t>
  </si>
  <si>
    <t>SAN JOSE DEL GUAVIAR</t>
  </si>
  <si>
    <t>95015</t>
  </si>
  <si>
    <t>95025</t>
  </si>
  <si>
    <t>EL RETORNO</t>
  </si>
  <si>
    <t>95200</t>
  </si>
  <si>
    <t>97001</t>
  </si>
  <si>
    <t>VAUPES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</si>
  <si>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</si>
  <si>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</si>
  <si>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</si>
  <si>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</si>
  <si>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</si>
  <si>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</si>
  <si>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</si>
  <si>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</si>
  <si>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</si>
  <si>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</si>
  <si>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</si>
  <si>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</si>
  <si>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</si>
  <si>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</si>
  <si>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05</t>
  </si>
  <si>
    <t>ADMON DPTAL</t>
  </si>
  <si>
    <t>08</t>
  </si>
  <si>
    <t>13</t>
  </si>
  <si>
    <t>15</t>
  </si>
  <si>
    <t>17</t>
  </si>
  <si>
    <t>18</t>
  </si>
  <si>
    <t>19</t>
  </si>
  <si>
    <t>20</t>
  </si>
  <si>
    <t>23</t>
  </si>
  <si>
    <t>25</t>
  </si>
  <si>
    <t>27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</si>
  <si>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</si>
  <si>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</si>
  <si>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</si>
  <si>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</si>
  <si>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</si>
  <si>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</si>
  <si>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</si>
  <si>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</si>
  <si>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</si>
  <si>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70</t>
  </si>
  <si>
    <t>73</t>
  </si>
  <si>
    <t>76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</si>
  <si>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</si>
  <si>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</si>
  <si>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</si>
  <si>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</si>
  <si>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</si>
  <si>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</si>
  <si>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</si>
  <si>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</si>
  <si>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</si>
  <si>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TIPO</t>
  </si>
  <si>
    <t>coddep</t>
  </si>
  <si>
    <t>codigo</t>
  </si>
  <si>
    <t>MPIO o DEPTO</t>
  </si>
  <si>
    <t>Entidad</t>
  </si>
  <si>
    <t>pob12</t>
  </si>
  <si>
    <t>nbi</t>
  </si>
  <si>
    <t>CategL617-Iregui &amp; Carmen R</t>
  </si>
  <si>
    <t>DIRECTAS (incluye 1/5 del Fondo de Ahorro -parágrafo 3 transitorio Art. 2o. A.L. 05 DE 2011- y compensaciones del FDR -parágrafo 2 transitorio Art. 2o. A.L. 05 DE 2011-) -Ver detalle Reporte 4-</t>
  </si>
  <si>
    <t>FONDO DE DESARROLLO REGIONAL (SIN descontar compensaciones del FDR para directas -parágrafo 2 transitorio Art. 2o. A.L. 05 DE 2011-)</t>
  </si>
  <si>
    <t>FONDO DE DESARROLLO REGIONAL (descontado compensaciones del FDR para directas -parágrafo 2 transitorio Art. 2o. A.L. 05 DE 2011-)</t>
  </si>
  <si>
    <t>FONDO DE COMPENSACIÓN REGIONAL (60% para proyectos regionales, Num. 1 Art. 34, decreto 4923 de 2011)</t>
  </si>
  <si>
    <t>FONDO DE COMPENSACIÓN REGIONAL (30% para proyectos de impacto local en municipios de NBI mayor a 35%, Num. 2, Inciso 2 y Parágrafo primero Art. 34, decreto 4923 de 2011) -Ver detalle en reporte 3-</t>
  </si>
  <si>
    <t>FONDO DE COMPENSACIÓN REGIONAL (10% para proyectos de impacto local en municipios de categorías 4, 5 y 6, Num. 2 y Parágrafo primero Art. 34, decreto 4923 de 2011)</t>
  </si>
  <si>
    <t>CIENCIA Y TECNOLOGÍA</t>
  </si>
  <si>
    <t>FONDO DE PENSIONES TERRITORIALES</t>
  </si>
  <si>
    <t>AHORRO (descontado 1/5 del Fondo de Ahorro para directas -parágrafo 3 transitorio Art. 2o. A.L. 05 DE 2011-)</t>
  </si>
  <si>
    <t>MUN</t>
  </si>
  <si>
    <t>Antioquia</t>
  </si>
  <si>
    <t>Medellín</t>
  </si>
  <si>
    <t>Alcaldía de Medellín</t>
  </si>
  <si>
    <t>Abejorral</t>
  </si>
  <si>
    <t>Alcaldía de Abejorral</t>
  </si>
  <si>
    <t>Abriaquí</t>
  </si>
  <si>
    <t>Alcaldía de Abriaquí</t>
  </si>
  <si>
    <t>Alejandría</t>
  </si>
  <si>
    <t>Alcaldía de Alejandría</t>
  </si>
  <si>
    <t>Amagá</t>
  </si>
  <si>
    <t>Alcaldía de Amagá</t>
  </si>
  <si>
    <t>Amalfi</t>
  </si>
  <si>
    <t>Alcaldía de Amalfi</t>
  </si>
  <si>
    <t>Andes</t>
  </si>
  <si>
    <t>Alcaldía de Andes</t>
  </si>
  <si>
    <t>Angelópolis</t>
  </si>
  <si>
    <t>Alcaldía de Angelópolis</t>
  </si>
  <si>
    <t>Angostura</t>
  </si>
  <si>
    <t>Alcaldía de Angostura</t>
  </si>
  <si>
    <t>Anorí</t>
  </si>
  <si>
    <t>Alcaldía de Anorí</t>
  </si>
  <si>
    <t>Santafé de Antioquia</t>
  </si>
  <si>
    <t>Alcaldía de Santafé de Antioquia</t>
  </si>
  <si>
    <t>Anza</t>
  </si>
  <si>
    <t>Alcaldía de Anza</t>
  </si>
  <si>
    <t>Apartadó</t>
  </si>
  <si>
    <t>Alcaldía de Apartadó</t>
  </si>
  <si>
    <t>Arboletes</t>
  </si>
  <si>
    <t>Alcaldía de Arboletes</t>
  </si>
  <si>
    <t>Argelia</t>
  </si>
  <si>
    <t>Alcaldía de Argelia</t>
  </si>
  <si>
    <t>Armenia</t>
  </si>
  <si>
    <t>Alcaldía de Armenia</t>
  </si>
  <si>
    <t>Barbosa</t>
  </si>
  <si>
    <t>Alcaldía de Barbosa</t>
  </si>
  <si>
    <t>Belmira</t>
  </si>
  <si>
    <t>Alcaldía de Belmira</t>
  </si>
  <si>
    <t>Bello</t>
  </si>
  <si>
    <t>Alcaldía de Bello</t>
  </si>
  <si>
    <t>Betania</t>
  </si>
  <si>
    <t>Alcaldía de Betania</t>
  </si>
  <si>
    <t>Betulia</t>
  </si>
  <si>
    <t>Alcaldía de Betulia</t>
  </si>
  <si>
    <t>Ciudad Bolívar</t>
  </si>
  <si>
    <t>Alcaldía de Ciudad Bolívar</t>
  </si>
  <si>
    <t>Briceño</t>
  </si>
  <si>
    <t>Alcaldía de Briceño</t>
  </si>
  <si>
    <t>Buriticá</t>
  </si>
  <si>
    <t>Alcaldía de Buriticá</t>
  </si>
  <si>
    <t>Cáceres</t>
  </si>
  <si>
    <t>Alcaldía de Cáceres</t>
  </si>
  <si>
    <t>Caicedo</t>
  </si>
  <si>
    <t>Alcaldía de Caicedo</t>
  </si>
  <si>
    <t>Caldas</t>
  </si>
  <si>
    <t>Alcaldía de Caldas</t>
  </si>
  <si>
    <t>Campamento</t>
  </si>
  <si>
    <t>Alcaldía de Campamento</t>
  </si>
  <si>
    <t>Cañasgordas</t>
  </si>
  <si>
    <t>Alcaldía de Cañasgordas</t>
  </si>
  <si>
    <t>Caracolí</t>
  </si>
  <si>
    <t>Alcaldía de Caracolí</t>
  </si>
  <si>
    <t>Caramanta</t>
  </si>
  <si>
    <t>Alcaldía de Caramanta</t>
  </si>
  <si>
    <t>Carepa</t>
  </si>
  <si>
    <t>Alcaldía de Carepa</t>
  </si>
  <si>
    <t>El Carmen de Viboral</t>
  </si>
  <si>
    <t>Alcaldía de El Carmen de Viboral</t>
  </si>
  <si>
    <t>Carolina</t>
  </si>
  <si>
    <t>Alcaldía de Carolina</t>
  </si>
  <si>
    <t>Caucasia</t>
  </si>
  <si>
    <t>Alcaldía de Caucasia</t>
  </si>
  <si>
    <t>Chigorodó</t>
  </si>
  <si>
    <t>Alcaldía de Chigorodó</t>
  </si>
  <si>
    <t>Cisneros</t>
  </si>
  <si>
    <t>Alcaldía de Cisneros</t>
  </si>
  <si>
    <t>Cocorná</t>
  </si>
  <si>
    <t>Alcaldía de Cocorná</t>
  </si>
  <si>
    <t>Concepción</t>
  </si>
  <si>
    <t>Alcaldía de Concepción</t>
  </si>
  <si>
    <t>Concordia</t>
  </si>
  <si>
    <t>Alcaldía de Concordia</t>
  </si>
  <si>
    <t>Copacabana</t>
  </si>
  <si>
    <t>Alcaldía de Copacabana</t>
  </si>
  <si>
    <t>Dabeiba</t>
  </si>
  <si>
    <t>Alcaldía de Dabeiba</t>
  </si>
  <si>
    <t>Don Matías</t>
  </si>
  <si>
    <t>Alcaldía de Don Matías</t>
  </si>
  <si>
    <t>Ebéjico</t>
  </si>
  <si>
    <t>Alcaldía de Ebéjico</t>
  </si>
  <si>
    <t>El Bagre</t>
  </si>
  <si>
    <t>Alcaldía de El Bagre</t>
  </si>
  <si>
    <t>Entrerrios</t>
  </si>
  <si>
    <t>Alcaldía de Entrerrios</t>
  </si>
  <si>
    <t>Envigado</t>
  </si>
  <si>
    <t>Alcaldía de Envigado</t>
  </si>
  <si>
    <t>Fredonia</t>
  </si>
  <si>
    <t>Alcaldía de Fredonia</t>
  </si>
  <si>
    <t>Frontino</t>
  </si>
  <si>
    <t>Alcaldía de Frontino</t>
  </si>
  <si>
    <t>Giraldo</t>
  </si>
  <si>
    <t>Alcaldía de Giraldo</t>
  </si>
  <si>
    <t>Girardota</t>
  </si>
  <si>
    <t>Alcaldía de Girardota</t>
  </si>
  <si>
    <t>Gómez Plata</t>
  </si>
  <si>
    <t>Alcaldía de Gómez Plata</t>
  </si>
  <si>
    <t>Granada</t>
  </si>
  <si>
    <t>Alcaldía de Granada</t>
  </si>
  <si>
    <t>Guadalupe</t>
  </si>
  <si>
    <t>Alcaldía de Guadalupe</t>
  </si>
  <si>
    <t>Guarne</t>
  </si>
  <si>
    <t>Alcaldía de Guarne</t>
  </si>
  <si>
    <t>Guatapé</t>
  </si>
  <si>
    <t>Alcaldía de Guatapé</t>
  </si>
  <si>
    <t>Heliconia</t>
  </si>
  <si>
    <t>Alcaldía de Heliconia</t>
  </si>
  <si>
    <t>Hispania</t>
  </si>
  <si>
    <t>Alcaldía de Hispania</t>
  </si>
  <si>
    <t>Itagui</t>
  </si>
  <si>
    <t>Alcaldía de Itagui</t>
  </si>
  <si>
    <t>Ituango</t>
  </si>
  <si>
    <t>Alcaldía de Ituango</t>
  </si>
  <si>
    <t>Jardín</t>
  </si>
  <si>
    <t>Alcaldía de Jardín</t>
  </si>
  <si>
    <t>Jericó</t>
  </si>
  <si>
    <t>Alcaldía de Jericó</t>
  </si>
  <si>
    <t>La Ceja</t>
  </si>
  <si>
    <t>Alcaldía de La Ceja</t>
  </si>
  <si>
    <t>La Estrella</t>
  </si>
  <si>
    <t>Alcaldía de La Estrella</t>
  </si>
  <si>
    <t>La Pintada</t>
  </si>
  <si>
    <t>Alcaldía de La Pintada</t>
  </si>
  <si>
    <t>La Unión</t>
  </si>
  <si>
    <t>Alcaldía de La Unión</t>
  </si>
  <si>
    <t>Liborina</t>
  </si>
  <si>
    <t>Alcaldía de Liborina</t>
  </si>
  <si>
    <t>Maceo</t>
  </si>
  <si>
    <t>Alcaldía de Maceo</t>
  </si>
  <si>
    <t>Marinilla</t>
  </si>
  <si>
    <t>Alcaldía de Marinilla</t>
  </si>
  <si>
    <t>Montebello</t>
  </si>
  <si>
    <t>Alcaldía de Montebello</t>
  </si>
  <si>
    <t>Murindó</t>
  </si>
  <si>
    <t>Alcaldía de Murindó</t>
  </si>
  <si>
    <t>Mutatá</t>
  </si>
  <si>
    <t>Alcaldía de Mutatá</t>
  </si>
  <si>
    <t>Nariño</t>
  </si>
  <si>
    <t>Alcaldía de Nariño</t>
  </si>
  <si>
    <t>Necoclí</t>
  </si>
  <si>
    <t>Alcaldía de Necoclí</t>
  </si>
  <si>
    <t>Nechí</t>
  </si>
  <si>
    <t>Alcaldía de Nechí</t>
  </si>
  <si>
    <t>Olaya</t>
  </si>
  <si>
    <t>Alcaldía de Olaya</t>
  </si>
  <si>
    <t>Peñol</t>
  </si>
  <si>
    <t>Alcaldía de Peñol</t>
  </si>
  <si>
    <t>Peque</t>
  </si>
  <si>
    <t>Alcaldía de Peque</t>
  </si>
  <si>
    <t>Pueblorrico</t>
  </si>
  <si>
    <t>Alcaldía de Pueblorrico</t>
  </si>
  <si>
    <t>Puerto Berrío</t>
  </si>
  <si>
    <t>Alcaldía de Puerto Berrío</t>
  </si>
  <si>
    <t>Puerto Nare</t>
  </si>
  <si>
    <t>Alcaldía de Puerto Nare</t>
  </si>
  <si>
    <t>Puerto Triunfo</t>
  </si>
  <si>
    <t>Alcaldía de Puerto Triunfo</t>
  </si>
  <si>
    <t>Remedios</t>
  </si>
  <si>
    <t>Alcaldía de Remedios</t>
  </si>
  <si>
    <t>Retiro</t>
  </si>
  <si>
    <t>Alcaldía de Retiro</t>
  </si>
  <si>
    <t>Rionegro</t>
  </si>
  <si>
    <t>Alcaldía de Rionegro</t>
  </si>
  <si>
    <t>Sabanalarga</t>
  </si>
  <si>
    <t>Alcaldía de Sabanalarga</t>
  </si>
  <si>
    <t>Sabaneta</t>
  </si>
  <si>
    <t>Alcaldía de Sabaneta</t>
  </si>
  <si>
    <t>Salgar</t>
  </si>
  <si>
    <t>Alcaldía de Salgar</t>
  </si>
  <si>
    <t>San Andrés de Cuerquía</t>
  </si>
  <si>
    <t>Alcaldía de San Andrés de Cuerquía</t>
  </si>
  <si>
    <t>San Carlos</t>
  </si>
  <si>
    <t>Alcaldía de San Carlos</t>
  </si>
  <si>
    <t>San Francisco</t>
  </si>
  <si>
    <t>Alcaldía de San Francisco</t>
  </si>
  <si>
    <t>San Jerónimo</t>
  </si>
  <si>
    <t>Alcaldía de San Jerónimo</t>
  </si>
  <si>
    <t>San José de La Montaña</t>
  </si>
  <si>
    <t>Alcaldía de San José de La Montaña</t>
  </si>
  <si>
    <t>San Juan de Urabá</t>
  </si>
  <si>
    <t>Alcaldía de San Juan de Urabá</t>
  </si>
  <si>
    <t>San Luis</t>
  </si>
  <si>
    <t>Alcaldía de San Luis</t>
  </si>
  <si>
    <t>San Pedro</t>
  </si>
  <si>
    <t>Alcaldía de San Pedro</t>
  </si>
  <si>
    <t>San Pedro de Uraba</t>
  </si>
  <si>
    <t>Alcaldía de San Pedro de Uraba</t>
  </si>
  <si>
    <t>San Rafael</t>
  </si>
  <si>
    <t>Alcaldía de San Rafael</t>
  </si>
  <si>
    <t>San Roque</t>
  </si>
  <si>
    <t>Alcaldía de San Roque</t>
  </si>
  <si>
    <t>San Vicente</t>
  </si>
  <si>
    <t>Alcaldía de San Vicente</t>
  </si>
  <si>
    <t>Santa Bárbara</t>
  </si>
  <si>
    <t>Alcaldía de Santa Bárbara</t>
  </si>
  <si>
    <t>Santa Rosa de Osos</t>
  </si>
  <si>
    <t>Alcaldía de Santa Rosa de Osos</t>
  </si>
  <si>
    <t>Santo Domingo</t>
  </si>
  <si>
    <t>Alcaldía de Santo Domingo</t>
  </si>
  <si>
    <t>El Santuario</t>
  </si>
  <si>
    <t>Alcaldía de El Santuario</t>
  </si>
  <si>
    <t>Segovia</t>
  </si>
  <si>
    <t>Alcaldía de Segovia</t>
  </si>
  <si>
    <t>Sonson</t>
  </si>
  <si>
    <t>Alcaldía de Sonson</t>
  </si>
  <si>
    <t>Sopetrán</t>
  </si>
  <si>
    <t>Alcaldía de Sopetrán</t>
  </si>
  <si>
    <t>Támesis</t>
  </si>
  <si>
    <t>Alcaldía de Támesis</t>
  </si>
  <si>
    <t>Tarazá</t>
  </si>
  <si>
    <t>Alcaldía de Tarazá</t>
  </si>
  <si>
    <t>Tarso</t>
  </si>
  <si>
    <t>Alcaldía de Tarso</t>
  </si>
  <si>
    <t>Titiribí</t>
  </si>
  <si>
    <t>Alcaldía de Titiribí</t>
  </si>
  <si>
    <t>Toledo</t>
  </si>
  <si>
    <t>Alcaldía de Toledo</t>
  </si>
  <si>
    <t>Turbo</t>
  </si>
  <si>
    <t>Alcaldía de Turbo</t>
  </si>
  <si>
    <t>Uramita</t>
  </si>
  <si>
    <t>Alcaldía de Uramita</t>
  </si>
  <si>
    <t>Urrao</t>
  </si>
  <si>
    <t>Alcaldía de Urrao</t>
  </si>
  <si>
    <t>Valdivia</t>
  </si>
  <si>
    <t>Alcaldía de Valdivia</t>
  </si>
  <si>
    <t>Valparaíso</t>
  </si>
  <si>
    <t>Alcaldía de Valparaíso</t>
  </si>
  <si>
    <t>Vegachí</t>
  </si>
  <si>
    <t>Alcaldía de Vegachí</t>
  </si>
  <si>
    <t>Venecia</t>
  </si>
  <si>
    <t>Alcaldía de Venecia</t>
  </si>
  <si>
    <t>Vigía del Fuerte</t>
  </si>
  <si>
    <t>Alcaldía de Vigía del Fuerte</t>
  </si>
  <si>
    <t>Yalí</t>
  </si>
  <si>
    <t>Alcaldía de Yalí</t>
  </si>
  <si>
    <t>Yarumal</t>
  </si>
  <si>
    <t>Alcaldía de Yarumal</t>
  </si>
  <si>
    <t>Yolombó</t>
  </si>
  <si>
    <t>Alcaldía de Yolombó</t>
  </si>
  <si>
    <t>Yondó</t>
  </si>
  <si>
    <t>Alcaldía de Yondó</t>
  </si>
  <si>
    <t>Zaragoza</t>
  </si>
  <si>
    <t>Alcaldía de Zaragoza</t>
  </si>
  <si>
    <t>Atlántico</t>
  </si>
  <si>
    <t>Barranquilla</t>
  </si>
  <si>
    <t>Alcaldía de Barranquilla</t>
  </si>
  <si>
    <t>Baranoa</t>
  </si>
  <si>
    <t>Alcaldía de Baranoa</t>
  </si>
  <si>
    <t>Campo de La Cruz</t>
  </si>
  <si>
    <t>Alcaldía de Campo de La Cruz</t>
  </si>
  <si>
    <t>Candelaria</t>
  </si>
  <si>
    <t>Alcaldía de Candelaria</t>
  </si>
  <si>
    <t>Galapa</t>
  </si>
  <si>
    <t>Alcaldía de Galapa</t>
  </si>
  <si>
    <t>Juan de Acosta</t>
  </si>
  <si>
    <t>Alcaldía de Juan de Acosta</t>
  </si>
  <si>
    <t>Luruaco</t>
  </si>
  <si>
    <t>Alcaldía de Luruaco</t>
  </si>
  <si>
    <t>Malambo</t>
  </si>
  <si>
    <t>Alcaldía de Malambo</t>
  </si>
  <si>
    <t>Manatí</t>
  </si>
  <si>
    <t>Alcaldía de Manatí</t>
  </si>
  <si>
    <t>Palmar de Varela</t>
  </si>
  <si>
    <t>Alcaldía de Palmar de Varela</t>
  </si>
  <si>
    <t>Piojó</t>
  </si>
  <si>
    <t>Alcaldía de Piojó</t>
  </si>
  <si>
    <t>Polonuevo</t>
  </si>
  <si>
    <t>Alcaldía de Polonuevo</t>
  </si>
  <si>
    <t>Ponedera</t>
  </si>
  <si>
    <t>Alcaldía de Ponedera</t>
  </si>
  <si>
    <t>Puerto Colombia</t>
  </si>
  <si>
    <t>Alcaldía de Puerto Colombia</t>
  </si>
  <si>
    <t>Repelón</t>
  </si>
  <si>
    <t>Alcaldía de Repelón</t>
  </si>
  <si>
    <t>Sabanagrande</t>
  </si>
  <si>
    <t>Alcaldía de Sabanagrande</t>
  </si>
  <si>
    <t>Santa Lucía</t>
  </si>
  <si>
    <t>Alcaldía de Santa Lucía</t>
  </si>
  <si>
    <t>Santo Tomás</t>
  </si>
  <si>
    <t>Alcaldía de Santo Tomás</t>
  </si>
  <si>
    <t>Soledad</t>
  </si>
  <si>
    <t>Alcaldía de Soledad</t>
  </si>
  <si>
    <t>Suan</t>
  </si>
  <si>
    <t>Alcaldía de Suan</t>
  </si>
  <si>
    <t>Tubará</t>
  </si>
  <si>
    <t>Alcaldía de Tubará</t>
  </si>
  <si>
    <t>Usiacurí</t>
  </si>
  <si>
    <t>Alcaldía de Usiacurí</t>
  </si>
  <si>
    <t>Bolívar</t>
  </si>
  <si>
    <t>Cartagena</t>
  </si>
  <si>
    <t>Alcaldía de Cartagena</t>
  </si>
  <si>
    <t>Achí</t>
  </si>
  <si>
    <t>Alcaldía de Achí</t>
  </si>
  <si>
    <t>Altos del Rosario</t>
  </si>
  <si>
    <t>Alcaldía de Altos del Rosario</t>
  </si>
  <si>
    <t>Arenal</t>
  </si>
  <si>
    <t>Alcaldía de Arenal</t>
  </si>
  <si>
    <t>Arjona</t>
  </si>
  <si>
    <t>Alcaldía de Arjona</t>
  </si>
  <si>
    <t>Arroyohondo</t>
  </si>
  <si>
    <t>Alcaldía de Arroyohondo</t>
  </si>
  <si>
    <t>Barranco de Loba</t>
  </si>
  <si>
    <t>Alcaldía de Barranco de Loba</t>
  </si>
  <si>
    <t>Calamar</t>
  </si>
  <si>
    <t>Alcaldía de Calamar</t>
  </si>
  <si>
    <t>Cantagallo</t>
  </si>
  <si>
    <t>Alcaldía de Cantagallo</t>
  </si>
  <si>
    <t>Cicuco</t>
  </si>
  <si>
    <t>Alcaldía de Cicuco</t>
  </si>
  <si>
    <t>Córdoba</t>
  </si>
  <si>
    <t>Alcaldía de Córdoba</t>
  </si>
  <si>
    <t>Clemencia</t>
  </si>
  <si>
    <t>Alcaldía de Clemencia</t>
  </si>
  <si>
    <t>El Carmen de Bolívar</t>
  </si>
  <si>
    <t>Alcaldía de El Carmen de Bolívar</t>
  </si>
  <si>
    <t>El Guamo</t>
  </si>
  <si>
    <t>Alcaldía de El Guamo</t>
  </si>
  <si>
    <t>El Peñón</t>
  </si>
  <si>
    <t>Alcaldía de El Peñón</t>
  </si>
  <si>
    <t>Hatillo de Loba</t>
  </si>
  <si>
    <t>Alcaldía de Hatillo de Loba</t>
  </si>
  <si>
    <t>Magangué</t>
  </si>
  <si>
    <t>Alcaldía de Magangué</t>
  </si>
  <si>
    <t>Mahates</t>
  </si>
  <si>
    <t>Alcaldía de Mahates</t>
  </si>
  <si>
    <t>Margarita</t>
  </si>
  <si>
    <t>Alcaldía de Margarita</t>
  </si>
  <si>
    <t>María La Baja</t>
  </si>
  <si>
    <t>Alcaldía de María La Baja</t>
  </si>
  <si>
    <t>Montecristo</t>
  </si>
  <si>
    <t>Alcaldía de Montecristo</t>
  </si>
  <si>
    <t>Mompós</t>
  </si>
  <si>
    <t>Alcaldía de Mompós</t>
  </si>
  <si>
    <t>Morales</t>
  </si>
  <si>
    <t>Alcaldía de Morales</t>
  </si>
  <si>
    <t>Norosí (1)</t>
  </si>
  <si>
    <t>Alcaldía de Norosí (1)</t>
  </si>
  <si>
    <t>Pinillos</t>
  </si>
  <si>
    <t>Alcaldía de Pinillos</t>
  </si>
  <si>
    <t>Regidor</t>
  </si>
  <si>
    <t>Alcaldía de Regidor</t>
  </si>
  <si>
    <t>Río Viejo (1)(3)</t>
  </si>
  <si>
    <t>Alcaldía de Río Viejo (1)(3)</t>
  </si>
  <si>
    <t>San Cristóbal</t>
  </si>
  <si>
    <t>Alcaldía de San Cristóbal</t>
  </si>
  <si>
    <t>San Estanislao</t>
  </si>
  <si>
    <t>Alcaldía de San Estanislao</t>
  </si>
  <si>
    <t>San Fernando</t>
  </si>
  <si>
    <t>Alcaldía de San Fernando</t>
  </si>
  <si>
    <t>San Jacinto</t>
  </si>
  <si>
    <t>Alcaldía de San Jacinto</t>
  </si>
  <si>
    <t>San Jacinto del Cauca</t>
  </si>
  <si>
    <t>Alcaldía de San Jacinto del Cauca</t>
  </si>
  <si>
    <t>San Juan Nepomuceno</t>
  </si>
  <si>
    <t>Alcaldía de San Juan Nepomuceno</t>
  </si>
  <si>
    <t>San Martín de Loba</t>
  </si>
  <si>
    <t>Alcaldía de San Martín de Loba</t>
  </si>
  <si>
    <t>San Pablo</t>
  </si>
  <si>
    <t>Alcaldía de San Pablo</t>
  </si>
  <si>
    <t>Santa Catalina</t>
  </si>
  <si>
    <t>Alcaldía de Santa Catalina</t>
  </si>
  <si>
    <t>Santa Rosa</t>
  </si>
  <si>
    <t>Alcaldía de Santa Rosa</t>
  </si>
  <si>
    <t>Santa Rosa del Sur</t>
  </si>
  <si>
    <t>Alcaldía de Santa Rosa del Sur</t>
  </si>
  <si>
    <t>Simití</t>
  </si>
  <si>
    <t>Alcaldía de Simití</t>
  </si>
  <si>
    <t>Soplaviento</t>
  </si>
  <si>
    <t>Alcaldía de Soplaviento</t>
  </si>
  <si>
    <t>Talaigua Nuevo</t>
  </si>
  <si>
    <t>Alcaldía de Talaigua Nuevo</t>
  </si>
  <si>
    <t>Tiquisio</t>
  </si>
  <si>
    <t>Alcaldía de Tiquisio</t>
  </si>
  <si>
    <t>Turbaco</t>
  </si>
  <si>
    <t>Alcaldía de Turbaco</t>
  </si>
  <si>
    <t>Turbaná</t>
  </si>
  <si>
    <t>Alcaldía de Turbaná</t>
  </si>
  <si>
    <t>Villanueva</t>
  </si>
  <si>
    <t>Alcaldía de Villanueva</t>
  </si>
  <si>
    <t>Zambrano</t>
  </si>
  <si>
    <t>Alcaldía de Zambrano</t>
  </si>
  <si>
    <t>Boyacá</t>
  </si>
  <si>
    <t>Tunja</t>
  </si>
  <si>
    <t>Alcaldía de Tunja</t>
  </si>
  <si>
    <t>Almeida</t>
  </si>
  <si>
    <t>Alcaldía de Almeida</t>
  </si>
  <si>
    <t>Aquitania</t>
  </si>
  <si>
    <t>Alcaldía de Aquitania</t>
  </si>
  <si>
    <t>Arcabuco</t>
  </si>
  <si>
    <t>Alcaldía de Arcabuco</t>
  </si>
  <si>
    <t>Belén</t>
  </si>
  <si>
    <t>Alcaldía de Belén</t>
  </si>
  <si>
    <t>Berbeo</t>
  </si>
  <si>
    <t>Alcaldía de Berbeo</t>
  </si>
  <si>
    <t>Betéitiva</t>
  </si>
  <si>
    <t>Alcaldía de Betéitiva</t>
  </si>
  <si>
    <t>Boavita</t>
  </si>
  <si>
    <t>Alcaldía de Boavita</t>
  </si>
  <si>
    <t>Alcaldía de Boyacá</t>
  </si>
  <si>
    <t>Buenavista</t>
  </si>
  <si>
    <t>Alcaldía de Buenavista</t>
  </si>
  <si>
    <t>Busbanzá</t>
  </si>
  <si>
    <t>Alcaldía de Busbanzá</t>
  </si>
  <si>
    <t>Campohermoso</t>
  </si>
  <si>
    <t>Alcaldía de Campohermoso</t>
  </si>
  <si>
    <t>Cerinza</t>
  </si>
  <si>
    <t>Alcaldía de Cerinza</t>
  </si>
  <si>
    <t>Chinavita</t>
  </si>
  <si>
    <t>Alcaldía de Chinavita</t>
  </si>
  <si>
    <t>Chiquinquirá</t>
  </si>
  <si>
    <t>Alcaldía de Chiquinquirá</t>
  </si>
  <si>
    <t>Chiscas</t>
  </si>
  <si>
    <t>Alcaldía de Chiscas</t>
  </si>
  <si>
    <t>Chita</t>
  </si>
  <si>
    <t>Alcaldía de Chita</t>
  </si>
  <si>
    <t>Chitaraque</t>
  </si>
  <si>
    <t>Alcaldía de Chitaraque</t>
  </si>
  <si>
    <t>Chivatá</t>
  </si>
  <si>
    <t>Alcaldía de Chivatá</t>
  </si>
  <si>
    <t>Ciénega</t>
  </si>
  <si>
    <t>Alcaldía de Ciénega</t>
  </si>
  <si>
    <t>Cómbita</t>
  </si>
  <si>
    <t>Alcaldía de Cómbita</t>
  </si>
  <si>
    <t>Coper</t>
  </si>
  <si>
    <t>Alcaldía de Coper</t>
  </si>
  <si>
    <t>Corrales</t>
  </si>
  <si>
    <t>Alcaldía de Corrales</t>
  </si>
  <si>
    <t>Covarachía</t>
  </si>
  <si>
    <t>Alcaldía de Covarachía</t>
  </si>
  <si>
    <t>Cubará</t>
  </si>
  <si>
    <t>Alcaldía de Cubará</t>
  </si>
  <si>
    <t>Cucaita</t>
  </si>
  <si>
    <t>Alcaldía de Cucaita</t>
  </si>
  <si>
    <t>Cuítiva</t>
  </si>
  <si>
    <t>Alcaldía de Cuítiva</t>
  </si>
  <si>
    <t>Chíquiza</t>
  </si>
  <si>
    <t>Alcaldía de Chíquiza</t>
  </si>
  <si>
    <t>Chivor</t>
  </si>
  <si>
    <t>Alcaldía de Chivor</t>
  </si>
  <si>
    <t>Duitama</t>
  </si>
  <si>
    <t>Alcaldía de Duitama</t>
  </si>
  <si>
    <t>El Cocuy</t>
  </si>
  <si>
    <t>Alcaldía de El Cocuy</t>
  </si>
  <si>
    <t>El Espino</t>
  </si>
  <si>
    <t>Alcaldía de El Espino</t>
  </si>
  <si>
    <t>Firavitoba</t>
  </si>
  <si>
    <t>Alcaldía de Firavitoba</t>
  </si>
  <si>
    <t>Floresta</t>
  </si>
  <si>
    <t>Alcaldía de Floresta</t>
  </si>
  <si>
    <t>Gachantivá</t>
  </si>
  <si>
    <t>Alcaldía de Gachantivá</t>
  </si>
  <si>
    <t>Gameza</t>
  </si>
  <si>
    <t>Alcaldía de Gameza</t>
  </si>
  <si>
    <t>Garagoa</t>
  </si>
  <si>
    <t>Alcaldía de Garagoa</t>
  </si>
  <si>
    <t>Guacamayas</t>
  </si>
  <si>
    <t>Alcaldía de Guacamayas</t>
  </si>
  <si>
    <t>Guateque</t>
  </si>
  <si>
    <t>Alcaldía de Guateque</t>
  </si>
  <si>
    <t>Guayatá</t>
  </si>
  <si>
    <t>Alcaldía de Guayatá</t>
  </si>
  <si>
    <t>Güicán</t>
  </si>
  <si>
    <t>Alcaldía de Güicán</t>
  </si>
  <si>
    <t>Iza</t>
  </si>
  <si>
    <t>Alcaldía de Iza</t>
  </si>
  <si>
    <t>Jenesano</t>
  </si>
  <si>
    <t>Alcaldía de Jenesano</t>
  </si>
  <si>
    <t>Labranzagrande</t>
  </si>
  <si>
    <t>Alcaldía de Labranzagrande</t>
  </si>
  <si>
    <t>La Capilla</t>
  </si>
  <si>
    <t>Alcaldía de La Capilla</t>
  </si>
  <si>
    <t>La Victoria</t>
  </si>
  <si>
    <t>Alcaldía de La Victoria</t>
  </si>
  <si>
    <t>La Uvita</t>
  </si>
  <si>
    <t>Alcaldía de La Uvita</t>
  </si>
  <si>
    <t>Villa de Leyva</t>
  </si>
  <si>
    <t>Alcaldía de Villa de Leyva</t>
  </si>
  <si>
    <t>Macanal</t>
  </si>
  <si>
    <t>Alcaldía de Macanal</t>
  </si>
  <si>
    <t>Maripí</t>
  </si>
  <si>
    <t>Alcaldía de Maripí</t>
  </si>
  <si>
    <t>Miraflores</t>
  </si>
  <si>
    <t>Alcaldía de Miraflores</t>
  </si>
  <si>
    <t>Mongua</t>
  </si>
  <si>
    <t>Alcaldía de Mongua</t>
  </si>
  <si>
    <t>Monguí</t>
  </si>
  <si>
    <t>Alcaldía de Monguí</t>
  </si>
  <si>
    <t>Moniquirá</t>
  </si>
  <si>
    <t>Alcaldía de Moniquirá</t>
  </si>
  <si>
    <t>Motavita</t>
  </si>
  <si>
    <t>Alcaldía de Motavita</t>
  </si>
  <si>
    <t>Muzo</t>
  </si>
  <si>
    <t>Alcaldía de Muzo</t>
  </si>
  <si>
    <t>Nobsa</t>
  </si>
  <si>
    <t>Alcaldía de Nobsa</t>
  </si>
  <si>
    <t>Nuevo Colón</t>
  </si>
  <si>
    <t>Alcaldía de Nuevo Colón</t>
  </si>
  <si>
    <t>Oicatá</t>
  </si>
  <si>
    <t>Alcaldía de Oicatá</t>
  </si>
  <si>
    <t>Otanche</t>
  </si>
  <si>
    <t>Alcaldía de Otanche</t>
  </si>
  <si>
    <t>Pachavita</t>
  </si>
  <si>
    <t>Alcaldía de Pachavita</t>
  </si>
  <si>
    <t>Páez</t>
  </si>
  <si>
    <t>Alcaldía de Páez</t>
  </si>
  <si>
    <t>Paipa</t>
  </si>
  <si>
    <t>Alcaldía de Paipa</t>
  </si>
  <si>
    <t>Pajarito</t>
  </si>
  <si>
    <t>Alcaldía de Pajarito</t>
  </si>
  <si>
    <t>Panqueba</t>
  </si>
  <si>
    <t>Alcaldía de Panqueba</t>
  </si>
  <si>
    <t>Pauna</t>
  </si>
  <si>
    <t>Alcaldía de Pauna</t>
  </si>
  <si>
    <t>Paya</t>
  </si>
  <si>
    <t>Alcaldía de Paya</t>
  </si>
  <si>
    <t>Paz de Río</t>
  </si>
  <si>
    <t>Alcaldía de Paz de Río</t>
  </si>
  <si>
    <t>Pesca</t>
  </si>
  <si>
    <t>Alcaldía de Pesca</t>
  </si>
  <si>
    <t>Pisba</t>
  </si>
  <si>
    <t>Alcaldía de Pisba</t>
  </si>
  <si>
    <t>Puerto Boyacá</t>
  </si>
  <si>
    <t>Alcaldía de Puerto Boyacá</t>
  </si>
  <si>
    <t>Quípama</t>
  </si>
  <si>
    <t>Alcaldía de Quípama</t>
  </si>
  <si>
    <t>Ramiriquí</t>
  </si>
  <si>
    <t>Alcaldía de Ramiriquí</t>
  </si>
  <si>
    <t>Ráquira</t>
  </si>
  <si>
    <t>Alcaldía de Ráquira</t>
  </si>
  <si>
    <t>Rondón</t>
  </si>
  <si>
    <t>Alcaldía de Rondón</t>
  </si>
  <si>
    <t>Saboyá</t>
  </si>
  <si>
    <t>Alcaldía de Saboyá</t>
  </si>
  <si>
    <t>Sáchica</t>
  </si>
  <si>
    <t>Alcaldía de Sáchica</t>
  </si>
  <si>
    <t>Samacá</t>
  </si>
  <si>
    <t>Alcaldía de Samacá</t>
  </si>
  <si>
    <t>San Eduardo</t>
  </si>
  <si>
    <t>Alcaldía de San Eduardo</t>
  </si>
  <si>
    <t>San José de Pare</t>
  </si>
  <si>
    <t>Alcaldía de San José de Pare</t>
  </si>
  <si>
    <t>San Luis de Gaceno</t>
  </si>
  <si>
    <t>Alcaldía de San Luis de Gaceno</t>
  </si>
  <si>
    <t>San Mateo</t>
  </si>
  <si>
    <t>Alcaldía de San Mateo</t>
  </si>
  <si>
    <t>San Miguel de Sema</t>
  </si>
  <si>
    <t>Alcaldía de San Miguel de Sema</t>
  </si>
  <si>
    <t>San Pablo de Borbur</t>
  </si>
  <si>
    <t>Alcaldía de San Pablo de Borbur</t>
  </si>
  <si>
    <t>Santana</t>
  </si>
  <si>
    <t>Alcaldía de Santana</t>
  </si>
  <si>
    <t>Santa María</t>
  </si>
  <si>
    <t>Alcaldía de Santa María</t>
  </si>
  <si>
    <t>Santa Rosa de Viterbo</t>
  </si>
  <si>
    <t>Alcaldía de Santa Rosa de Viterbo</t>
  </si>
  <si>
    <t>Santa Sofía</t>
  </si>
  <si>
    <t>Alcaldía de Santa Sofía</t>
  </si>
  <si>
    <t>Sativanorte</t>
  </si>
  <si>
    <t>Alcaldía de Sativanorte</t>
  </si>
  <si>
    <t>Sativasur</t>
  </si>
  <si>
    <t>Alcaldía de Sativasur</t>
  </si>
  <si>
    <t>Siachoque</t>
  </si>
  <si>
    <t>Alcaldía de Siachoque</t>
  </si>
  <si>
    <t>Soatá</t>
  </si>
  <si>
    <t>Alcaldía de Soatá</t>
  </si>
  <si>
    <t>Socotá</t>
  </si>
  <si>
    <t>Alcaldía de Socotá</t>
  </si>
  <si>
    <t>Socha</t>
  </si>
  <si>
    <t>Alcaldía de Socha</t>
  </si>
  <si>
    <t>Sogamoso</t>
  </si>
  <si>
    <t>Alcaldía de Sogamoso</t>
  </si>
  <si>
    <t>Somondoco</t>
  </si>
  <si>
    <t>Alcaldía de Somondoco</t>
  </si>
  <si>
    <t>Sora</t>
  </si>
  <si>
    <t>Alcaldía de Sora</t>
  </si>
  <si>
    <t>Sotaquirá</t>
  </si>
  <si>
    <t>Alcaldía de Sotaquirá</t>
  </si>
  <si>
    <t>Soracá</t>
  </si>
  <si>
    <t>Alcaldía de Soracá</t>
  </si>
  <si>
    <t>Susacón</t>
  </si>
  <si>
    <t>Alcaldía de Susacón</t>
  </si>
  <si>
    <t>Sutamarchán</t>
  </si>
  <si>
    <t>Alcaldía de Sutamarchán</t>
  </si>
  <si>
    <t>Sutatenza</t>
  </si>
  <si>
    <t>Alcaldía de Sutatenza</t>
  </si>
  <si>
    <t>Tasco</t>
  </si>
  <si>
    <t>Alcaldía de Tasco</t>
  </si>
  <si>
    <t>Tenza</t>
  </si>
  <si>
    <t>Alcaldía de Tenza</t>
  </si>
  <si>
    <t>Tibaná</t>
  </si>
  <si>
    <t>Alcaldía de Tibaná</t>
  </si>
  <si>
    <t>Tibasosa</t>
  </si>
  <si>
    <t>Alcaldía de Tibasosa</t>
  </si>
  <si>
    <t>Tinjacá</t>
  </si>
  <si>
    <t>Alcaldía de Tinjacá</t>
  </si>
  <si>
    <t>Tipacoque</t>
  </si>
  <si>
    <t>Alcaldía de Tipacoque</t>
  </si>
  <si>
    <t>Toca</t>
  </si>
  <si>
    <t>Alcaldía de Toca</t>
  </si>
  <si>
    <t>Togüí</t>
  </si>
  <si>
    <t>Alcaldía de Togüí</t>
  </si>
  <si>
    <t>Tópaga</t>
  </si>
  <si>
    <t>Alcaldía de Tópaga</t>
  </si>
  <si>
    <t>Tota</t>
  </si>
  <si>
    <t>Alcaldía de Tota</t>
  </si>
  <si>
    <t>Tununguá</t>
  </si>
  <si>
    <t>Alcaldía de Tununguá</t>
  </si>
  <si>
    <t>Turmequé</t>
  </si>
  <si>
    <t>Alcaldía de Turmequé</t>
  </si>
  <si>
    <t>Tuta</t>
  </si>
  <si>
    <t>Alcaldía de Tuta</t>
  </si>
  <si>
    <t>Tutazá</t>
  </si>
  <si>
    <t>Alcaldía de Tutazá</t>
  </si>
  <si>
    <t>Umbita</t>
  </si>
  <si>
    <t>Alcaldía de Umbita</t>
  </si>
  <si>
    <t>Ventaquemada</t>
  </si>
  <si>
    <t>Alcaldía de Ventaquemada</t>
  </si>
  <si>
    <t>Viracachá</t>
  </si>
  <si>
    <t>Alcaldía de Viracachá</t>
  </si>
  <si>
    <t>Zetaquira</t>
  </si>
  <si>
    <t>Alcaldía de Zetaquira</t>
  </si>
  <si>
    <t>Manizales</t>
  </si>
  <si>
    <t>Alcaldía de Manizales</t>
  </si>
  <si>
    <t>Aguadas</t>
  </si>
  <si>
    <t>Alcaldía de Aguadas</t>
  </si>
  <si>
    <t>Anserma</t>
  </si>
  <si>
    <t>Alcaldía de Anserma</t>
  </si>
  <si>
    <t>Aranzazu</t>
  </si>
  <si>
    <t>Alcaldía de Aranzazu</t>
  </si>
  <si>
    <t>Belalcázar</t>
  </si>
  <si>
    <t>Alcaldía de Belalcázar</t>
  </si>
  <si>
    <t>Chinchiná</t>
  </si>
  <si>
    <t>Alcaldía de Chinchiná</t>
  </si>
  <si>
    <t>Filadelfia</t>
  </si>
  <si>
    <t>Alcaldía de Filadelfia</t>
  </si>
  <si>
    <t>La Dorada</t>
  </si>
  <si>
    <t>Alcaldía de La Dorada</t>
  </si>
  <si>
    <t>La Merced</t>
  </si>
  <si>
    <t>Alcaldía de La Merced</t>
  </si>
  <si>
    <t>Manzanares</t>
  </si>
  <si>
    <t>Alcaldía de Manzanares</t>
  </si>
  <si>
    <t>Marmato</t>
  </si>
  <si>
    <t>Alcaldía de Marmato</t>
  </si>
  <si>
    <t>Marquetalia</t>
  </si>
  <si>
    <t>Alcaldía de Marquetalia</t>
  </si>
  <si>
    <t>Marulanda</t>
  </si>
  <si>
    <t>Alcaldía de Marulanda</t>
  </si>
  <si>
    <t>Neira</t>
  </si>
  <si>
    <t>Alcaldía de Neira</t>
  </si>
  <si>
    <t>Norcasia</t>
  </si>
  <si>
    <t>Alcaldía de Norcasia</t>
  </si>
  <si>
    <t>Pácora</t>
  </si>
  <si>
    <t>Alcaldía de Pácora</t>
  </si>
  <si>
    <t>Palestina</t>
  </si>
  <si>
    <t>Alcaldía de Palestina</t>
  </si>
  <si>
    <t>Pensilvania</t>
  </si>
  <si>
    <t>Alcaldía de Pensilvania</t>
  </si>
  <si>
    <t>Riosucio</t>
  </si>
  <si>
    <t>Alcaldía de Riosucio</t>
  </si>
  <si>
    <t>Risaralda</t>
  </si>
  <si>
    <t>Alcaldía de Risaralda</t>
  </si>
  <si>
    <t>Salamina</t>
  </si>
  <si>
    <t>Alcaldía de Salamina</t>
  </si>
  <si>
    <t>Samaná</t>
  </si>
  <si>
    <t>Alcaldía de Samaná</t>
  </si>
  <si>
    <t>San José</t>
  </si>
  <si>
    <t>Alcaldía de San José</t>
  </si>
  <si>
    <t>Supía</t>
  </si>
  <si>
    <t>Alcaldía de Supía</t>
  </si>
  <si>
    <t>Victoria</t>
  </si>
  <si>
    <t>Alcaldía de Victoria</t>
  </si>
  <si>
    <t>Villamaría</t>
  </si>
  <si>
    <t>Alcaldía de Villamaría</t>
  </si>
  <si>
    <t>Viterbo</t>
  </si>
  <si>
    <t>Alcaldía de Viterbo</t>
  </si>
  <si>
    <t>Caquetá</t>
  </si>
  <si>
    <t>Florencia</t>
  </si>
  <si>
    <t>Alcaldía de Florencia</t>
  </si>
  <si>
    <t>Albania</t>
  </si>
  <si>
    <t>Alcaldía de Albania</t>
  </si>
  <si>
    <t>Belén de Los Andaquies</t>
  </si>
  <si>
    <t>Alcaldía de Belén de Los Andaquies</t>
  </si>
  <si>
    <t>Cartagena del Chairá</t>
  </si>
  <si>
    <t>Alcaldía de Cartagena del Chairá</t>
  </si>
  <si>
    <t>Curillo</t>
  </si>
  <si>
    <t>Alcaldía de Curillo</t>
  </si>
  <si>
    <t>El Doncello</t>
  </si>
  <si>
    <t>Alcaldía de El Doncello</t>
  </si>
  <si>
    <t>El Paujil</t>
  </si>
  <si>
    <t>Alcaldía de El Paujil</t>
  </si>
  <si>
    <t>La Montañita</t>
  </si>
  <si>
    <t>Alcaldía de La Montañita</t>
  </si>
  <si>
    <t>Milán</t>
  </si>
  <si>
    <t>Alcaldía de Milán</t>
  </si>
  <si>
    <t>Morelia</t>
  </si>
  <si>
    <t>Alcaldía de Morelia</t>
  </si>
  <si>
    <t>Puerto Rico</t>
  </si>
  <si>
    <t>Alcaldía de Puerto Rico</t>
  </si>
  <si>
    <t>San José del Fragua</t>
  </si>
  <si>
    <t>Alcaldía de San José del Fragua</t>
  </si>
  <si>
    <t>San Vicente del Caguán</t>
  </si>
  <si>
    <t>Alcaldía de San Vicente del Caguán</t>
  </si>
  <si>
    <t>Solano</t>
  </si>
  <si>
    <t>Alcaldía de Solano</t>
  </si>
  <si>
    <t>Solita</t>
  </si>
  <si>
    <t>Alcaldía de Solita</t>
  </si>
  <si>
    <t>Cauca</t>
  </si>
  <si>
    <t>Popayán</t>
  </si>
  <si>
    <t>Alcaldía de Popayán</t>
  </si>
  <si>
    <t>Almaguer</t>
  </si>
  <si>
    <t>Alcaldía de Almaguer</t>
  </si>
  <si>
    <t>Balboa</t>
  </si>
  <si>
    <t>Alcaldía de Balboa</t>
  </si>
  <si>
    <t>Alcaldía de Bolívar</t>
  </si>
  <si>
    <t>Buenos Aires</t>
  </si>
  <si>
    <t>Alcaldía de Buenos Aires</t>
  </si>
  <si>
    <t>Cajibío</t>
  </si>
  <si>
    <t>Alcaldía de Cajibío</t>
  </si>
  <si>
    <t>Caldono</t>
  </si>
  <si>
    <t>Alcaldía de Caldono</t>
  </si>
  <si>
    <t>Caloto(1)(3)</t>
  </si>
  <si>
    <t>Alcaldía de Caloto(1)(3)</t>
  </si>
  <si>
    <t>Corinto</t>
  </si>
  <si>
    <t>Alcaldía de Corinto</t>
  </si>
  <si>
    <t>El Tambo</t>
  </si>
  <si>
    <t>Alcaldía de El Tambo</t>
  </si>
  <si>
    <t xml:space="preserve">Guachené (1) </t>
  </si>
  <si>
    <t xml:space="preserve">Alcaldía de Guachené (1) </t>
  </si>
  <si>
    <t>Guapi</t>
  </si>
  <si>
    <t>Alcaldía de Guapi</t>
  </si>
  <si>
    <t>Inzá</t>
  </si>
  <si>
    <t>Alcaldía de Inzá</t>
  </si>
  <si>
    <t>Jambaló</t>
  </si>
  <si>
    <t>Alcaldía de Jambaló</t>
  </si>
  <si>
    <t>La Sierra</t>
  </si>
  <si>
    <t>Alcaldía de La Sierra</t>
  </si>
  <si>
    <t>La Vega</t>
  </si>
  <si>
    <t>Alcaldía de La Vega</t>
  </si>
  <si>
    <t>López</t>
  </si>
  <si>
    <t>Alcaldía de López</t>
  </si>
  <si>
    <t>Mercaderes</t>
  </si>
  <si>
    <t>Alcaldía de Mercaderes</t>
  </si>
  <si>
    <t>Miranda</t>
  </si>
  <si>
    <t>Alcaldía de Miranda</t>
  </si>
  <si>
    <t>Padilla</t>
  </si>
  <si>
    <t>Alcaldía de Padilla</t>
  </si>
  <si>
    <t>Paez</t>
  </si>
  <si>
    <t>Alcaldía de Paez</t>
  </si>
  <si>
    <t>Patía</t>
  </si>
  <si>
    <t>Alcaldía de Patía</t>
  </si>
  <si>
    <t>Piamonte</t>
  </si>
  <si>
    <t>Alcaldía de Piamonte</t>
  </si>
  <si>
    <t>Piendamó</t>
  </si>
  <si>
    <t>Alcaldía de Piendamó</t>
  </si>
  <si>
    <t>Puerto Tejada</t>
  </si>
  <si>
    <t>Alcaldía de Puerto Tejada</t>
  </si>
  <si>
    <t>Puracé</t>
  </si>
  <si>
    <t>Alcaldía de Puracé</t>
  </si>
  <si>
    <t>Rosas</t>
  </si>
  <si>
    <t>Alcaldía de Rosas</t>
  </si>
  <si>
    <t>San Sebastián</t>
  </si>
  <si>
    <t>Alcaldía de San Sebastián</t>
  </si>
  <si>
    <t>Santander de Quilichao</t>
  </si>
  <si>
    <t>Alcaldía de Santander de Quilichao</t>
  </si>
  <si>
    <t>Silvia</t>
  </si>
  <si>
    <t>Alcaldía de Silvia</t>
  </si>
  <si>
    <t>Sotara</t>
  </si>
  <si>
    <t>Alcaldía de Sotara</t>
  </si>
  <si>
    <t>Suárez</t>
  </si>
  <si>
    <t>Alcaldía de Suárez</t>
  </si>
  <si>
    <t>Sucre</t>
  </si>
  <si>
    <t>Alcaldía de Sucre</t>
  </si>
  <si>
    <t>Timbío</t>
  </si>
  <si>
    <t>Alcaldía de Timbío</t>
  </si>
  <si>
    <t>Timbiquí</t>
  </si>
  <si>
    <t>Alcaldía de Timbiquí</t>
  </si>
  <si>
    <t>Toribio</t>
  </si>
  <si>
    <t>Alcaldía de Toribio</t>
  </si>
  <si>
    <t>Totoró</t>
  </si>
  <si>
    <t>Alcaldía de Totoró</t>
  </si>
  <si>
    <t>Villa Rica</t>
  </si>
  <si>
    <t>Alcaldía de Villa Rica</t>
  </si>
  <si>
    <t>Cesar</t>
  </si>
  <si>
    <t>Valledupar</t>
  </si>
  <si>
    <t>Alcaldía de Valledupar</t>
  </si>
  <si>
    <t>Aguachica</t>
  </si>
  <si>
    <t>Alcaldía de Aguachica</t>
  </si>
  <si>
    <t>Agustín Codazzi</t>
  </si>
  <si>
    <t>Alcaldía de Agustín Codazzi</t>
  </si>
  <si>
    <t>Astrea</t>
  </si>
  <si>
    <t>Alcaldía de Astrea</t>
  </si>
  <si>
    <t>Becerril</t>
  </si>
  <si>
    <t>Alcaldía de Becerril</t>
  </si>
  <si>
    <t>Bosconia</t>
  </si>
  <si>
    <t>Alcaldía de Bosconia</t>
  </si>
  <si>
    <t>Chimichagua</t>
  </si>
  <si>
    <t>Alcaldía de Chimichagua</t>
  </si>
  <si>
    <t>Chiriguaná</t>
  </si>
  <si>
    <t>Alcaldía de Chiriguaná</t>
  </si>
  <si>
    <t>Curumaní</t>
  </si>
  <si>
    <t>Alcaldía de Curumaní</t>
  </si>
  <si>
    <t>El Copey</t>
  </si>
  <si>
    <t>Alcaldía de El Copey</t>
  </si>
  <si>
    <t>El Paso</t>
  </si>
  <si>
    <t>Alcaldía de El Paso</t>
  </si>
  <si>
    <t>Gamarra</t>
  </si>
  <si>
    <t>Alcaldía de Gamarra</t>
  </si>
  <si>
    <t>González</t>
  </si>
  <si>
    <t>Alcaldía de González</t>
  </si>
  <si>
    <t>La Gloria</t>
  </si>
  <si>
    <t>Alcaldía de La Gloria</t>
  </si>
  <si>
    <t>La Jagua de Ibirico</t>
  </si>
  <si>
    <t>Alcaldía de La Jagua de Ibirico</t>
  </si>
  <si>
    <t>Manaure</t>
  </si>
  <si>
    <t>Alcaldía de Manaure</t>
  </si>
  <si>
    <t>Pailitas</t>
  </si>
  <si>
    <t>Alcaldía de Pailitas</t>
  </si>
  <si>
    <t>Pelaya</t>
  </si>
  <si>
    <t>Alcaldía de Pelaya</t>
  </si>
  <si>
    <t>Pueblo Bello</t>
  </si>
  <si>
    <t>Alcaldía de Pueblo Bello</t>
  </si>
  <si>
    <t>Río de Oro</t>
  </si>
  <si>
    <t>Alcaldía de Río de Oro</t>
  </si>
  <si>
    <t>La Paz</t>
  </si>
  <si>
    <t>Alcaldía de La Paz</t>
  </si>
  <si>
    <t>San Alberto</t>
  </si>
  <si>
    <t>Alcaldía de San Alberto</t>
  </si>
  <si>
    <t>San Diego</t>
  </si>
  <si>
    <t>Alcaldía de San Diego</t>
  </si>
  <si>
    <t>San Martín</t>
  </si>
  <si>
    <t>Alcaldía de San Martín</t>
  </si>
  <si>
    <t>Tamalameque</t>
  </si>
  <si>
    <t>Alcaldía de Tamalameque</t>
  </si>
  <si>
    <t>Montería</t>
  </si>
  <si>
    <t>Alcaldía de Montería</t>
  </si>
  <si>
    <t>Ayapel</t>
  </si>
  <si>
    <t>Alcaldía de Ayapel</t>
  </si>
  <si>
    <t>Canalete</t>
  </si>
  <si>
    <t>Alcaldía de Canalete</t>
  </si>
  <si>
    <t>Cereté</t>
  </si>
  <si>
    <t>Alcaldía de Cereté</t>
  </si>
  <si>
    <t>Chimá</t>
  </si>
  <si>
    <t>Alcaldía de Chimá</t>
  </si>
  <si>
    <t>Chinú</t>
  </si>
  <si>
    <t>Alcaldía de Chinú</t>
  </si>
  <si>
    <t>Ciénaga de Oro</t>
  </si>
  <si>
    <t>Alcaldía de Ciénaga de Oro</t>
  </si>
  <si>
    <t>Cotorra</t>
  </si>
  <si>
    <t>Alcaldía de Cotorra</t>
  </si>
  <si>
    <t>La Apartada</t>
  </si>
  <si>
    <t>Alcaldía de La Apartada</t>
  </si>
  <si>
    <t>Lorica</t>
  </si>
  <si>
    <t>Alcaldía de Lorica</t>
  </si>
  <si>
    <t>Los Córdobas</t>
  </si>
  <si>
    <t>Alcaldía de Los Córdobas</t>
  </si>
  <si>
    <t>Momil</t>
  </si>
  <si>
    <t>Alcaldía de Momil</t>
  </si>
  <si>
    <t>Montelíbano(1)(3)</t>
  </si>
  <si>
    <t>Alcaldía de Montelíbano(1)(3)</t>
  </si>
  <si>
    <t>Moñitos</t>
  </si>
  <si>
    <t>Alcaldía de Moñitos</t>
  </si>
  <si>
    <t>Planeta Rica</t>
  </si>
  <si>
    <t>Alcaldía de Planeta Rica</t>
  </si>
  <si>
    <t>Pueblo Nuevo</t>
  </si>
  <si>
    <t>Alcaldía de Pueblo Nuevo</t>
  </si>
  <si>
    <t>Puerto Escondido</t>
  </si>
  <si>
    <t>Alcaldía de Puerto Escondido</t>
  </si>
  <si>
    <t>Puerto Libertador</t>
  </si>
  <si>
    <t>Alcaldía de Puerto Libertador</t>
  </si>
  <si>
    <t>Purísima</t>
  </si>
  <si>
    <t>Alcaldía de Purísima</t>
  </si>
  <si>
    <t>Sahagún</t>
  </si>
  <si>
    <t>Alcaldía de Sahagún</t>
  </si>
  <si>
    <t>San Andrés Sotavento (1) (3)</t>
  </si>
  <si>
    <t>Alcaldía de San Andrés Sotavento (1) (3)</t>
  </si>
  <si>
    <t>San Antero</t>
  </si>
  <si>
    <t>Alcaldía de San Antero</t>
  </si>
  <si>
    <t>San Bernardo del Viento</t>
  </si>
  <si>
    <t>Alcaldía de San Bernardo del Viento</t>
  </si>
  <si>
    <t>San José de Uré</t>
  </si>
  <si>
    <t>Alcaldía de San José de Uré</t>
  </si>
  <si>
    <t>San Pelayo</t>
  </si>
  <si>
    <t>Alcaldía de San Pelayo</t>
  </si>
  <si>
    <t>Tierralta</t>
  </si>
  <si>
    <t>Alcaldía de Tierralta</t>
  </si>
  <si>
    <t>Tuchín (1)</t>
  </si>
  <si>
    <t>Alcaldía de Tuchín (1)</t>
  </si>
  <si>
    <t>Valencia</t>
  </si>
  <si>
    <t>Alcaldía de Valencia</t>
  </si>
  <si>
    <t>Cundinamarca</t>
  </si>
  <si>
    <t>Agua de Dios</t>
  </si>
  <si>
    <t>Alcaldía de Agua de Dios</t>
  </si>
  <si>
    <t>Albán</t>
  </si>
  <si>
    <t>Alcaldía de Albán</t>
  </si>
  <si>
    <t>Anapoima</t>
  </si>
  <si>
    <t>Alcaldía de Anapoima</t>
  </si>
  <si>
    <t>Anolaima</t>
  </si>
  <si>
    <t>Alcaldía de Anolaima</t>
  </si>
  <si>
    <t>Arbeláez</t>
  </si>
  <si>
    <t>Alcaldía de Arbeláez</t>
  </si>
  <si>
    <t>Beltrán</t>
  </si>
  <si>
    <t>Alcaldía de Beltrán</t>
  </si>
  <si>
    <t>Bituima</t>
  </si>
  <si>
    <t>Alcaldía de Bituima</t>
  </si>
  <si>
    <t>Bojacá</t>
  </si>
  <si>
    <t>Alcaldía de Bojacá</t>
  </si>
  <si>
    <t>Cabrera</t>
  </si>
  <si>
    <t>Alcaldía de Cabrera</t>
  </si>
  <si>
    <t>Cachipay</t>
  </si>
  <si>
    <t>Alcaldía de Cachipay</t>
  </si>
  <si>
    <t>Cajicá</t>
  </si>
  <si>
    <t>Alcaldía de Cajicá</t>
  </si>
  <si>
    <t>Caparrapí</t>
  </si>
  <si>
    <t>Alcaldía de Caparrapí</t>
  </si>
  <si>
    <t>Caqueza</t>
  </si>
  <si>
    <t>Alcaldía de Caqueza</t>
  </si>
  <si>
    <t>Carmen de Carupa</t>
  </si>
  <si>
    <t>Alcaldía de Carmen de Carupa</t>
  </si>
  <si>
    <t>Chaguaní</t>
  </si>
  <si>
    <t>Alcaldía de Chaguaní</t>
  </si>
  <si>
    <t>Chía</t>
  </si>
  <si>
    <t>Alcaldía de Chía</t>
  </si>
  <si>
    <t>Chipaque</t>
  </si>
  <si>
    <t>Alcaldía de Chipaque</t>
  </si>
  <si>
    <t>Choachí</t>
  </si>
  <si>
    <t>Alcaldía de Choachí</t>
  </si>
  <si>
    <t>Chocontá</t>
  </si>
  <si>
    <t>Alcaldía de Chocontá</t>
  </si>
  <si>
    <t>Cogua</t>
  </si>
  <si>
    <t>Alcaldía de Cogua</t>
  </si>
  <si>
    <t>Cota</t>
  </si>
  <si>
    <t>Alcaldía de Cota</t>
  </si>
  <si>
    <t>Cucunubá</t>
  </si>
  <si>
    <t>Alcaldía de Cucunubá</t>
  </si>
  <si>
    <t>El Colegio</t>
  </si>
  <si>
    <t>Alcaldía de El Colegio</t>
  </si>
  <si>
    <t>El Rosal</t>
  </si>
  <si>
    <t>Alcaldía de El Rosal</t>
  </si>
  <si>
    <t>Facatativá</t>
  </si>
  <si>
    <t>Alcaldía de Facatativá</t>
  </si>
  <si>
    <t>Fomeque</t>
  </si>
  <si>
    <t>Alcaldía de Fomeque</t>
  </si>
  <si>
    <t>Fosca</t>
  </si>
  <si>
    <t>Alcaldía de Fosca</t>
  </si>
  <si>
    <t>Funza</t>
  </si>
  <si>
    <t>Alcaldía de Funza</t>
  </si>
  <si>
    <t>Fúquene</t>
  </si>
  <si>
    <t>Alcaldía de Fúquene</t>
  </si>
  <si>
    <t>Fusagasugá</t>
  </si>
  <si>
    <t>Alcaldía de Fusagasugá</t>
  </si>
  <si>
    <t>Gachala</t>
  </si>
  <si>
    <t>Alcaldía de Gachala</t>
  </si>
  <si>
    <t>Gachancipá</t>
  </si>
  <si>
    <t>Alcaldía de Gachancipá</t>
  </si>
  <si>
    <t>Gachetá</t>
  </si>
  <si>
    <t>Alcaldía de Gachetá</t>
  </si>
  <si>
    <t>Gama</t>
  </si>
  <si>
    <t>Alcaldía de Gama</t>
  </si>
  <si>
    <t>Girardot</t>
  </si>
  <si>
    <t>Alcaldía de Girardot</t>
  </si>
  <si>
    <t>Guachetá</t>
  </si>
  <si>
    <t>Alcaldía de Guachetá</t>
  </si>
  <si>
    <t>Guaduas</t>
  </si>
  <si>
    <t>Alcaldía de Guaduas</t>
  </si>
  <si>
    <t>Guasca</t>
  </si>
  <si>
    <t>Alcaldía de Guasca</t>
  </si>
  <si>
    <t>Guataquí</t>
  </si>
  <si>
    <t>Alcaldía de Guataquí</t>
  </si>
  <si>
    <t>Guatavita</t>
  </si>
  <si>
    <t>Alcaldía de Guatavita</t>
  </si>
  <si>
    <t>Guayabal de Siquima</t>
  </si>
  <si>
    <t>Alcaldía de Guayabal de Siquima</t>
  </si>
  <si>
    <t>Guayabetal</t>
  </si>
  <si>
    <t>Alcaldía de Guayabetal</t>
  </si>
  <si>
    <t>Gutiérrez</t>
  </si>
  <si>
    <t>Alcaldía de Gutiérrez</t>
  </si>
  <si>
    <t>Jerusalén</t>
  </si>
  <si>
    <t>Alcaldía de Jerusalén</t>
  </si>
  <si>
    <t>Junín</t>
  </si>
  <si>
    <t>Alcaldía de Junín</t>
  </si>
  <si>
    <t>La Calera</t>
  </si>
  <si>
    <t>Alcaldía de La Calera</t>
  </si>
  <si>
    <t>La Mesa</t>
  </si>
  <si>
    <t>Alcaldía de La Mesa</t>
  </si>
  <si>
    <t>La Palma</t>
  </si>
  <si>
    <t>Alcaldía de La Palma</t>
  </si>
  <si>
    <t>La Peña</t>
  </si>
  <si>
    <t>Alcaldía de La Peña</t>
  </si>
  <si>
    <t>Lenguazaque</t>
  </si>
  <si>
    <t>Alcaldía de Lenguazaque</t>
  </si>
  <si>
    <t>Macheta</t>
  </si>
  <si>
    <t>Alcaldía de Macheta</t>
  </si>
  <si>
    <t>Madrid</t>
  </si>
  <si>
    <t>Alcaldía de Madrid</t>
  </si>
  <si>
    <t>Manta</t>
  </si>
  <si>
    <t>Alcaldía de Manta</t>
  </si>
  <si>
    <t>Medina</t>
  </si>
  <si>
    <t>Alcaldía de Medina</t>
  </si>
  <si>
    <t>Mosquera</t>
  </si>
  <si>
    <t>Alcaldía de Mosquera</t>
  </si>
  <si>
    <t>Nemocón</t>
  </si>
  <si>
    <t>Alcaldía de Nemocón</t>
  </si>
  <si>
    <t>Nilo</t>
  </si>
  <si>
    <t>Alcaldía de Nilo</t>
  </si>
  <si>
    <t>Nimaima</t>
  </si>
  <si>
    <t>Alcaldía de Nimaima</t>
  </si>
  <si>
    <t>Nocaima</t>
  </si>
  <si>
    <t>Alcaldía de Nocaima</t>
  </si>
  <si>
    <t>Pacho</t>
  </si>
  <si>
    <t>Alcaldía de Pacho</t>
  </si>
  <si>
    <t>Paime</t>
  </si>
  <si>
    <t>Alcaldía de Paime</t>
  </si>
  <si>
    <t>Pandi</t>
  </si>
  <si>
    <t>Alcaldía de Pandi</t>
  </si>
  <si>
    <t>Paratebueno</t>
  </si>
  <si>
    <t>Alcaldía de Paratebueno</t>
  </si>
  <si>
    <t>Pasca</t>
  </si>
  <si>
    <t>Alcaldía de Pasca</t>
  </si>
  <si>
    <t>Puerto Salgar</t>
  </si>
  <si>
    <t>Alcaldía de Puerto Salgar</t>
  </si>
  <si>
    <t>Pulí</t>
  </si>
  <si>
    <t>Alcaldía de Pulí</t>
  </si>
  <si>
    <t>Quebradanegra</t>
  </si>
  <si>
    <t>Alcaldía de Quebradanegra</t>
  </si>
  <si>
    <t>Quetame</t>
  </si>
  <si>
    <t>Alcaldía de Quetame</t>
  </si>
  <si>
    <t>Quipile</t>
  </si>
  <si>
    <t>Alcaldía de Quipile</t>
  </si>
  <si>
    <t>Apulo</t>
  </si>
  <si>
    <t>Alcaldía de Apulo</t>
  </si>
  <si>
    <t>Ricaurte</t>
  </si>
  <si>
    <t>Alcaldía de Ricaurte</t>
  </si>
  <si>
    <t>San Antonio del Tequendama</t>
  </si>
  <si>
    <t>Alcaldía de San Antonio del Tequendama</t>
  </si>
  <si>
    <t>San Bernardo</t>
  </si>
  <si>
    <t>Alcaldía de San Bernardo</t>
  </si>
  <si>
    <t>San Cayetano</t>
  </si>
  <si>
    <t>Alcaldía de San Cayetano</t>
  </si>
  <si>
    <t>San Juan de Río Seco</t>
  </si>
  <si>
    <t>Alcaldía de San Juan de Río Seco</t>
  </si>
  <si>
    <t>Sasaima</t>
  </si>
  <si>
    <t>Alcaldía de Sasaima</t>
  </si>
  <si>
    <t>Sesquilé</t>
  </si>
  <si>
    <t>Alcaldía de Sesquilé</t>
  </si>
  <si>
    <t>Sibaté</t>
  </si>
  <si>
    <t>Alcaldía de Sibaté</t>
  </si>
  <si>
    <t>Silvania</t>
  </si>
  <si>
    <t>Alcaldía de Silvania</t>
  </si>
  <si>
    <t>Simijaca</t>
  </si>
  <si>
    <t>Alcaldía de Simijaca</t>
  </si>
  <si>
    <t>Soacha</t>
  </si>
  <si>
    <t>Alcaldía de Soacha</t>
  </si>
  <si>
    <t>Sopó</t>
  </si>
  <si>
    <t>Alcaldía de Sopó</t>
  </si>
  <si>
    <t>Subachoque</t>
  </si>
  <si>
    <t>Alcaldía de Subachoque</t>
  </si>
  <si>
    <t>Suesca</t>
  </si>
  <si>
    <t>Alcaldía de Suesca</t>
  </si>
  <si>
    <t>Supatá</t>
  </si>
  <si>
    <t>Alcaldía de Supatá</t>
  </si>
  <si>
    <t>Susa</t>
  </si>
  <si>
    <t>Alcaldía de Susa</t>
  </si>
  <si>
    <t>Sutatausa</t>
  </si>
  <si>
    <t>Alcaldía de Sutatausa</t>
  </si>
  <si>
    <t>Tabio</t>
  </si>
  <si>
    <t>Alcaldía de Tabio</t>
  </si>
  <si>
    <t>Tausa</t>
  </si>
  <si>
    <t>Alcaldía de Tausa</t>
  </si>
  <si>
    <t>Tena</t>
  </si>
  <si>
    <t>Alcaldía de Tena</t>
  </si>
  <si>
    <t>Tenjo</t>
  </si>
  <si>
    <t>Alcaldía de Tenjo</t>
  </si>
  <si>
    <t>Tibacuy</t>
  </si>
  <si>
    <t>Alcaldía de Tibacuy</t>
  </si>
  <si>
    <t>Tibirita</t>
  </si>
  <si>
    <t>Alcaldía de Tibirita</t>
  </si>
  <si>
    <t>Tocaima</t>
  </si>
  <si>
    <t>Alcaldía de Tocaima</t>
  </si>
  <si>
    <t>Tocancipá</t>
  </si>
  <si>
    <t>Alcaldía de Tocancipá</t>
  </si>
  <si>
    <t>Topaipí</t>
  </si>
  <si>
    <t>Alcaldía de Topaipí</t>
  </si>
  <si>
    <t>Ubalá</t>
  </si>
  <si>
    <t>Alcaldía de Ubalá</t>
  </si>
  <si>
    <t>Ubaque</t>
  </si>
  <si>
    <t>Alcaldía de Ubaque</t>
  </si>
  <si>
    <t>Villa de San Diego de Ubate</t>
  </si>
  <si>
    <t>Alcaldía de Villa de San Diego de Ubate</t>
  </si>
  <si>
    <t>Une</t>
  </si>
  <si>
    <t>Alcaldía de Une</t>
  </si>
  <si>
    <t>Útica</t>
  </si>
  <si>
    <t>Alcaldía de Útica</t>
  </si>
  <si>
    <t>Vergara</t>
  </si>
  <si>
    <t>Alcaldía de Vergara</t>
  </si>
  <si>
    <t>Vianí</t>
  </si>
  <si>
    <t>Alcaldía de Vianí</t>
  </si>
  <si>
    <t>Villagómez</t>
  </si>
  <si>
    <t>Alcaldía de Villagómez</t>
  </si>
  <si>
    <t>Villapinzón</t>
  </si>
  <si>
    <t>Alcaldía de Villapinzón</t>
  </si>
  <si>
    <t>Villeta</t>
  </si>
  <si>
    <t>Alcaldía de Villeta</t>
  </si>
  <si>
    <t>Viotá</t>
  </si>
  <si>
    <t>Alcaldía de Viotá</t>
  </si>
  <si>
    <t>Yacopí</t>
  </si>
  <si>
    <t>Alcaldía de Yacopí</t>
  </si>
  <si>
    <t>Zipacón</t>
  </si>
  <si>
    <t>Alcaldía de Zipacón</t>
  </si>
  <si>
    <t>Zipaquirá</t>
  </si>
  <si>
    <t>Alcaldía de Zipaquirá</t>
  </si>
  <si>
    <t>Chocó</t>
  </si>
  <si>
    <t>Quibdó</t>
  </si>
  <si>
    <t>Alcaldía de Quibdó</t>
  </si>
  <si>
    <t>Acandí</t>
  </si>
  <si>
    <t>Alcaldía de Acandí</t>
  </si>
  <si>
    <t>Alto Baudo</t>
  </si>
  <si>
    <t>Alcaldía de Alto Baudo</t>
  </si>
  <si>
    <t>Atrato</t>
  </si>
  <si>
    <t>Alcaldía de Atrato</t>
  </si>
  <si>
    <t>Bagadó</t>
  </si>
  <si>
    <t>Alcaldía de Bagadó</t>
  </si>
  <si>
    <t>Bahía Solano</t>
  </si>
  <si>
    <t>Alcaldía de Bahía Solano</t>
  </si>
  <si>
    <t>Bajo Baudó</t>
  </si>
  <si>
    <t>Alcaldía de Bajo Baudó</t>
  </si>
  <si>
    <t>Bojaya</t>
  </si>
  <si>
    <t>Alcaldía de Bojaya</t>
  </si>
  <si>
    <t>El Cantón del San Pablo</t>
  </si>
  <si>
    <t>Alcaldía de El Cantón del San Pablo</t>
  </si>
  <si>
    <t>Carmen del Darien</t>
  </si>
  <si>
    <t>Alcaldía de Carmen del Darien</t>
  </si>
  <si>
    <t>Cértegui</t>
  </si>
  <si>
    <t>Alcaldía de Cértegui</t>
  </si>
  <si>
    <t>Condoto</t>
  </si>
  <si>
    <t>Alcaldía de Condoto</t>
  </si>
  <si>
    <t>El Carmen de Atrato</t>
  </si>
  <si>
    <t>Alcaldía de El Carmen de Atrato</t>
  </si>
  <si>
    <t>El Litoral del San Juan</t>
  </si>
  <si>
    <t>Alcaldía de El Litoral del San Juan</t>
  </si>
  <si>
    <t>Istmina</t>
  </si>
  <si>
    <t>Alcaldía de Istmina</t>
  </si>
  <si>
    <t>Juradó</t>
  </si>
  <si>
    <t>Alcaldía de Juradó</t>
  </si>
  <si>
    <t>Lloró</t>
  </si>
  <si>
    <t>Alcaldía de Lloró</t>
  </si>
  <si>
    <t>Medio Atrato</t>
  </si>
  <si>
    <t>Alcaldía de Medio Atrato</t>
  </si>
  <si>
    <t>Medio Baudó</t>
  </si>
  <si>
    <t>Alcaldía de Medio Baudó</t>
  </si>
  <si>
    <t>Medio San Juan</t>
  </si>
  <si>
    <t>Alcaldía de Medio San Juan</t>
  </si>
  <si>
    <t>Nóvita</t>
  </si>
  <si>
    <t>Alcaldía de Nóvita</t>
  </si>
  <si>
    <t>Nuquí</t>
  </si>
  <si>
    <t>Alcaldía de Nuquí</t>
  </si>
  <si>
    <t>Río Iro</t>
  </si>
  <si>
    <t>Alcaldía de Río Iro</t>
  </si>
  <si>
    <t>Río Quito</t>
  </si>
  <si>
    <t>Alcaldía de Río Quito</t>
  </si>
  <si>
    <t>Riosucio(2)</t>
  </si>
  <si>
    <t>Alcaldía de Riosucio(2)</t>
  </si>
  <si>
    <t>San José del Palmar</t>
  </si>
  <si>
    <t>Alcaldía de San José del Palmar</t>
  </si>
  <si>
    <t>Sipí</t>
  </si>
  <si>
    <t>Alcaldía de Sipí</t>
  </si>
  <si>
    <t>Tadó</t>
  </si>
  <si>
    <t>Alcaldía de Tadó</t>
  </si>
  <si>
    <t>Unguía</t>
  </si>
  <si>
    <t>Alcaldía de Unguía</t>
  </si>
  <si>
    <t>Unión Panamericana</t>
  </si>
  <si>
    <t>Alcaldía de Unión Panamericana</t>
  </si>
  <si>
    <t>Huila</t>
  </si>
  <si>
    <t>Neiva</t>
  </si>
  <si>
    <t>Alcaldía de Neiva</t>
  </si>
  <si>
    <t>Acevedo</t>
  </si>
  <si>
    <t>Alcaldía de Acevedo</t>
  </si>
  <si>
    <t>Agrado</t>
  </si>
  <si>
    <t>Alcaldía de Agrado</t>
  </si>
  <si>
    <t>Aipe</t>
  </si>
  <si>
    <t>Alcaldía de Aipe</t>
  </si>
  <si>
    <t>Algeciras</t>
  </si>
  <si>
    <t>Alcaldía de Algeciras</t>
  </si>
  <si>
    <t>Altamira</t>
  </si>
  <si>
    <t>Alcaldía de Altamira</t>
  </si>
  <si>
    <t>Baraya</t>
  </si>
  <si>
    <t>Alcaldía de Baraya</t>
  </si>
  <si>
    <t>Campoalegre</t>
  </si>
  <si>
    <t>Alcaldía de Campoalegre</t>
  </si>
  <si>
    <t>Colombia</t>
  </si>
  <si>
    <t>Alcaldía de Colombia</t>
  </si>
  <si>
    <t>Elías</t>
  </si>
  <si>
    <t>Alcaldía de Elías</t>
  </si>
  <si>
    <t>Garzón</t>
  </si>
  <si>
    <t>Alcaldía de Garzón</t>
  </si>
  <si>
    <t>Gigante</t>
  </si>
  <si>
    <t>Alcaldía de Gigante</t>
  </si>
  <si>
    <t>Hobo</t>
  </si>
  <si>
    <t>Alcaldía de Hobo</t>
  </si>
  <si>
    <t>Iquira</t>
  </si>
  <si>
    <t>Alcaldía de Iquira</t>
  </si>
  <si>
    <t>Isnos</t>
  </si>
  <si>
    <t>Alcaldía de Isnos</t>
  </si>
  <si>
    <t>La Argentina</t>
  </si>
  <si>
    <t>Alcaldía de La Argentina</t>
  </si>
  <si>
    <t>La Plata</t>
  </si>
  <si>
    <t>Alcaldía de La Plata</t>
  </si>
  <si>
    <t>Nátaga</t>
  </si>
  <si>
    <t>Alcaldía de Nátaga</t>
  </si>
  <si>
    <t>Oporapa</t>
  </si>
  <si>
    <t>Alcaldía de Oporapa</t>
  </si>
  <si>
    <t>Paicol</t>
  </si>
  <si>
    <t>Alcaldía de Paicol</t>
  </si>
  <si>
    <t>Palermo</t>
  </si>
  <si>
    <t>Alcaldía de Palermo</t>
  </si>
  <si>
    <t>Pital</t>
  </si>
  <si>
    <t>Alcaldía de Pital</t>
  </si>
  <si>
    <t>Pitalito</t>
  </si>
  <si>
    <t>Alcaldía de Pitalito</t>
  </si>
  <si>
    <t>Rivera</t>
  </si>
  <si>
    <t>Alcaldía de Rivera</t>
  </si>
  <si>
    <t>Saladoblanco</t>
  </si>
  <si>
    <t>Alcaldía de Saladoblanco</t>
  </si>
  <si>
    <t>San Agustín</t>
  </si>
  <si>
    <t>Alcaldía de San Agustín</t>
  </si>
  <si>
    <t>Suaza</t>
  </si>
  <si>
    <t>Alcaldía de Suaza</t>
  </si>
  <si>
    <t>Tarqui</t>
  </si>
  <si>
    <t>Alcaldía de Tarqui</t>
  </si>
  <si>
    <t>Tesalia</t>
  </si>
  <si>
    <t>Alcaldía de Tesalia</t>
  </si>
  <si>
    <t>Tello</t>
  </si>
  <si>
    <t>Alcaldía de Tello</t>
  </si>
  <si>
    <t>Teruel</t>
  </si>
  <si>
    <t>Alcaldía de Teruel</t>
  </si>
  <si>
    <t>Timaná</t>
  </si>
  <si>
    <t>Alcaldía de Timaná</t>
  </si>
  <si>
    <t>Villavieja</t>
  </si>
  <si>
    <t>Alcaldía de Villavieja</t>
  </si>
  <si>
    <t>Yaguará</t>
  </si>
  <si>
    <t>Alcaldía de Yaguará</t>
  </si>
  <si>
    <t>La Guajira</t>
  </si>
  <si>
    <t>Riohacha</t>
  </si>
  <si>
    <t>Alcaldía de Riohacha</t>
  </si>
  <si>
    <t>Barrancas</t>
  </si>
  <si>
    <t>Alcaldía de Barrancas</t>
  </si>
  <si>
    <t>Dibulla</t>
  </si>
  <si>
    <t>Alcaldía de Dibulla</t>
  </si>
  <si>
    <t>Distracción</t>
  </si>
  <si>
    <t>Alcaldía de Distracción</t>
  </si>
  <si>
    <t>El Molino</t>
  </si>
  <si>
    <t>Alcaldía de El Molino</t>
  </si>
  <si>
    <t>Fonseca</t>
  </si>
  <si>
    <t>Alcaldía de Fonseca</t>
  </si>
  <si>
    <t>Hatonuevo</t>
  </si>
  <si>
    <t>Alcaldía de Hatonuevo</t>
  </si>
  <si>
    <t>La Jagua del Pilar</t>
  </si>
  <si>
    <t>Alcaldía de La Jagua del Pilar</t>
  </si>
  <si>
    <t>Maicao</t>
  </si>
  <si>
    <t>Alcaldía de Maicao</t>
  </si>
  <si>
    <t>San Juan del Cesar</t>
  </si>
  <si>
    <t>Alcaldía de San Juan del Cesar</t>
  </si>
  <si>
    <t>Uribia</t>
  </si>
  <si>
    <t>Alcaldía de Uribia</t>
  </si>
  <si>
    <t>Urumita</t>
  </si>
  <si>
    <t>Alcaldía de Urumita</t>
  </si>
  <si>
    <t>Magdalena</t>
  </si>
  <si>
    <t>Santa Marta</t>
  </si>
  <si>
    <t>Alcaldía de Santa Marta</t>
  </si>
  <si>
    <t>Algarrobo</t>
  </si>
  <si>
    <t>Alcaldía de Algarrobo</t>
  </si>
  <si>
    <t>Aracataca</t>
  </si>
  <si>
    <t>Alcaldía de Aracataca</t>
  </si>
  <si>
    <t>Ariguaní</t>
  </si>
  <si>
    <t>Alcaldía de Ariguaní</t>
  </si>
  <si>
    <t>Cerro San Antonio</t>
  </si>
  <si>
    <t>Alcaldía de Cerro San Antonio</t>
  </si>
  <si>
    <t>Chivolo</t>
  </si>
  <si>
    <t>Alcaldía de Chivolo</t>
  </si>
  <si>
    <t>Ciénaga</t>
  </si>
  <si>
    <t>Alcaldía de Ciénaga</t>
  </si>
  <si>
    <t>El Banco</t>
  </si>
  <si>
    <t>Alcaldía de El Banco</t>
  </si>
  <si>
    <t>El Piñon</t>
  </si>
  <si>
    <t>Alcaldía de El Piñon</t>
  </si>
  <si>
    <t>El Retén</t>
  </si>
  <si>
    <t>Alcaldía de El Retén</t>
  </si>
  <si>
    <t>Fundación</t>
  </si>
  <si>
    <t>Alcaldía de Fundación</t>
  </si>
  <si>
    <t>Guamal</t>
  </si>
  <si>
    <t>Alcaldía de Guamal</t>
  </si>
  <si>
    <t>Nueva Granada</t>
  </si>
  <si>
    <t>Alcaldía de Nueva Granada</t>
  </si>
  <si>
    <t>Pedraza</t>
  </si>
  <si>
    <t>Alcaldía de Pedraza</t>
  </si>
  <si>
    <t>Pijiño del Carmen</t>
  </si>
  <si>
    <t>Alcaldía de Pijiño del Carmen</t>
  </si>
  <si>
    <t>Pivijay</t>
  </si>
  <si>
    <t>Alcaldía de Pivijay</t>
  </si>
  <si>
    <t>Plato</t>
  </si>
  <si>
    <t>Alcaldía de Plato</t>
  </si>
  <si>
    <t>Puebloviejo</t>
  </si>
  <si>
    <t>Alcaldía de Puebloviejo</t>
  </si>
  <si>
    <t>Remolino</t>
  </si>
  <si>
    <t>Alcaldía de Remolino</t>
  </si>
  <si>
    <t>Sabanas de San Angel</t>
  </si>
  <si>
    <t>Alcaldía de Sabanas de San Angel</t>
  </si>
  <si>
    <t>San Sebastián de Buenavista</t>
  </si>
  <si>
    <t>Alcaldía de San Sebastián de Buenavista</t>
  </si>
  <si>
    <t>San Zenón</t>
  </si>
  <si>
    <t>Alcaldía de San Zenón</t>
  </si>
  <si>
    <t>Santa Ana</t>
  </si>
  <si>
    <t>Alcaldía de Santa Ana</t>
  </si>
  <si>
    <t>Santa Bárbara de Pinto</t>
  </si>
  <si>
    <t>Alcaldía de Santa Bárbara de Pinto</t>
  </si>
  <si>
    <t>Sitionuevo</t>
  </si>
  <si>
    <t>Alcaldía de Sitionuevo</t>
  </si>
  <si>
    <t>Tenerife</t>
  </si>
  <si>
    <t>Alcaldía de Tenerife</t>
  </si>
  <si>
    <t>Zapayán</t>
  </si>
  <si>
    <t>Alcaldía de Zapayán</t>
  </si>
  <si>
    <t>Zona Bananera</t>
  </si>
  <si>
    <t>Alcaldía de Zona Bananera</t>
  </si>
  <si>
    <t>Meta</t>
  </si>
  <si>
    <t>Villavicencio</t>
  </si>
  <si>
    <t>Alcaldía de Villavicencio</t>
  </si>
  <si>
    <t>Acacías</t>
  </si>
  <si>
    <t>Alcaldía de Acacías</t>
  </si>
  <si>
    <t>Barranca de Upía</t>
  </si>
  <si>
    <t>Alcaldía de Barranca de Upía</t>
  </si>
  <si>
    <t>Cabuyaro</t>
  </si>
  <si>
    <t>Alcaldía de Cabuyaro</t>
  </si>
  <si>
    <t>Castilla la Nueva</t>
  </si>
  <si>
    <t>Alcaldía de Castilla la Nueva</t>
  </si>
  <si>
    <t>Cubarral</t>
  </si>
  <si>
    <t>Alcaldía de Cubarral</t>
  </si>
  <si>
    <t>Cumaral</t>
  </si>
  <si>
    <t>Alcaldía de Cumaral</t>
  </si>
  <si>
    <t>El Calvario</t>
  </si>
  <si>
    <t>Alcaldía de El Calvario</t>
  </si>
  <si>
    <t>El Castillo</t>
  </si>
  <si>
    <t>Alcaldía de El Castillo</t>
  </si>
  <si>
    <t>El Dorado</t>
  </si>
  <si>
    <t>Alcaldía de El Dorado</t>
  </si>
  <si>
    <t>Fuente de Oro</t>
  </si>
  <si>
    <t>Alcaldía de Fuente de Oro</t>
  </si>
  <si>
    <t>Mapiripán</t>
  </si>
  <si>
    <t>Alcaldía de Mapiripán</t>
  </si>
  <si>
    <t>Mesetas</t>
  </si>
  <si>
    <t>Alcaldía de Mesetas</t>
  </si>
  <si>
    <t>La Macarena</t>
  </si>
  <si>
    <t>Alcaldía de La Macarena</t>
  </si>
  <si>
    <t>Uribe</t>
  </si>
  <si>
    <t>Alcaldía de Uribe</t>
  </si>
  <si>
    <t>Lejanías</t>
  </si>
  <si>
    <t>Alcaldía de Lejanías</t>
  </si>
  <si>
    <t>Puerto Concordia</t>
  </si>
  <si>
    <t>Alcaldía de Puerto Concordia</t>
  </si>
  <si>
    <t>Puerto Gaitán</t>
  </si>
  <si>
    <t>Alcaldía de Puerto Gaitán</t>
  </si>
  <si>
    <t>Puerto López</t>
  </si>
  <si>
    <t>Alcaldía de Puerto López</t>
  </si>
  <si>
    <t>Puerto Lleras</t>
  </si>
  <si>
    <t>Alcaldía de Puerto Lleras</t>
  </si>
  <si>
    <t>Restrepo</t>
  </si>
  <si>
    <t>Alcaldía de Restrepo</t>
  </si>
  <si>
    <t>San Carlos de Guaroa</t>
  </si>
  <si>
    <t>Alcaldía de San Carlos de Guaroa</t>
  </si>
  <si>
    <t>San Juan de Arama</t>
  </si>
  <si>
    <t>Alcaldía de San Juan de Arama</t>
  </si>
  <si>
    <t>San Juanito</t>
  </si>
  <si>
    <t>Alcaldía de San Juanito</t>
  </si>
  <si>
    <t>Vistahermosa</t>
  </si>
  <si>
    <t>Alcaldía de Vistahermosa</t>
  </si>
  <si>
    <t>Pasto</t>
  </si>
  <si>
    <t>Alcaldía de Pasto</t>
  </si>
  <si>
    <t>Aldana</t>
  </si>
  <si>
    <t>Alcaldía de Aldana</t>
  </si>
  <si>
    <t>Ancuyá</t>
  </si>
  <si>
    <t>Alcaldía de Ancuyá</t>
  </si>
  <si>
    <t>Arboleda</t>
  </si>
  <si>
    <t>Alcaldía de Arboleda</t>
  </si>
  <si>
    <t>Barbacoas</t>
  </si>
  <si>
    <t>Alcaldía de Barbacoas</t>
  </si>
  <si>
    <t>Buesaco</t>
  </si>
  <si>
    <t>Alcaldía de Buesaco</t>
  </si>
  <si>
    <t>Colón</t>
  </si>
  <si>
    <t>Alcaldía de Colón</t>
  </si>
  <si>
    <t>Consaca</t>
  </si>
  <si>
    <t>Alcaldía de Consaca</t>
  </si>
  <si>
    <t>Contadero</t>
  </si>
  <si>
    <t>Alcaldía de Contadero</t>
  </si>
  <si>
    <t>Cuaspud</t>
  </si>
  <si>
    <t>Alcaldía de Cuaspud</t>
  </si>
  <si>
    <t>Cumbal</t>
  </si>
  <si>
    <t>Alcaldía de Cumbal</t>
  </si>
  <si>
    <t>Cumbitara</t>
  </si>
  <si>
    <t>Alcaldía de Cumbitara</t>
  </si>
  <si>
    <t>Chachagüí</t>
  </si>
  <si>
    <t>Alcaldía de Chachagüí</t>
  </si>
  <si>
    <t>El Charco</t>
  </si>
  <si>
    <t>Alcaldía de El Charco</t>
  </si>
  <si>
    <t>El Peñol</t>
  </si>
  <si>
    <t>Alcaldía de El Peñol</t>
  </si>
  <si>
    <t>El Rosario</t>
  </si>
  <si>
    <t>Alcaldía de El Rosario</t>
  </si>
  <si>
    <t>El Tablón de Gómez</t>
  </si>
  <si>
    <t>Alcaldía de El Tablón de Gómez</t>
  </si>
  <si>
    <t>Funes</t>
  </si>
  <si>
    <t>Alcaldía de Funes</t>
  </si>
  <si>
    <t>Guachucal</t>
  </si>
  <si>
    <t>Alcaldía de Guachucal</t>
  </si>
  <si>
    <t>Guaitarilla</t>
  </si>
  <si>
    <t>Alcaldía de Guaitarilla</t>
  </si>
  <si>
    <t>Gualmatán</t>
  </si>
  <si>
    <t>Alcaldía de Gualmatán</t>
  </si>
  <si>
    <t>Iles</t>
  </si>
  <si>
    <t>Alcaldía de Iles</t>
  </si>
  <si>
    <t>Imués</t>
  </si>
  <si>
    <t>Alcaldía de Imués</t>
  </si>
  <si>
    <t>Ipiales</t>
  </si>
  <si>
    <t>Alcaldía de Ipiales</t>
  </si>
  <si>
    <t>La Cruz</t>
  </si>
  <si>
    <t>Alcaldía de La Cruz</t>
  </si>
  <si>
    <t>La Florida</t>
  </si>
  <si>
    <t>Alcaldía de La Florida</t>
  </si>
  <si>
    <t>La Llanada</t>
  </si>
  <si>
    <t>Alcaldía de La Llanada</t>
  </si>
  <si>
    <t>La Tola</t>
  </si>
  <si>
    <t>Alcaldía de La Tola</t>
  </si>
  <si>
    <t>Leiva</t>
  </si>
  <si>
    <t>Alcaldía de Leiva</t>
  </si>
  <si>
    <t>Linares</t>
  </si>
  <si>
    <t>Alcaldía de Linares</t>
  </si>
  <si>
    <t>Los Andes</t>
  </si>
  <si>
    <t>Alcaldía de Los Andes</t>
  </si>
  <si>
    <t>Magüi</t>
  </si>
  <si>
    <t>Alcaldía de Magüi</t>
  </si>
  <si>
    <t>Mallama</t>
  </si>
  <si>
    <t>Alcaldía de Mallama</t>
  </si>
  <si>
    <t>Olaya Herrera</t>
  </si>
  <si>
    <t>Alcaldía de Olaya Herrera</t>
  </si>
  <si>
    <t>Ospina</t>
  </si>
  <si>
    <t>Alcaldía de Ospina</t>
  </si>
  <si>
    <t>Francisco Pizarro</t>
  </si>
  <si>
    <t>Alcaldía de Francisco Pizarro</t>
  </si>
  <si>
    <t>Policarpa</t>
  </si>
  <si>
    <t>Alcaldía de Policarpa</t>
  </si>
  <si>
    <t>Potosí</t>
  </si>
  <si>
    <t>Alcaldía de Potosí</t>
  </si>
  <si>
    <t>Providencia</t>
  </si>
  <si>
    <t>Alcaldía de Providencia</t>
  </si>
  <si>
    <t>Puerres</t>
  </si>
  <si>
    <t>Alcaldía de Puerres</t>
  </si>
  <si>
    <t>Pupiales</t>
  </si>
  <si>
    <t>Alcaldía de Pupiales</t>
  </si>
  <si>
    <t>Roberto Payán</t>
  </si>
  <si>
    <t>Alcaldía de Roberto Payán</t>
  </si>
  <si>
    <t>Samaniego</t>
  </si>
  <si>
    <t>Alcaldía de Samaniego</t>
  </si>
  <si>
    <t>Sandoná</t>
  </si>
  <si>
    <t>Alcaldía de Sandoná</t>
  </si>
  <si>
    <t>San Lorenzo</t>
  </si>
  <si>
    <t>Alcaldía de San Lorenzo</t>
  </si>
  <si>
    <t>San Pedro de Cartago</t>
  </si>
  <si>
    <t>Alcaldía de San Pedro de Cartago</t>
  </si>
  <si>
    <t>Santacruz</t>
  </si>
  <si>
    <t>Alcaldía de Santacruz</t>
  </si>
  <si>
    <t>Sapuyes</t>
  </si>
  <si>
    <t>Alcaldía de Sapuyes</t>
  </si>
  <si>
    <t>Taminango</t>
  </si>
  <si>
    <t>Alcaldía de Taminango</t>
  </si>
  <si>
    <t>Tangua</t>
  </si>
  <si>
    <t>Alcaldía de Tangua</t>
  </si>
  <si>
    <t>San Andres de Tumaco</t>
  </si>
  <si>
    <t>Alcaldía de San Andres de Tumaco</t>
  </si>
  <si>
    <t>Túquerres</t>
  </si>
  <si>
    <t>Alcaldía de Túquerres</t>
  </si>
  <si>
    <t>Yacuanquer</t>
  </si>
  <si>
    <t>Alcaldía de Yacuanquer</t>
  </si>
  <si>
    <t>Norte de Santander</t>
  </si>
  <si>
    <t>Cúcuta</t>
  </si>
  <si>
    <t>Alcaldía de Cúcuta</t>
  </si>
  <si>
    <t>Abrego</t>
  </si>
  <si>
    <t>Alcaldía de Abrego</t>
  </si>
  <si>
    <t>Arboledas</t>
  </si>
  <si>
    <t>Alcaldía de Arboledas</t>
  </si>
  <si>
    <t>Bochalema</t>
  </si>
  <si>
    <t>Alcaldía de Bochalema</t>
  </si>
  <si>
    <t>Bucarasica</t>
  </si>
  <si>
    <t>Alcaldía de Bucarasica</t>
  </si>
  <si>
    <t>Cácota</t>
  </si>
  <si>
    <t>Alcaldía de Cácota</t>
  </si>
  <si>
    <t>Cachirá</t>
  </si>
  <si>
    <t>Alcaldía de Cachirá</t>
  </si>
  <si>
    <t>Chinácota</t>
  </si>
  <si>
    <t>Alcaldía de Chinácota</t>
  </si>
  <si>
    <t>Chitagá</t>
  </si>
  <si>
    <t>Alcaldía de Chitagá</t>
  </si>
  <si>
    <t>Convención</t>
  </si>
  <si>
    <t>Alcaldía de Convención</t>
  </si>
  <si>
    <t>Cucutilla</t>
  </si>
  <si>
    <t>Alcaldía de Cucutilla</t>
  </si>
  <si>
    <t>Durania</t>
  </si>
  <si>
    <t>Alcaldía de Durania</t>
  </si>
  <si>
    <t>El Carmen</t>
  </si>
  <si>
    <t>Alcaldía de El Carmen</t>
  </si>
  <si>
    <t>El Tarra</t>
  </si>
  <si>
    <t>Alcaldía de El Tarra</t>
  </si>
  <si>
    <t>El Zulia</t>
  </si>
  <si>
    <t>Alcaldía de El Zulia</t>
  </si>
  <si>
    <t>Gramalote</t>
  </si>
  <si>
    <t>Alcaldía de Gramalote</t>
  </si>
  <si>
    <t>Hacarí</t>
  </si>
  <si>
    <t>Alcaldía de Hacarí</t>
  </si>
  <si>
    <t>Herrán</t>
  </si>
  <si>
    <t>Alcaldía de Herrán</t>
  </si>
  <si>
    <t>Labateca</t>
  </si>
  <si>
    <t>Alcaldía de Labateca</t>
  </si>
  <si>
    <t>La Esperanza</t>
  </si>
  <si>
    <t>Alcaldía de La Esperanza</t>
  </si>
  <si>
    <t>La Playa</t>
  </si>
  <si>
    <t>Alcaldía de La Playa</t>
  </si>
  <si>
    <t>Los Patios</t>
  </si>
  <si>
    <t>Alcaldía de Los Patios</t>
  </si>
  <si>
    <t>Lourdes</t>
  </si>
  <si>
    <t>Alcaldía de Lourdes</t>
  </si>
  <si>
    <t>Mutiscua</t>
  </si>
  <si>
    <t>Alcaldía de Mutiscua</t>
  </si>
  <si>
    <t>Ocaña</t>
  </si>
  <si>
    <t>Alcaldía de Ocaña</t>
  </si>
  <si>
    <t>Pamplona</t>
  </si>
  <si>
    <t>Alcaldía de Pamplona</t>
  </si>
  <si>
    <t>Pamplonita</t>
  </si>
  <si>
    <t>Alcaldía de Pamplonita</t>
  </si>
  <si>
    <t>Puerto Santander</t>
  </si>
  <si>
    <t>Alcaldía de Puerto Santander</t>
  </si>
  <si>
    <t>Ragonvalia</t>
  </si>
  <si>
    <t>Alcaldía de Ragonvalia</t>
  </si>
  <si>
    <t>Salazar</t>
  </si>
  <si>
    <t>Alcaldía de Salazar</t>
  </si>
  <si>
    <t>San Calixto</t>
  </si>
  <si>
    <t>Alcaldía de San Calixto</t>
  </si>
  <si>
    <t>Santiago</t>
  </si>
  <si>
    <t>Alcaldía de Santiago</t>
  </si>
  <si>
    <t>Sardinata</t>
  </si>
  <si>
    <t>Alcaldía de Sardinata</t>
  </si>
  <si>
    <t>Silos</t>
  </si>
  <si>
    <t>Alcaldía de Silos</t>
  </si>
  <si>
    <t>Teorama</t>
  </si>
  <si>
    <t>Alcaldía de Teorama</t>
  </si>
  <si>
    <t>Tibú</t>
  </si>
  <si>
    <t>Alcaldía de Tibú</t>
  </si>
  <si>
    <t>Villa Caro</t>
  </si>
  <si>
    <t>Alcaldía de Villa Caro</t>
  </si>
  <si>
    <t>Villa del Rosario</t>
  </si>
  <si>
    <t>Alcaldía de Villa del Rosario</t>
  </si>
  <si>
    <t>Quindio</t>
  </si>
  <si>
    <t>Calarca</t>
  </si>
  <si>
    <t>Alcaldía de Calarca</t>
  </si>
  <si>
    <t>Circasia</t>
  </si>
  <si>
    <t>Alcaldía de Circasia</t>
  </si>
  <si>
    <t>Filandia</t>
  </si>
  <si>
    <t>Alcaldía de Filandia</t>
  </si>
  <si>
    <t>Génova</t>
  </si>
  <si>
    <t>Alcaldía de Génova</t>
  </si>
  <si>
    <t>La Tebaida</t>
  </si>
  <si>
    <t>Alcaldía de La Tebaida</t>
  </si>
  <si>
    <t>Montenegro</t>
  </si>
  <si>
    <t>Alcaldía de Montenegro</t>
  </si>
  <si>
    <t>Pijao</t>
  </si>
  <si>
    <t>Alcaldía de Pijao</t>
  </si>
  <si>
    <t>Quimbaya</t>
  </si>
  <si>
    <t>Alcaldía de Quimbaya</t>
  </si>
  <si>
    <t>Salento</t>
  </si>
  <si>
    <t>Alcaldía de Salento</t>
  </si>
  <si>
    <t>Pereira</t>
  </si>
  <si>
    <t>Alcaldía de Pereira</t>
  </si>
  <si>
    <t>Apía</t>
  </si>
  <si>
    <t>Alcaldía de Apía</t>
  </si>
  <si>
    <t>Belén de Umbría</t>
  </si>
  <si>
    <t>Alcaldía de Belén de Umbría</t>
  </si>
  <si>
    <t>Dosquebradas</t>
  </si>
  <si>
    <t>Alcaldía de Dosquebradas</t>
  </si>
  <si>
    <t>Guática</t>
  </si>
  <si>
    <t>Alcaldía de Guática</t>
  </si>
  <si>
    <t>La Celia</t>
  </si>
  <si>
    <t>Alcaldía de La Celia</t>
  </si>
  <si>
    <t>La Virginia</t>
  </si>
  <si>
    <t>Alcaldía de La Virginia</t>
  </si>
  <si>
    <t>Marsella</t>
  </si>
  <si>
    <t>Alcaldía de Marsella</t>
  </si>
  <si>
    <t>Mistrató</t>
  </si>
  <si>
    <t>Alcaldía de Mistrató</t>
  </si>
  <si>
    <t>Pueblo Rico</t>
  </si>
  <si>
    <t>Alcaldía de Pueblo Rico</t>
  </si>
  <si>
    <t>Quinchía</t>
  </si>
  <si>
    <t>Alcaldía de Quinchía</t>
  </si>
  <si>
    <t>Santa Rosa de Cabal</t>
  </si>
  <si>
    <t>Alcaldía de Santa Rosa de Cabal</t>
  </si>
  <si>
    <t>Santuario</t>
  </si>
  <si>
    <t>Alcaldía de Santuario</t>
  </si>
  <si>
    <t>Santander</t>
  </si>
  <si>
    <t>Bucaramanga</t>
  </si>
  <si>
    <t>Alcaldía de Bucaramanga</t>
  </si>
  <si>
    <t>Aguada</t>
  </si>
  <si>
    <t>Alcaldía de Aguada</t>
  </si>
  <si>
    <t>Aratoca</t>
  </si>
  <si>
    <t>Alcaldía de Aratoca</t>
  </si>
  <si>
    <t>Barichara</t>
  </si>
  <si>
    <t>Alcaldía de Barichara</t>
  </si>
  <si>
    <t>Barrancabermeja</t>
  </si>
  <si>
    <t>Alcaldía de Barrancabermeja</t>
  </si>
  <si>
    <t>California</t>
  </si>
  <si>
    <t>Alcaldía de California</t>
  </si>
  <si>
    <t>Capitanejo</t>
  </si>
  <si>
    <t>Alcaldía de Capitanejo</t>
  </si>
  <si>
    <t>Carcasí</t>
  </si>
  <si>
    <t>Alcaldía de Carcasí</t>
  </si>
  <si>
    <t>Cepitá</t>
  </si>
  <si>
    <t>Alcaldía de Cepitá</t>
  </si>
  <si>
    <t>Cerrito</t>
  </si>
  <si>
    <t>Alcaldía de Cerrito</t>
  </si>
  <si>
    <t>Charalá</t>
  </si>
  <si>
    <t>Alcaldía de Charalá</t>
  </si>
  <si>
    <t>Charta</t>
  </si>
  <si>
    <t>Alcaldía de Charta</t>
  </si>
  <si>
    <t>Chima</t>
  </si>
  <si>
    <t>Alcaldía de Chima</t>
  </si>
  <si>
    <t>Chipatá</t>
  </si>
  <si>
    <t>Alcaldía de Chipatá</t>
  </si>
  <si>
    <t>Cimitarra</t>
  </si>
  <si>
    <t>Alcaldía de Cimitarra</t>
  </si>
  <si>
    <t>Confines</t>
  </si>
  <si>
    <t>Alcaldía de Confines</t>
  </si>
  <si>
    <t>Contratación</t>
  </si>
  <si>
    <t>Alcaldía de Contratación</t>
  </si>
  <si>
    <t>Coromoro</t>
  </si>
  <si>
    <t>Alcaldía de Coromoro</t>
  </si>
  <si>
    <t>Curití</t>
  </si>
  <si>
    <t>Alcaldía de Curití</t>
  </si>
  <si>
    <t>El Carmen de Chucurí</t>
  </si>
  <si>
    <t>Alcaldía de El Carmen de Chucurí</t>
  </si>
  <si>
    <t>El Guacamayo</t>
  </si>
  <si>
    <t>Alcaldía de El Guacamayo</t>
  </si>
  <si>
    <t>El Playón</t>
  </si>
  <si>
    <t>Alcaldía de El Playón</t>
  </si>
  <si>
    <t>Encino</t>
  </si>
  <si>
    <t>Alcaldía de Encino</t>
  </si>
  <si>
    <t>Enciso</t>
  </si>
  <si>
    <t>Alcaldía de Enciso</t>
  </si>
  <si>
    <t>Florián</t>
  </si>
  <si>
    <t>Alcaldía de Florián</t>
  </si>
  <si>
    <t>Floridablanca</t>
  </si>
  <si>
    <t>Alcaldía de Floridablanca</t>
  </si>
  <si>
    <t>Galán</t>
  </si>
  <si>
    <t>Alcaldía de Galán</t>
  </si>
  <si>
    <t>Gambita</t>
  </si>
  <si>
    <t>Alcaldía de Gambita</t>
  </si>
  <si>
    <t>Girón</t>
  </si>
  <si>
    <t>Alcaldía de Girón</t>
  </si>
  <si>
    <t>Guaca</t>
  </si>
  <si>
    <t>Alcaldía de Guaca</t>
  </si>
  <si>
    <t>Guapotá</t>
  </si>
  <si>
    <t>Alcaldía de Guapotá</t>
  </si>
  <si>
    <t>Guavatá</t>
  </si>
  <si>
    <t>Alcaldía de Guavatá</t>
  </si>
  <si>
    <t>Güepsa</t>
  </si>
  <si>
    <t>Alcaldía de Güepsa</t>
  </si>
  <si>
    <t>Hato</t>
  </si>
  <si>
    <t>Alcaldía de Hato</t>
  </si>
  <si>
    <t>Jesús María</t>
  </si>
  <si>
    <t>Alcaldía de Jesús María</t>
  </si>
  <si>
    <t>Jordán</t>
  </si>
  <si>
    <t>Alcaldía de Jordán</t>
  </si>
  <si>
    <t>La Belleza</t>
  </si>
  <si>
    <t>Alcaldía de La Belleza</t>
  </si>
  <si>
    <t>Landázuri</t>
  </si>
  <si>
    <t>Alcaldía de Landázuri</t>
  </si>
  <si>
    <t>Lebríja</t>
  </si>
  <si>
    <t>Alcaldía de Lebríja</t>
  </si>
  <si>
    <t>Los Santos</t>
  </si>
  <si>
    <t>Alcaldía de Los Santos</t>
  </si>
  <si>
    <t>Macaravita</t>
  </si>
  <si>
    <t>Alcaldía de Macaravita</t>
  </si>
  <si>
    <t>Málaga</t>
  </si>
  <si>
    <t>Alcaldía de Málaga</t>
  </si>
  <si>
    <t>Matanza</t>
  </si>
  <si>
    <t>Alcaldía de Matanza</t>
  </si>
  <si>
    <t>Mogotes</t>
  </si>
  <si>
    <t>Alcaldía de Mogotes</t>
  </si>
  <si>
    <t>Molagavita</t>
  </si>
  <si>
    <t>Alcaldía de Molagavita</t>
  </si>
  <si>
    <t>Ocamonte</t>
  </si>
  <si>
    <t>Alcaldía de Ocamonte</t>
  </si>
  <si>
    <t>Oiba</t>
  </si>
  <si>
    <t>Alcaldía de Oiba</t>
  </si>
  <si>
    <t>Onzaga</t>
  </si>
  <si>
    <t>Alcaldía de Onzaga</t>
  </si>
  <si>
    <t>Palmar</t>
  </si>
  <si>
    <t>Alcaldía de Palmar</t>
  </si>
  <si>
    <t>Palmas del Socorro</t>
  </si>
  <si>
    <t>Alcaldía de Palmas del Socorro</t>
  </si>
  <si>
    <t>Páramo</t>
  </si>
  <si>
    <t>Alcaldía de Páramo</t>
  </si>
  <si>
    <t>Piedecuesta</t>
  </si>
  <si>
    <t>Alcaldía de Piedecuesta</t>
  </si>
  <si>
    <t>Pinchote</t>
  </si>
  <si>
    <t>Alcaldía de Pinchote</t>
  </si>
  <si>
    <t>Puente Nacional</t>
  </si>
  <si>
    <t>Alcaldía de Puente Nacional</t>
  </si>
  <si>
    <t>Puerto Parra</t>
  </si>
  <si>
    <t>Alcaldía de Puerto Parra</t>
  </si>
  <si>
    <t>Puerto Wilches</t>
  </si>
  <si>
    <t>Alcaldía de Puerto Wilches</t>
  </si>
  <si>
    <t>Sabana de Torres</t>
  </si>
  <si>
    <t>Alcaldía de Sabana de Torres</t>
  </si>
  <si>
    <t>San Andrés</t>
  </si>
  <si>
    <t>Alcaldía de San Andrés</t>
  </si>
  <si>
    <t>San Benito</t>
  </si>
  <si>
    <t>Alcaldía de San Benito</t>
  </si>
  <si>
    <t>San Gil</t>
  </si>
  <si>
    <t>Alcaldía de San Gil</t>
  </si>
  <si>
    <t>San Joaquín</t>
  </si>
  <si>
    <t>Alcaldía de San Joaquín</t>
  </si>
  <si>
    <t>San José de Miranda</t>
  </si>
  <si>
    <t>Alcaldía de San José de Miranda</t>
  </si>
  <si>
    <t>San Miguel</t>
  </si>
  <si>
    <t>Alcaldía de San Miguel</t>
  </si>
  <si>
    <t>San Vicente de Chucurí</t>
  </si>
  <si>
    <t>Alcaldía de San Vicente de Chucurí</t>
  </si>
  <si>
    <t>Santa Helena del Opón</t>
  </si>
  <si>
    <t>Alcaldía de Santa Helena del Opón</t>
  </si>
  <si>
    <t>Simacota</t>
  </si>
  <si>
    <t>Alcaldía de Simacota</t>
  </si>
  <si>
    <t>Socorro</t>
  </si>
  <si>
    <t>Alcaldía de Socorro</t>
  </si>
  <si>
    <t>Suaita</t>
  </si>
  <si>
    <t>Alcaldía de Suaita</t>
  </si>
  <si>
    <t>Suratá</t>
  </si>
  <si>
    <t>Alcaldía de Suratá</t>
  </si>
  <si>
    <t>Tona</t>
  </si>
  <si>
    <t>Alcaldía de Tona</t>
  </si>
  <si>
    <t>Valle de San José</t>
  </si>
  <si>
    <t>Alcaldía de Valle de San José</t>
  </si>
  <si>
    <t>Vélez</t>
  </si>
  <si>
    <t>Alcaldía de Vélez</t>
  </si>
  <si>
    <t>Vetas</t>
  </si>
  <si>
    <t>Alcaldía de Vetas</t>
  </si>
  <si>
    <t>Zapatoca</t>
  </si>
  <si>
    <t>Alcaldía de Zapatoca</t>
  </si>
  <si>
    <t>Sincelejo</t>
  </si>
  <si>
    <t>Alcaldía de Sincelejo</t>
  </si>
  <si>
    <t>Caimito</t>
  </si>
  <si>
    <t>Alcaldía de Caimito</t>
  </si>
  <si>
    <t>Coloso</t>
  </si>
  <si>
    <t>Alcaldía de Coloso</t>
  </si>
  <si>
    <t>Corozal</t>
  </si>
  <si>
    <t>Alcaldía de Corozal</t>
  </si>
  <si>
    <t>Coveñas</t>
  </si>
  <si>
    <t>Alcaldía de Coveñas</t>
  </si>
  <si>
    <t>Chalán</t>
  </si>
  <si>
    <t>Alcaldía de Chalán</t>
  </si>
  <si>
    <t>El Roble</t>
  </si>
  <si>
    <t>Alcaldía de El Roble</t>
  </si>
  <si>
    <t>Galeras</t>
  </si>
  <si>
    <t>Alcaldía de Galeras</t>
  </si>
  <si>
    <t>Guaranda</t>
  </si>
  <si>
    <t>Alcaldía de Guaranda</t>
  </si>
  <si>
    <t>Los Palmitos</t>
  </si>
  <si>
    <t>Alcaldía de Los Palmitos</t>
  </si>
  <si>
    <t>Majagual</t>
  </si>
  <si>
    <t>Alcaldía de Majagual</t>
  </si>
  <si>
    <t>Morroa</t>
  </si>
  <si>
    <t>Alcaldía de Morroa</t>
  </si>
  <si>
    <t>Ovejas</t>
  </si>
  <si>
    <t>Alcaldía de Ovejas</t>
  </si>
  <si>
    <t>Palmito</t>
  </si>
  <si>
    <t>Alcaldía de Palmito</t>
  </si>
  <si>
    <t>Sampués</t>
  </si>
  <si>
    <t>Alcaldía de Sampués</t>
  </si>
  <si>
    <t>San Benito Abad</t>
  </si>
  <si>
    <t>Alcaldía de San Benito Abad</t>
  </si>
  <si>
    <t>San Juan de Betulia</t>
  </si>
  <si>
    <t>Alcaldía de San Juan de Betulia</t>
  </si>
  <si>
    <t>San Marcos</t>
  </si>
  <si>
    <t>Alcaldía de San Marcos</t>
  </si>
  <si>
    <t>San Onofre</t>
  </si>
  <si>
    <t>Alcaldía de San Onofre</t>
  </si>
  <si>
    <t>San Luis de Sincé</t>
  </si>
  <si>
    <t>Alcaldía de San Luis de Sincé</t>
  </si>
  <si>
    <t>Santiago de Tolú</t>
  </si>
  <si>
    <t>Alcaldía de Santiago de Tolú</t>
  </si>
  <si>
    <t>Tolú Viejo</t>
  </si>
  <si>
    <t>Alcaldía de Tolú Viejo</t>
  </si>
  <si>
    <t>Tolima</t>
  </si>
  <si>
    <t>Ibagué</t>
  </si>
  <si>
    <t>Alcaldía de Ibagué</t>
  </si>
  <si>
    <t>Alpujarra</t>
  </si>
  <si>
    <t>Alcaldía de Alpujarra</t>
  </si>
  <si>
    <t>Alvarado</t>
  </si>
  <si>
    <t>Alcaldía de Alvarado</t>
  </si>
  <si>
    <t>Ambalema</t>
  </si>
  <si>
    <t>Alcaldía de Ambalema</t>
  </si>
  <si>
    <t>Anzoátegui</t>
  </si>
  <si>
    <t>Alcaldía de Anzoátegui</t>
  </si>
  <si>
    <t>Armero</t>
  </si>
  <si>
    <t>Alcaldía de Armero</t>
  </si>
  <si>
    <t>Ataco</t>
  </si>
  <si>
    <t>Alcaldía de Ataco</t>
  </si>
  <si>
    <t>Cajamarca</t>
  </si>
  <si>
    <t>Alcaldía de Cajamarca</t>
  </si>
  <si>
    <t>Carmen de Apicalá</t>
  </si>
  <si>
    <t>Alcaldía de Carmen de Apicalá</t>
  </si>
  <si>
    <t>Casabianca</t>
  </si>
  <si>
    <t>Alcaldía de Casabianca</t>
  </si>
  <si>
    <t>Chaparral</t>
  </si>
  <si>
    <t>Alcaldía de Chaparral</t>
  </si>
  <si>
    <t>Coello</t>
  </si>
  <si>
    <t>Alcaldía de Coello</t>
  </si>
  <si>
    <t>Coyaima</t>
  </si>
  <si>
    <t>Alcaldía de Coyaima</t>
  </si>
  <si>
    <t>Cunday</t>
  </si>
  <si>
    <t>Alcaldía de Cunday</t>
  </si>
  <si>
    <t>Dolores</t>
  </si>
  <si>
    <t>Alcaldía de Dolores</t>
  </si>
  <si>
    <t>Espinal</t>
  </si>
  <si>
    <t>Alcaldía de Espinal</t>
  </si>
  <si>
    <t>Falan</t>
  </si>
  <si>
    <t>Alcaldía de Falan</t>
  </si>
  <si>
    <t>Flandes</t>
  </si>
  <si>
    <t>Alcaldía de Flandes</t>
  </si>
  <si>
    <t>Fresno</t>
  </si>
  <si>
    <t>Alcaldía de Fresno</t>
  </si>
  <si>
    <t>Guamo</t>
  </si>
  <si>
    <t>Alcaldía de Guamo</t>
  </si>
  <si>
    <t>Herveo</t>
  </si>
  <si>
    <t>Alcaldía de Herveo</t>
  </si>
  <si>
    <t>Honda</t>
  </si>
  <si>
    <t>Alcaldía de Honda</t>
  </si>
  <si>
    <t>Icononzo</t>
  </si>
  <si>
    <t>Alcaldía de Icononzo</t>
  </si>
  <si>
    <t>Lérida</t>
  </si>
  <si>
    <t>Alcaldía de Lérida</t>
  </si>
  <si>
    <t>Líbano</t>
  </si>
  <si>
    <t>Alcaldía de Líbano</t>
  </si>
  <si>
    <t>Mariquita</t>
  </si>
  <si>
    <t>Alcaldía de Mariquita</t>
  </si>
  <si>
    <t>Melgar</t>
  </si>
  <si>
    <t>Alcaldía de Melgar</t>
  </si>
  <si>
    <t>Murillo</t>
  </si>
  <si>
    <t>Alcaldía de Murillo</t>
  </si>
  <si>
    <t>Natagaima</t>
  </si>
  <si>
    <t>Alcaldía de Natagaima</t>
  </si>
  <si>
    <t>Ortega</t>
  </si>
  <si>
    <t>Alcaldía de Ortega</t>
  </si>
  <si>
    <t>Palocabildo</t>
  </si>
  <si>
    <t>Alcaldía de Palocabildo</t>
  </si>
  <si>
    <t>Piedras</t>
  </si>
  <si>
    <t>Alcaldía de Piedras</t>
  </si>
  <si>
    <t>Planadas</t>
  </si>
  <si>
    <t>Alcaldía de Planadas</t>
  </si>
  <si>
    <t>Prado</t>
  </si>
  <si>
    <t>Alcaldía de Prado</t>
  </si>
  <si>
    <t>Purificación</t>
  </si>
  <si>
    <t>Alcaldía de Purificación</t>
  </si>
  <si>
    <t>Rioblanco</t>
  </si>
  <si>
    <t>Alcaldía de Rioblanco</t>
  </si>
  <si>
    <t>Roncesvalles</t>
  </si>
  <si>
    <t>Alcaldía de Roncesvalles</t>
  </si>
  <si>
    <t>Rovira</t>
  </si>
  <si>
    <t>Alcaldía de Rovira</t>
  </si>
  <si>
    <t>Saldaña</t>
  </si>
  <si>
    <t>Alcaldía de Saldaña</t>
  </si>
  <si>
    <t>San Antonio</t>
  </si>
  <si>
    <t>Alcaldía de San Antonio</t>
  </si>
  <si>
    <t>Santa Isabel</t>
  </si>
  <si>
    <t>Alcaldía de Santa Isabel</t>
  </si>
  <si>
    <t>Valle de San Juan</t>
  </si>
  <si>
    <t>Alcaldía de Valle de San Juan</t>
  </si>
  <si>
    <t>Venadillo</t>
  </si>
  <si>
    <t>Alcaldía de Venadillo</t>
  </si>
  <si>
    <t>Villahermosa</t>
  </si>
  <si>
    <t>Alcaldía de Villahermosa</t>
  </si>
  <si>
    <t>Villarrica</t>
  </si>
  <si>
    <t>Alcaldía de Villarrica</t>
  </si>
  <si>
    <t>Valle del Cauca</t>
  </si>
  <si>
    <t>Cali</t>
  </si>
  <si>
    <t>Alcaldía de Cali</t>
  </si>
  <si>
    <t>Alcalá</t>
  </si>
  <si>
    <t>Alcaldía de Alcalá</t>
  </si>
  <si>
    <t>Andalucía</t>
  </si>
  <si>
    <t>Alcaldía de Andalucía</t>
  </si>
  <si>
    <t>Ansermanuevo</t>
  </si>
  <si>
    <t>Alcaldía de Ansermanuevo</t>
  </si>
  <si>
    <t>Buenaventura</t>
  </si>
  <si>
    <t>Alcaldía de Buenaventura</t>
  </si>
  <si>
    <t>Guadalajara de Buga</t>
  </si>
  <si>
    <t>Alcaldía de Guadalajara de Buga</t>
  </si>
  <si>
    <t>Bugalagrande</t>
  </si>
  <si>
    <t>Alcaldía de Bugalagrande</t>
  </si>
  <si>
    <t>Caicedonia</t>
  </si>
  <si>
    <t>Alcaldía de Caicedonia</t>
  </si>
  <si>
    <t>Calima</t>
  </si>
  <si>
    <t>Alcaldía de Calima</t>
  </si>
  <si>
    <t>Cartago</t>
  </si>
  <si>
    <t>Alcaldía de Cartago</t>
  </si>
  <si>
    <t>Dagua</t>
  </si>
  <si>
    <t>Alcaldía de Dagua</t>
  </si>
  <si>
    <t>El Águila</t>
  </si>
  <si>
    <t>Alcaldía de El Águila</t>
  </si>
  <si>
    <t>El Cairo</t>
  </si>
  <si>
    <t>Alcaldía de El Cairo</t>
  </si>
  <si>
    <t>El Cerrito</t>
  </si>
  <si>
    <t>Alcaldía de El Cerrito</t>
  </si>
  <si>
    <t>El Dovio</t>
  </si>
  <si>
    <t>Alcaldía de El Dovio</t>
  </si>
  <si>
    <t>Florida</t>
  </si>
  <si>
    <t>Alcaldía de Florida</t>
  </si>
  <si>
    <t>Ginebra</t>
  </si>
  <si>
    <t>Alcaldía de Ginebra</t>
  </si>
  <si>
    <t>Guacarí</t>
  </si>
  <si>
    <t>Alcaldía de Guacarí</t>
  </si>
  <si>
    <t>Jamundí</t>
  </si>
  <si>
    <t>Alcaldía de Jamundí</t>
  </si>
  <si>
    <t>La Cumbre</t>
  </si>
  <si>
    <t>Alcaldía de La Cumbre</t>
  </si>
  <si>
    <t>Obando</t>
  </si>
  <si>
    <t>Alcaldía de Obando</t>
  </si>
  <si>
    <t>Palmira</t>
  </si>
  <si>
    <t>Alcaldía de Palmira</t>
  </si>
  <si>
    <t>Pradera</t>
  </si>
  <si>
    <t>Alcaldía de Pradera</t>
  </si>
  <si>
    <t>Riofrío</t>
  </si>
  <si>
    <t>Alcaldía de Riofrío</t>
  </si>
  <si>
    <t>Roldanillo</t>
  </si>
  <si>
    <t>Alcaldía de Roldanillo</t>
  </si>
  <si>
    <t>Sevilla</t>
  </si>
  <si>
    <t>Alcaldía de Sevilla</t>
  </si>
  <si>
    <t>Toro</t>
  </si>
  <si>
    <t>Alcaldía de Toro</t>
  </si>
  <si>
    <t>Trujillo</t>
  </si>
  <si>
    <t>Alcaldía de Trujillo</t>
  </si>
  <si>
    <t>Tuluá</t>
  </si>
  <si>
    <t>Alcaldía de Tuluá</t>
  </si>
  <si>
    <t>Ulloa</t>
  </si>
  <si>
    <t>Alcaldía de Ulloa</t>
  </si>
  <si>
    <t>Versalles</t>
  </si>
  <si>
    <t>Alcaldía de Versalles</t>
  </si>
  <si>
    <t>Vijes</t>
  </si>
  <si>
    <t>Alcaldía de Vijes</t>
  </si>
  <si>
    <t>Yotoco</t>
  </si>
  <si>
    <t>Alcaldía de Yotoco</t>
  </si>
  <si>
    <t>Yumbo</t>
  </si>
  <si>
    <t>Alcaldía de Yumbo</t>
  </si>
  <si>
    <t>Zarzal</t>
  </si>
  <si>
    <t>Alcaldía de Zarzal</t>
  </si>
  <si>
    <t>Arauca</t>
  </si>
  <si>
    <t>Alcaldía de Arauca</t>
  </si>
  <si>
    <t>Arauquita</t>
  </si>
  <si>
    <t>Alcaldía de Arauquita</t>
  </si>
  <si>
    <t>Cravo Norte</t>
  </si>
  <si>
    <t>Alcaldía de Cravo Norte</t>
  </si>
  <si>
    <t>Fortul</t>
  </si>
  <si>
    <t>Alcaldía de Fortul</t>
  </si>
  <si>
    <t>Puerto Rondón</t>
  </si>
  <si>
    <t>Alcaldía de Puerto Rondón</t>
  </si>
  <si>
    <t>Saravena</t>
  </si>
  <si>
    <t>Alcaldía de Saravena</t>
  </si>
  <si>
    <t>Tame</t>
  </si>
  <si>
    <t>Alcaldía de Tame</t>
  </si>
  <si>
    <t>Casanare</t>
  </si>
  <si>
    <t>Yopal</t>
  </si>
  <si>
    <t>Alcaldía de Yopal</t>
  </si>
  <si>
    <t>Aguazul</t>
  </si>
  <si>
    <t>Alcaldía de Aguazul</t>
  </si>
  <si>
    <t>Chameza</t>
  </si>
  <si>
    <t>Alcaldía de Chameza</t>
  </si>
  <si>
    <t>Hato Corozal</t>
  </si>
  <si>
    <t>Alcaldía de Hato Corozal</t>
  </si>
  <si>
    <t>La Salina</t>
  </si>
  <si>
    <t>Alcaldía de La Salina</t>
  </si>
  <si>
    <t>Maní</t>
  </si>
  <si>
    <t>Alcaldía de Maní</t>
  </si>
  <si>
    <t>Monterrey</t>
  </si>
  <si>
    <t>Alcaldía de Monterrey</t>
  </si>
  <si>
    <t>Nunchía</t>
  </si>
  <si>
    <t>Alcaldía de Nunchía</t>
  </si>
  <si>
    <t>Orocué</t>
  </si>
  <si>
    <t>Alcaldía de Orocué</t>
  </si>
  <si>
    <t>Paz de Ariporo</t>
  </si>
  <si>
    <t>Alcaldía de Paz de Ariporo</t>
  </si>
  <si>
    <t>Pore</t>
  </si>
  <si>
    <t>Alcaldía de Pore</t>
  </si>
  <si>
    <t>Recetor</t>
  </si>
  <si>
    <t>Alcaldía de Recetor</t>
  </si>
  <si>
    <t>Sácama</t>
  </si>
  <si>
    <t>Alcaldía de Sácama</t>
  </si>
  <si>
    <t>San Luis de Palenque</t>
  </si>
  <si>
    <t>Alcaldía de San Luis de Palenque</t>
  </si>
  <si>
    <t>Támara</t>
  </si>
  <si>
    <t>Alcaldía de Támara</t>
  </si>
  <si>
    <t>Tauramena</t>
  </si>
  <si>
    <t>Alcaldía de Tauramena</t>
  </si>
  <si>
    <t>Trinidad</t>
  </si>
  <si>
    <t>Alcaldía de Trinidad</t>
  </si>
  <si>
    <t>Putumayo</t>
  </si>
  <si>
    <t>Mocoa</t>
  </si>
  <si>
    <t>Alcaldía de Mocoa</t>
  </si>
  <si>
    <t>Orito</t>
  </si>
  <si>
    <t>Alcaldía de Orito</t>
  </si>
  <si>
    <t>Puerto Asís</t>
  </si>
  <si>
    <t>Alcaldía de Puerto Asís</t>
  </si>
  <si>
    <t>Puerto Caicedo</t>
  </si>
  <si>
    <t>Alcaldía de Puerto Caicedo</t>
  </si>
  <si>
    <t>Puerto Guzmán</t>
  </si>
  <si>
    <t>Alcaldía de Puerto Guzmán</t>
  </si>
  <si>
    <t>Leguízamo</t>
  </si>
  <si>
    <t>Alcaldía de Leguízamo</t>
  </si>
  <si>
    <t>Sibundoy</t>
  </si>
  <si>
    <t>Alcaldía de Sibundoy</t>
  </si>
  <si>
    <t>Valle del Guamuez</t>
  </si>
  <si>
    <t>Alcaldía de Valle del Guamuez</t>
  </si>
  <si>
    <t>Villagarzón</t>
  </si>
  <si>
    <t>Alcaldía de Villagarzón</t>
  </si>
  <si>
    <t>Archipiélago de San Andrés</t>
  </si>
  <si>
    <t>Amazonas</t>
  </si>
  <si>
    <t>Leticia</t>
  </si>
  <si>
    <t>Alcaldía de Leticia</t>
  </si>
  <si>
    <t>Puerto Nariño</t>
  </si>
  <si>
    <t>Alcaldía de Puerto Nariño</t>
  </si>
  <si>
    <t>Guainía</t>
  </si>
  <si>
    <t>Inírida</t>
  </si>
  <si>
    <t>Alcaldía de Inírida</t>
  </si>
  <si>
    <t>Guaviare</t>
  </si>
  <si>
    <t>San José del Guaviare</t>
  </si>
  <si>
    <t>Alcaldía de San José del Guaviare</t>
  </si>
  <si>
    <t>El Retorno</t>
  </si>
  <si>
    <t>Alcaldía de El Retorno</t>
  </si>
  <si>
    <t>Vaupés</t>
  </si>
  <si>
    <t>Mitú</t>
  </si>
  <si>
    <t>Alcaldía de Mitú</t>
  </si>
  <si>
    <t>Caruru</t>
  </si>
  <si>
    <t>Alcaldía de Caruru</t>
  </si>
  <si>
    <t>Taraira</t>
  </si>
  <si>
    <t>Alcaldía de Taraira</t>
  </si>
  <si>
    <t>Vichada</t>
  </si>
  <si>
    <t>Puerto Carreño</t>
  </si>
  <si>
    <t>Alcaldía de Puerto Carreño</t>
  </si>
  <si>
    <t>La Primavera</t>
  </si>
  <si>
    <t>Alcaldía de La Primavera</t>
  </si>
  <si>
    <t>Santa Rosalía</t>
  </si>
  <si>
    <t>Alcaldía de Santa Rosalía</t>
  </si>
  <si>
    <t>Cumaribo</t>
  </si>
  <si>
    <t>Alcaldía de Cumaribo</t>
  </si>
  <si>
    <t>DEP</t>
  </si>
  <si>
    <t>76000</t>
  </si>
  <si>
    <t>Gobernación de Valle del Cauca</t>
  </si>
  <si>
    <t>63000</t>
  </si>
  <si>
    <t>Gobernación de Quindio</t>
  </si>
  <si>
    <t>66000</t>
  </si>
  <si>
    <t>Gobernación de Risaralda</t>
  </si>
  <si>
    <t>17000</t>
  </si>
  <si>
    <t>Gobernación de Caldas</t>
  </si>
  <si>
    <t>25000</t>
  </si>
  <si>
    <t>Gobernación de Cundinamarca</t>
  </si>
  <si>
    <t>68000</t>
  </si>
  <si>
    <t>Gobernación de Santander</t>
  </si>
  <si>
    <t>05000</t>
  </si>
  <si>
    <t>Gobernación de Antioquia</t>
  </si>
  <si>
    <t>08000</t>
  </si>
  <si>
    <t>Gobernación de Atlántico</t>
  </si>
  <si>
    <t>50000</t>
  </si>
  <si>
    <t>Gobernación de Meta</t>
  </si>
  <si>
    <t>73000</t>
  </si>
  <si>
    <t>Gobernación de Tolima</t>
  </si>
  <si>
    <t>54000</t>
  </si>
  <si>
    <t>Gobernación de Norte de Santander</t>
  </si>
  <si>
    <t>15000</t>
  </si>
  <si>
    <t>Gobernación de Boyacá</t>
  </si>
  <si>
    <t>41000</t>
  </si>
  <si>
    <t>Gobernación de Huila</t>
  </si>
  <si>
    <t>85000</t>
  </si>
  <si>
    <t>Gobernación de Casanare</t>
  </si>
  <si>
    <t>81000</t>
  </si>
  <si>
    <t>Gobernación de Arauca</t>
  </si>
  <si>
    <t>86000</t>
  </si>
  <si>
    <t>Gobernación de Putumayo</t>
  </si>
  <si>
    <t>95000</t>
  </si>
  <si>
    <t>Gobernación de Guaviare</t>
  </si>
  <si>
    <t>88000</t>
  </si>
  <si>
    <t>Gobernación de Archipiélago de San Andrés</t>
  </si>
  <si>
    <t>18000</t>
  </si>
  <si>
    <t>Gobernación de Caquetá</t>
  </si>
  <si>
    <t>52000</t>
  </si>
  <si>
    <t>Gobernación de Nariño</t>
  </si>
  <si>
    <t>91000</t>
  </si>
  <si>
    <t>Gobernación de Amazonas</t>
  </si>
  <si>
    <t>20000</t>
  </si>
  <si>
    <t>Gobernación de Cesar</t>
  </si>
  <si>
    <t>13000</t>
  </si>
  <si>
    <t>Gobernación de Bolívar</t>
  </si>
  <si>
    <t>19000</t>
  </si>
  <si>
    <t>Gobernación de Cauca</t>
  </si>
  <si>
    <t>47000</t>
  </si>
  <si>
    <t>Gobernación de Magdalena</t>
  </si>
  <si>
    <t>97000</t>
  </si>
  <si>
    <t>Gobernación de Vaupés</t>
  </si>
  <si>
    <t>70000</t>
  </si>
  <si>
    <t>Gobernación de Sucre</t>
  </si>
  <si>
    <t>23000</t>
  </si>
  <si>
    <t>Gobernación de Córdoba</t>
  </si>
  <si>
    <t>94000</t>
  </si>
  <si>
    <t>Gobernación de Guainía</t>
  </si>
  <si>
    <t>44000</t>
  </si>
  <si>
    <t>Gobernación de La Guajira</t>
  </si>
  <si>
    <t>99000</t>
  </si>
  <si>
    <t>Gobernación de Vichada</t>
  </si>
  <si>
    <t>27000</t>
  </si>
  <si>
    <t>Gobernación de Chocó</t>
  </si>
  <si>
    <t>11</t>
  </si>
  <si>
    <t>Bogotá, D.C.</t>
  </si>
  <si>
    <t>Alcaldía de Bogotá, D.C.</t>
  </si>
  <si>
    <t>OT</t>
  </si>
  <si>
    <t>OTROS X DISRTIBUIR</t>
  </si>
  <si>
    <t>Otros x distribuir</t>
  </si>
  <si>
    <t>PRESUPUESTO DISTRIBUCIÓN SGR 2012.  Millones</t>
  </si>
  <si>
    <t xml:space="preserve">CONCEPTO </t>
  </si>
  <si>
    <t>Monto 2012</t>
  </si>
  <si>
    <t>Monto 2013</t>
  </si>
  <si>
    <t>Monto 2014</t>
  </si>
  <si>
    <t>Monto 2015</t>
  </si>
  <si>
    <t>SISTEMA GENERAL DE REGALÍAS *</t>
  </si>
  <si>
    <t>1. FISCALIZACIÓN, YACIMIENTOS Y CARTOGRAFÍA</t>
  </si>
  <si>
    <t>2. MUNICIPIOS RÍO MAGDALENA Y CANAL DIQUE</t>
  </si>
  <si>
    <t>3. SISTEMA DE MONITOREO, S. C. &amp; E</t>
  </si>
  <si>
    <t>4. FUNCIONAMIENTO DEL SGR</t>
  </si>
  <si>
    <t>5. FONDO AHORRO PENSIONAL TERRITORIAL (FONPET)</t>
  </si>
  <si>
    <t>6. FONDO DE CIENCIA Y TECNOLOGÍA E INNOVACIÓN (C&amp;T)</t>
  </si>
  <si>
    <t>7. FONDO DE AHORRO Y ESTABILIZACION (AHORRO)</t>
  </si>
  <si>
    <t>- 1/5 para directas (aplica sólo hasta 2014)</t>
  </si>
  <si>
    <t>= Ahorro neto</t>
  </si>
  <si>
    <t>8. ASIGNACIONES DIRECTAS (DIR)</t>
  </si>
  <si>
    <t>+ 1/5 del Fondo de Ahorro (aplica sólo hasta 2014)</t>
  </si>
  <si>
    <t>= Total directas</t>
  </si>
  <si>
    <t>9. FONDO DE DESARROLLO REGIONAL (FDR)</t>
  </si>
  <si>
    <t>10. FONDO DE COMPENSACIÓN REGIONAL (FCR)</t>
  </si>
  <si>
    <t>Proyectos de impacto local</t>
  </si>
  <si>
    <t>Destinación a proyectos locales, mun de NBI ³ 35%</t>
  </si>
  <si>
    <t>Destinación a proyectos locales, mun de categorías 4ta, 5ta y 6ta</t>
  </si>
  <si>
    <t>Proyectos de impacto regional</t>
  </si>
  <si>
    <t>Proyecicones Globales</t>
  </si>
  <si>
    <t>PARTE ESTRATEGICA</t>
  </si>
  <si>
    <t>PLAN  PLURIANUAL DE INVERSIONES  2012 - 2015</t>
  </si>
  <si>
    <t>%</t>
  </si>
  <si>
    <t>SECTOR</t>
  </si>
  <si>
    <t>OBJETIVOS DEL SECTOR</t>
  </si>
  <si>
    <t xml:space="preserve"> INVERSION AÑO 2012</t>
  </si>
  <si>
    <t>INVERSION AÑO 2013</t>
  </si>
  <si>
    <t>INVERSION AÑO 2014</t>
  </si>
  <si>
    <t>INVERSION AÑO 2015</t>
  </si>
  <si>
    <t xml:space="preserve"> PROGRAMA </t>
  </si>
  <si>
    <t>OBJETIVO DEL PROGRAMA</t>
  </si>
  <si>
    <t>META  RESULTADO CUATRENIO 2012 -2015</t>
  </si>
  <si>
    <t>UNIDAD</t>
  </si>
  <si>
    <t>LINEA BASE</t>
  </si>
  <si>
    <t>SGP FORZOSA INVERSION</t>
  </si>
  <si>
    <t>TOTAL PROGRAMA</t>
  </si>
  <si>
    <t xml:space="preserve">TOTAL SECTOR </t>
  </si>
  <si>
    <t xml:space="preserve">TOTAL DIMENSIÓN </t>
  </si>
  <si>
    <t>RESPONSABLES</t>
  </si>
  <si>
    <t>OTRAS TRANF. INV</t>
  </si>
  <si>
    <t>PROPÓSITO GENERAL</t>
  </si>
  <si>
    <t>TOTAL ÚLTIMA DOCEAVA SGP</t>
  </si>
  <si>
    <t>Total Once Agua NC</t>
  </si>
  <si>
    <t>TRANSFORMACION  MORAL</t>
  </si>
  <si>
    <t xml:space="preserve">PROPENDER  PARA QUE TODAS LAS ACTIVIDADES DE LA ADMINISTRACIÓN SE REALICEN EN EL MARCO DE LA TRANSPARENCIA Y TIENDAN A LA EFECTIVIDAD </t>
  </si>
  <si>
    <t>UD</t>
  </si>
  <si>
    <t>MODERNIZACION ADMINISTRATIVA</t>
  </si>
  <si>
    <t>ESTABLECER EL ESTADO ACTUAL DE LA ORGANIZACIÓN POLITICO ADMINISTRATIVA DEL MUNICIPIO DE PAIPA</t>
  </si>
  <si>
    <t>PLAN DE ORDENAMIENTO TERRITORIAL DE PAIPA</t>
  </si>
  <si>
    <t>TRANSFORMACION FINANCIERA</t>
  </si>
  <si>
    <t>TRANSFORMACION EN GOBIERNO</t>
  </si>
  <si>
    <t>TRANSFORMACION EN EL CONTROL</t>
  </si>
  <si>
    <t>PLANEACION ESTRATEGICA MUNICIPAL</t>
  </si>
  <si>
    <t>LOGRAR LA SOSTENIBILIDAD DEL MUNICIPIO</t>
  </si>
  <si>
    <t>TRANSFORMACION SOCIAL</t>
  </si>
  <si>
    <t>REGIMEN SUBSIDIADO</t>
  </si>
  <si>
    <t xml:space="preserve">MANTENER EL NUMERO DE AFILIADOS </t>
  </si>
  <si>
    <t>MEJORAR LA CALIDAD  EN EL SERVICIO DE EDUCACION</t>
  </si>
  <si>
    <t>MITIGAR LA DESERCION EDUCATIVA</t>
  </si>
  <si>
    <t xml:space="preserve"> </t>
  </si>
  <si>
    <t>APOYAR LA EDUCACIÓN SUPERIOR</t>
  </si>
  <si>
    <t>Preservar y mantener el Orden público en el municipio, la seguridad ciudadana y garantizar la protección de los derechos humanos</t>
  </si>
  <si>
    <t>JUSTICIA Y ORDEN PUBLICO</t>
  </si>
  <si>
    <t xml:space="preserve">MANTENER EL ORDEN PUBLIO Y PROTECCION DE LOS DERECHOS HUMANOS </t>
  </si>
  <si>
    <t xml:space="preserve">TIPO DE META </t>
  </si>
  <si>
    <t>REDUCCION</t>
  </si>
  <si>
    <t>INCREMENTO</t>
  </si>
  <si>
    <t>ELABORAR E IMPLEMENTAR ESTUDIO DE  MODERNIZACION ADMINISTRATIVA</t>
  </si>
  <si>
    <t xml:space="preserve">GARANTIZAR LOS MECANISMOS DE ATENCION AL CIUDADANO </t>
  </si>
  <si>
    <t>PARTICIPACION CIUDADANA</t>
  </si>
  <si>
    <t xml:space="preserve">MECANISMOS DE ATENCION AL CIUDADANO </t>
  </si>
  <si>
    <t>GARANTIZAR Y PROMOVER MECAMISMOS DE PARTICIPACION Y ATENCION CIUDADANA</t>
  </si>
  <si>
    <t>Creacion y   puesta   en funcionamiento de procesos de  Control  y  Vigilancia   de los  organismos   comunitarios</t>
  </si>
  <si>
    <t xml:space="preserve">UN </t>
  </si>
  <si>
    <t xml:space="preserve">INCREMENTAR EL 5% LOS INGRESOS PROPIOS </t>
  </si>
  <si>
    <t>MANTENIMIENTO</t>
  </si>
  <si>
    <t xml:space="preserve">% </t>
  </si>
  <si>
    <t>REDISEÑAR  LA ESTRUCTURA ADMINISTRATIVA   DEL MUNICIPIO DE PAIPA</t>
  </si>
  <si>
    <t>SUB PROGRAMA</t>
  </si>
  <si>
    <t xml:space="preserve">LOGRAR LA SOSTENIBILIDAD  FINACIERA DEL MUNICIPO </t>
  </si>
  <si>
    <t>INCREMENTAR LA CALIDAD DE LOS SERVICIOS A LOS LOS USUARIOS INTERNOS Y EXTERNOS</t>
  </si>
  <si>
    <t xml:space="preserve">SISTEMA GENERAL DE CALIDAD </t>
  </si>
  <si>
    <t xml:space="preserve">DISEÑAR  E IMPLEMEMENTAR MECI </t>
  </si>
  <si>
    <t>DISEÑAR  E IMPLEMEMENTAR  PROCESO DE CALIDAD</t>
  </si>
  <si>
    <t>UN</t>
  </si>
  <si>
    <t>IMPLEMENTACION DE SGC</t>
  </si>
  <si>
    <t xml:space="preserve">IMPLEMENTACION DE MECI </t>
  </si>
  <si>
    <t>PLAN DE ORDEMANIENTO TERRITORIAL (POT) 2012 - 2023</t>
  </si>
  <si>
    <t xml:space="preserve">SECRETARIA DE HACIENDA </t>
  </si>
  <si>
    <t>Destinar recursos para atender las problemáticas de violencia, delincuencia, inseguridad y crimen que se presenten en la jurisdicción</t>
  </si>
  <si>
    <t>SEGURIDAD Y CONVIVENCIA</t>
  </si>
  <si>
    <t>SEGURIDAD COMUNITARIA</t>
  </si>
  <si>
    <t xml:space="preserve">SECRETARIA DE GOBIERNO </t>
  </si>
  <si>
    <t xml:space="preserve">AVALUO TECNICO  DE BIENES </t>
  </si>
  <si>
    <t xml:space="preserve">SOSTENIBILIDAD CONTABLE </t>
  </si>
  <si>
    <t xml:space="preserve">VALORIZACION DE LA PROPIEDAD, PLANTA Y EQUIPO DEL MUNICIPIO DE PAIPA </t>
  </si>
  <si>
    <t xml:space="preserve">ACTUALIZAR A VALORES REALES LOS BIENES PROPIEDAD PLANTA Y EQUIPOS DEL MUNICIPIO </t>
  </si>
  <si>
    <t>ACTUALIZAR LA BASE DE DATOS DEL SISBEN</t>
  </si>
  <si>
    <t>GARANTIZAR ESPACIOS PARA LA PARTICIPACION CIUDADANA</t>
  </si>
  <si>
    <t xml:space="preserve">INCREMENTO </t>
  </si>
  <si>
    <t>MECANISMOS DE PARTICIPACION CIUDADANA</t>
  </si>
  <si>
    <t>PLAN TERITORIAL DE SALUD</t>
  </si>
  <si>
    <t>INFRAESTRUCTURA HOSPITALARIA</t>
  </si>
  <si>
    <t xml:space="preserve">ASEGURAMIENTO </t>
  </si>
  <si>
    <t>EMERGENCIAS Y DESASTRES</t>
  </si>
  <si>
    <t xml:space="preserve">PROMOCION SOCIAL </t>
  </si>
  <si>
    <t xml:space="preserve">SALUD PUBLICA </t>
  </si>
  <si>
    <t>100% DE LAS EMPRESAS SOCIALES DEL ESTADO CON PLANES HOSPITALARIOS DE EMERGENCIAS ARTICULADOS POR CLOPAD</t>
  </si>
  <si>
    <t>GARANTIZAR LA PRESTACION DE LOS SERVICIOS A LA POBLACION</t>
  </si>
  <si>
    <t>PROMOVER ACCCIONES INTERSECTORIALES TENDIENTES A LA IDENTIFICACION DEL RIESGO</t>
  </si>
  <si>
    <t xml:space="preserve">GARANTIZAR LA PRESTACION DEL SERVICIO </t>
  </si>
  <si>
    <t>IMPLEMENTAR ACCIONES INTEGRALES DE SALUD PARA LA POBLACION CON CARACTERISITICAS PARTICULARES</t>
  </si>
  <si>
    <t>REALIZAR ACCIONES TENDIENTES AL CONTROL Y VIGILANCIA  DE LA SALUD Y CALIDAD DE VIDA</t>
  </si>
  <si>
    <t xml:space="preserve">PROPORCIONAR LA INFRAESTRUCTURA NECESARIA PARA LA ATENCION DE PRIMER NIVEL EN SALUD </t>
  </si>
  <si>
    <t>MANTENER LA POBLACION DE AFILIADOS  DEL REGIMEN SUBSIDIADO</t>
  </si>
  <si>
    <t xml:space="preserve">PROPORCIONAR LOS ELEMENTOS Y MEDIOS NECESARIOS QUE PERMITAN GARANTIZAR EL MEJORAMIENTO DE LA CALIDAD EDUCATIVA </t>
  </si>
  <si>
    <t xml:space="preserve">DISMINUCION DE LA DESERCION ESCOLAR </t>
  </si>
  <si>
    <t xml:space="preserve">INCENTIVO PARA LA EDUCACION SUPERIOR </t>
  </si>
  <si>
    <t xml:space="preserve">MANTENER EL SUBSIDIO PARA LA EDUCACION SUPERIOR </t>
  </si>
  <si>
    <t>NUMERO DE SUBSIDIOS  ASIGNADOS A LOS MEJORES ESTUDIANTES</t>
  </si>
  <si>
    <t>PROGRAMA DE ALIMENTACION ESCOLAR  PAE</t>
  </si>
  <si>
    <t xml:space="preserve">MEJORAR  LA CALIDAD NUTRICIONAL DE LA POBLACION  ESCOLAR </t>
  </si>
  <si>
    <t>MANTENIMIENTO DE LAS INSTALACIONES DE LAS INSTITUCIONES EDUCATIVAS</t>
  </si>
  <si>
    <t>ADECUACION DE LAS INSTALACIONES DE LAS INSTITUCIONES EDUCATIVAS</t>
  </si>
  <si>
    <t>MEJORAMIENTO DE LOS SERVICIOS EDUCATIVOS</t>
  </si>
  <si>
    <t xml:space="preserve"> REHABILITACION, MEJORAMIENTO  Y MANTENIMIENTO DE INFRAESTRUCTURA  </t>
  </si>
  <si>
    <t xml:space="preserve">PROPORCIONAR INSTALACIONES ADECUADAS PARA LA POBLACION EN FORMACION CULTURAL </t>
  </si>
  <si>
    <t xml:space="preserve">JUVENTUD </t>
  </si>
  <si>
    <t xml:space="preserve"> TRASFORMACION  CULTURAL Y PATRIMONIO HUMANO </t>
  </si>
  <si>
    <t xml:space="preserve">FOMENTO Y ESTIMULOS </t>
  </si>
  <si>
    <t xml:space="preserve">FORTALECIMIENTO DE LAS ESCUELAS DE FORMACION </t>
  </si>
  <si>
    <t xml:space="preserve">PROMOVER LA PARTICIPACION DE LA JUVENTUD EN LOS PROCESOS SOCIALES POLITICOS Y ADMINISTRATIVOS </t>
  </si>
  <si>
    <t xml:space="preserve">DISEÑO DE POLITICAS PUBLICA DE JUVENTUD </t>
  </si>
  <si>
    <t xml:space="preserve">FOMENTO DE ENCUENTROS DE JUVENTUDES </t>
  </si>
  <si>
    <t xml:space="preserve">NUMERO DE ENCUENTROS REALIZADOS </t>
  </si>
  <si>
    <t xml:space="preserve"> FOMENTAR EL DESARROLLO Y LA PRACTICA DEL DEPORTE, LA RECREACION Y EL APROVECHAMIENTO DEL TIEMPO LIBRE   </t>
  </si>
  <si>
    <t xml:space="preserve">ELEMENTOS DEPORTIVOS </t>
  </si>
  <si>
    <t xml:space="preserve">CONTAR CON ESCENARIOS DEPORTIVOS EN OPTIMAS CONDICIONES  </t>
  </si>
  <si>
    <t xml:space="preserve">ESCUELAS DE FORMACION  DEPORTIVA </t>
  </si>
  <si>
    <t xml:space="preserve">FOMENTAR Y APOYAR PROGRAMAS DE FORMACION DEPORTIVA  </t>
  </si>
  <si>
    <t>DESCENTRALIZACON DE ESCUELAS DE FORMACION DEPORTIVA</t>
  </si>
  <si>
    <t>FORTALECER LOS PROCESOS FORMATIVOS Y EDUCATIVOS</t>
  </si>
  <si>
    <t>ELABORAR EL CALENDARIO ANUAL DE EVENTOS DEPORTIVOS</t>
  </si>
  <si>
    <t>CALENDARIO DE EVENTOS DEPORTIVOS</t>
  </si>
  <si>
    <t xml:space="preserve">DESARROLLAR DE PROGRAMAS PARA EL APROVECHAMIENTO DEL TIEMPO LIBRE Y LA RECREACION </t>
  </si>
  <si>
    <t>HABITOS Y ESTILOS DE VIDA SALUDABLES</t>
  </si>
  <si>
    <t>NUMERO DE PARTICIPANTES</t>
  </si>
  <si>
    <t xml:space="preserve">ADULTO MAYOR </t>
  </si>
  <si>
    <t xml:space="preserve">MADRES CABEZA DE FAMILIA </t>
  </si>
  <si>
    <t xml:space="preserve">PROTEGER Y APOYAR A LA POBLACION EN CONDICIONES DE POBREZA Y VULNERABILIDAD </t>
  </si>
  <si>
    <t>GARANTIZAR LOS DERECHOS DE LA EDAD DE ORO</t>
  </si>
  <si>
    <t xml:space="preserve">POLITICA PUBLICA ADULTO MAYOR </t>
  </si>
  <si>
    <t>APOYO Y PROTECCION AL ADULTO MAYOR</t>
  </si>
  <si>
    <t xml:space="preserve">MANTENER LA PRESTACION DE SERVICIO EN LOS DOS CENTROS DE VIDA </t>
  </si>
  <si>
    <t xml:space="preserve">MUJER Y GENERO </t>
  </si>
  <si>
    <t>APOYO Y PROTECCION A LAS MADRES CABEZA DE FAMILIA</t>
  </si>
  <si>
    <t xml:space="preserve">PROMOVER EL RECONOCIMIENTO Y DESARROLLO  DE LOS DERECHOS DE LA MUJER  </t>
  </si>
  <si>
    <t xml:space="preserve">DISEÑAR E IMPLEMENTAR LA POLITICA PUBLICA DE LA MUJER </t>
  </si>
  <si>
    <t xml:space="preserve">LA MUJER BASE DE LA TRANSFORMACION </t>
  </si>
  <si>
    <t xml:space="preserve">GARANTIZARLES LA CALIDAD DE VIDA DE LA POBLACION DIVERSAMENTE HABIL </t>
  </si>
  <si>
    <t xml:space="preserve">DISEÑO E IMPLEMENTACION DE LA POLITICA </t>
  </si>
  <si>
    <t xml:space="preserve">REALIZAR 4 JORNADAS DE SALUD </t>
  </si>
  <si>
    <t xml:space="preserve">REALIZAR 4 EVENTOS DEPORTIVOS </t>
  </si>
  <si>
    <t xml:space="preserve">BIENESTAR </t>
  </si>
  <si>
    <t xml:space="preserve">SEÑALIZACION  DEL MUNICIPIO PARA PERSONAS SORDOMUDAS </t>
  </si>
  <si>
    <t xml:space="preserve">PRIORIDAD EN LA SALUS PARA LA POBLACION DIVERSAMENTE HABIL </t>
  </si>
  <si>
    <t xml:space="preserve">EL DEPORTE  ESPECIAL </t>
  </si>
  <si>
    <t xml:space="preserve">FORMANDO CAPITAL HUMANO </t>
  </si>
  <si>
    <t xml:space="preserve">MANTENIMIENTO </t>
  </si>
  <si>
    <t xml:space="preserve">MALTRATO INFANTIL </t>
  </si>
  <si>
    <t xml:space="preserve">NO AL AL TRABAJO INFANTIL </t>
  </si>
  <si>
    <t xml:space="preserve">SALUD Y SUPERVIVIENCIA DE LOS NIÑOS </t>
  </si>
  <si>
    <t xml:space="preserve">PARTICIPACION CIUDADANA DE LOS NIÑOS </t>
  </si>
  <si>
    <t xml:space="preserve">FAMILIA PARA LOS NIÑOS </t>
  </si>
  <si>
    <t xml:space="preserve">NUTRICION Y SEGURIDAD ALIMENTARIA </t>
  </si>
  <si>
    <t xml:space="preserve">A  JUGAR TODOS  </t>
  </si>
  <si>
    <t>LA CULTURA PARA TODOS</t>
  </si>
  <si>
    <t xml:space="preserve">ESPACIOS SOCIALES  COMPARTIDOS </t>
  </si>
  <si>
    <t>DISMINUIR EL TRABAJO INFANTIL EN UN 2%</t>
  </si>
  <si>
    <t>DISMINUIR EL MANTRATO INFANTIL EN 2%</t>
  </si>
  <si>
    <t>DISMINUCION  DE MORTALIDAD DE NIÑOS  Y MADRES DEL PRIMER AÑO DE VIDA EN UN 2%</t>
  </si>
  <si>
    <t xml:space="preserve">PROMOVER 4 ENCUENTROS   </t>
  </si>
  <si>
    <t xml:space="preserve">REDUCIR EL 1% EL ABANDONO </t>
  </si>
  <si>
    <t xml:space="preserve">REALIZAR 4 JORNADAS CULTURALES </t>
  </si>
  <si>
    <t>REALIZAR 4 JONADAS  DE SALUD</t>
  </si>
  <si>
    <t xml:space="preserve">CONSTRUCCION  DE JARDIN INFANTIL </t>
  </si>
  <si>
    <t xml:space="preserve">NUMERO DE JORNADAS REALIZADAS </t>
  </si>
  <si>
    <t xml:space="preserve">TRNSFORMANDO HABITOS NOCIVOS </t>
  </si>
  <si>
    <t xml:space="preserve">PREVENIR EL INCREMENTO DEL MICROTRAFICO Y FOCO DE DISTRIBUCION DE DROGAS Y ALUCINOGENOS </t>
  </si>
  <si>
    <t xml:space="preserve">REALIZAR 20 OPERATIVOS DIRIJIDOS A LA DESMANTELACION DEL MICROTRAFICO </t>
  </si>
  <si>
    <t xml:space="preserve">JUVENTUD   SIN DROGAS </t>
  </si>
  <si>
    <t xml:space="preserve">CONTROL  SOBRE LA DISTRIBUCION DE  DROGAS </t>
  </si>
  <si>
    <t xml:space="preserve">NUMERO DE OPERATIVOS REALIZADOS </t>
  </si>
  <si>
    <t>ACTUALIZACION DEL ESTATUTO TRIBUTARIO</t>
  </si>
  <si>
    <t>TRANSFORMACION PRODUCTIVA ECONOMICA Y AMBIENTAL</t>
  </si>
  <si>
    <t xml:space="preserve">IMPLEMENTAR POLITICAS PLANES Y PROGRAMAS TENDIENTES A LOGAR EL INCREMENTO DEL INGRESO PER CAPITA Y GENERACION DE EMPLEO  </t>
  </si>
  <si>
    <t>CREAR  Y ORGANIZAR JURIDICA Y ADMINISTRATIVAMENTE LA COMERCIALIZADORA INDUSTRIAL.</t>
  </si>
  <si>
    <t xml:space="preserve"> DESEMPEÑO FISCAL </t>
  </si>
  <si>
    <t xml:space="preserve"> INDICADOR</t>
  </si>
  <si>
    <t>PORCENTAJE DE PREDIOS ACTUALIZADOS</t>
  </si>
  <si>
    <t xml:space="preserve">100% DE PREDIOS ACTUALIZADOS CATASTRALMENTE DEL MUNICIPIO DE PAIPA </t>
  </si>
  <si>
    <t>INGRESOS PROPIOS RECAUDADOS</t>
  </si>
  <si>
    <t>1</t>
  </si>
  <si>
    <t>DESEMPEÑO FISCAL</t>
  </si>
  <si>
    <t>MANTENER LA COBERTURA EN SALUD</t>
  </si>
  <si>
    <t xml:space="preserve">CONSTRUCCION DE INFRAESTRUCTURA </t>
  </si>
  <si>
    <t>MANTENER  LAS VENTAJAS  COMPARATIVAS  QUE LE PERMITEN ALCANZAR Y SOSTENER Y MEJORAR  LA POSICION  ECONOMICA DEL MUNICIPIO</t>
  </si>
  <si>
    <t xml:space="preserve">TRANSFORMACION MINERA </t>
  </si>
  <si>
    <t xml:space="preserve">PORCENTAJE DE MINERIA INFORMAL </t>
  </si>
  <si>
    <t>MINERIA FORMAL</t>
  </si>
  <si>
    <t xml:space="preserve">REDUCCION DE LA  EXPLOTACION MINERA INFORMAL </t>
  </si>
  <si>
    <t xml:space="preserve">IMPLEMENTACION  DE UN PLAN DE ASISTENCIA MINERA </t>
  </si>
  <si>
    <t xml:space="preserve">REDUCCION </t>
  </si>
  <si>
    <t xml:space="preserve">IMPLEMENTAR EL 100 % DEL PLAN </t>
  </si>
  <si>
    <t xml:space="preserve">PLAN DE ASISTENCIA IMPLEMENTADO </t>
  </si>
  <si>
    <t xml:space="preserve">HABILITACION Y DOTACION </t>
  </si>
  <si>
    <t>NUMERO DE EMRESAS CON APROPIACION DE HERRAMIENTAS PARA LA COM´PETITIVIDAD.</t>
  </si>
  <si>
    <t xml:space="preserve">FORTALECIOMIENTO DEL OBSERVATORIO LABORAL </t>
  </si>
  <si>
    <t xml:space="preserve">CREAR UN FONDO DE EMPRENDIMIENTO </t>
  </si>
  <si>
    <t>FONDO DE EMPRENDIMIENTO CREADO</t>
  </si>
  <si>
    <t xml:space="preserve">CREACION DEL FONDO DE EMPRENDIMIENTO Y FORMACION DE LINES PRODUCTIVAS Y AGREMMIACIONES </t>
  </si>
  <si>
    <t xml:space="preserve">NUMERO DE EMPLEO GENERADOS </t>
  </si>
  <si>
    <t xml:space="preserve">TASA DE DESEMPLEO </t>
  </si>
  <si>
    <t>0.25%</t>
  </si>
  <si>
    <t>CREAR EL CENTRO AGROINDUSTRIAL DEL MUNICIPIO DE PAIPA</t>
  </si>
  <si>
    <t xml:space="preserve">REDUCCION DE NUMERO DE CASOS DE MUERTES Y HERIDOS ACCIDENTES DE  TRANSITO </t>
  </si>
  <si>
    <t>REHABILITACION  Y MANTENIMIENTO</t>
  </si>
  <si>
    <t xml:space="preserve">IMPLEMENTACION PLAN DE SEGURIDAD VIAL </t>
  </si>
  <si>
    <t xml:space="preserve">TRANSFORMACION DE SEGURIDAD VIAL </t>
  </si>
  <si>
    <t>PLAN DE SEGURIDAD VIAL</t>
  </si>
  <si>
    <t xml:space="preserve">CONTAR CON UNA PLATAFORMA QUE PERMITA ACCEDER A LA TECNOLOGIA DE PUNTA </t>
  </si>
  <si>
    <t xml:space="preserve">TRANFORMACION CON LAS TIC </t>
  </si>
  <si>
    <t>DESARROLLAR LAS CAPACIDADES EN CIENCIA Y TECNOLOGIA</t>
  </si>
  <si>
    <t>BILINGUISMO AL SERVICIO DEL TURISMO</t>
  </si>
  <si>
    <t>PRODUCTOS TURISTICOS DISEÑADOS</t>
  </si>
  <si>
    <t>LAGO SOCHAGOTA VIVE</t>
  </si>
  <si>
    <t>RED DE PUNTOS</t>
  </si>
  <si>
    <t>INFRAESTRUCTURA TURSTICA</t>
  </si>
  <si>
    <t>INFRAESTRUCTURA REHABILITADA</t>
  </si>
  <si>
    <t>REHABILITACION DE INFRAESTRUCTURA TURISTICA</t>
  </si>
  <si>
    <t>IMPLEMENTAR UNA RED DE INFORMACION TURISTICA</t>
  </si>
  <si>
    <t>INFORMACION TURISTICA IMPLEMENTADA</t>
  </si>
  <si>
    <t>OFRECER INSTALACIONES CONFORTABLES A LOS USUARIOS INTERNO Y EXTERNOS DEL ITP</t>
  </si>
  <si>
    <t>REHABILITAR LA INFRAESTRUCTURA DEL ITP</t>
  </si>
  <si>
    <t>PAIPA MARCA TERMAL</t>
  </si>
  <si>
    <t>LAGO RECUPERADO</t>
  </si>
  <si>
    <t>NUMERO DE PERSONAS CAPACITADAS EN LENGUAS EXTRANJERAS PARA EL TURISMO</t>
  </si>
  <si>
    <t>MARCA MUNICIPAL</t>
  </si>
  <si>
    <t>EL CAMPO EJE  DE  LA TRANSFORMACION</t>
  </si>
  <si>
    <t>ASIENCIA TECNICA</t>
  </si>
  <si>
    <t>CADENAS PRODUCTIVAS</t>
  </si>
  <si>
    <t>PORCENTAJE DE LA PARICIPACION DEL PIB</t>
  </si>
  <si>
    <t>No. DE PLANES DE ASISTENCIA IMPLEMENTADOS</t>
  </si>
  <si>
    <t>No. DE PROYECTOS  VIABILIZADOS</t>
  </si>
  <si>
    <t>MEJORAMIENTO GENETICO</t>
  </si>
  <si>
    <t>No. DE PRODUCTOS MEJORADOS</t>
  </si>
  <si>
    <t>INDICE DE DEMANDA AGROPECUARIA MUNICIPAL</t>
  </si>
  <si>
    <t>BANCO DE TIERRAS</t>
  </si>
  <si>
    <t>TRANSFORMANDO VIVIENDA Y EL ESPACIO SOCIAL FAMILIAR</t>
  </si>
  <si>
    <t>MEJORAR LAS CONDICIONES HABITACIONALES DE LA POBLACION URBANA Y RURAL DEL MUNICIPIO</t>
  </si>
  <si>
    <t>DISMINUIR EL DEFICIT DE VIVIENDA MUNICIPAL</t>
  </si>
  <si>
    <t>No. DE LOTES ADQUIRIDOS</t>
  </si>
  <si>
    <t>INCEMENTO</t>
  </si>
  <si>
    <t>TECHO  PARA LA OLA INVERNAL</t>
  </si>
  <si>
    <t>No. DE HOGARES ATENDIDOS</t>
  </si>
  <si>
    <t>CONSOLIDAR LOS ENCADENAMIENTOS PRODUCTIVOS INCREMENTANDO LA PARTICIPACION DEL PIB EN LA ECONOMIA MUNICIPAL</t>
  </si>
  <si>
    <t>SERVICIOS PUBLICOS DOMICILIARIOS</t>
  </si>
  <si>
    <t>SANEAMIENTO BASICO</t>
  </si>
  <si>
    <t>CONSERVACION FUENTES HIDRICAS</t>
  </si>
  <si>
    <t>INDICADOR DEL PROGRAMA</t>
  </si>
  <si>
    <t>MANTENER Y PROMOCIONAR LAS ESCUELAS DE FORMACION DEPORTIVA DEL MUNICIPIO DE PAIPA</t>
  </si>
  <si>
    <t>CONSTRUCCION SEGUNDA FASE  DEL CDAR</t>
  </si>
  <si>
    <t xml:space="preserve">POSICIONAR AL M UNICIPIO DE PAIPA  COMO  DESTINOS TURISTICO POR EXCELENCUIA DE TALLA DEPARTAMENTAL, NACIONAL E INTERNACIONAL </t>
  </si>
  <si>
    <t>PLECS</t>
  </si>
  <si>
    <t>PREVENIR PARA TRANSFORMAR</t>
  </si>
  <si>
    <t>ARTICULAR LA GESTION INTERISTICIONAL DE LOS ENTES INVOLUCRADOS EN EL MANEJO DEL SISTEMA DE PREVENCION, ATENCION Y MITIGACION DEL RIESGO</t>
  </si>
  <si>
    <t>FORMULAR E IMPLEMENTAR LA POLITICA, LOS PLANES Y PROGRAMAS  DE GESTION DEL RIESGO</t>
  </si>
  <si>
    <t>POBLACION ATENDIDA</t>
  </si>
  <si>
    <t>REUBICACION DE FAMILIAS</t>
  </si>
  <si>
    <t>IMPLEMENTAR EL PLECS</t>
  </si>
  <si>
    <t>PROPORCIONAR TECHO A LAS FAMILIAS AFECTADAS</t>
  </si>
  <si>
    <t>No. DE FAMILIAS ATENDIDAS</t>
  </si>
  <si>
    <t>NO. DE FAMILIAS PROTEGIDAS</t>
  </si>
  <si>
    <t>DOCUMENTO PLECS</t>
  </si>
  <si>
    <t>IMPLEMENTAR CUATRO PLANES DE SANEAMIENTO BASICO</t>
  </si>
  <si>
    <t>MANTENMIENTO</t>
  </si>
  <si>
    <t>ELABORAR DIAGNOSTICO  PARA LA PROTECCION DE FUENTES HIDRICAS</t>
  </si>
  <si>
    <t>DOCUMENTO DE DIAGNOSTICO</t>
  </si>
  <si>
    <t>MEDIO AMBIENTE VITAL PARA LA TRANSFORMACION</t>
  </si>
  <si>
    <t>ECOSISTEMAS ESTRATEGICOS</t>
  </si>
  <si>
    <t>POMCA</t>
  </si>
  <si>
    <t>IMPLEMENTAR PLANES Y PROGRAMAS PARA LA MITIGACION, PREVENCION Y CONSERVACION DEL MEDIO AMBIENTE</t>
  </si>
  <si>
    <t xml:space="preserve"> PLANES Y PROGRAMAS PARA LA MITIGACION, PREVENCION Y CONSERVACION DEL MEDIO AMBIENTE</t>
  </si>
  <si>
    <t>PSMV</t>
  </si>
  <si>
    <t>GESTION DEL RIESGO EN TEMPORADA INVERNAL</t>
  </si>
  <si>
    <t>PAUEA</t>
  </si>
  <si>
    <t>ACTUALIZAR E IMPLEMENTAR EL PSMV</t>
  </si>
  <si>
    <t>PLAN DE MANEJO DE LA CARCH</t>
  </si>
  <si>
    <t>ACTUALIZAR E IMPLEMENTAR PLAN DE MANEJO INTEGRAL DE LA MINERIA</t>
  </si>
  <si>
    <t>ACTUALIZAR E IMPLEMENTAR MANEJO INTEGRAL DE RECURSOS  HIDRICOS</t>
  </si>
  <si>
    <t>ELABORAR E IMPLEMENTAR  EL PLAN DE GESTION DEL RIESGO AMBIENTAL</t>
  </si>
  <si>
    <t>ACTUALIZAR E IMPLEMENTAR COMPARENDO AMBIENTAL COMO INSTRUMENTO DE CULTURA CIUDADANA</t>
  </si>
  <si>
    <t>ALMACENAMIENTO DE RECURSOS HIDRICOS</t>
  </si>
  <si>
    <t>EJE PLAN DE GOBIERNO</t>
  </si>
  <si>
    <t xml:space="preserve"> FOMENTAR, APOYAR Y DIFUNDIR EVENTOS Y EXPRESIONES ARTISTICAS Y CULTURALES </t>
  </si>
  <si>
    <t>NUMERO DE EVENTOS Y EXPRESIONES ARTISITCAS Y CULTURALES</t>
  </si>
  <si>
    <t>CONFORMAR EL CONSEJO MUNICIPAL DE CULTURA</t>
  </si>
  <si>
    <t>UNA POLITICA MUN ICIPAL</t>
  </si>
  <si>
    <t>UN CONSEJO MUNICIPAL DE CULTURA</t>
  </si>
  <si>
    <t xml:space="preserve">HABILITAR 30% DE LOS INSTRUMENTOS MUSICALES </t>
  </si>
  <si>
    <t>PORCENTAJE DE INSTRUMENTROS EN BUEN ESTADO</t>
  </si>
  <si>
    <t xml:space="preserve">DOTACION DE MUEBLES,  ENSERES Y EQUIPOS PARA SALAS CULTURALES, LUDOTECAS, BILIOTECAS </t>
  </si>
  <si>
    <t xml:space="preserve">NUMERO DE  INSTITUCIONES DOTADAS </t>
  </si>
  <si>
    <t xml:space="preserve">NUMERO DE ESCUELAS DOTADAS </t>
  </si>
  <si>
    <t>NUMERO DE CAPACITACIONES A TALLERISTAS</t>
  </si>
  <si>
    <t>NUMERO DE CONVOCATORIA</t>
  </si>
  <si>
    <t>PARTICIPAR EN LAS CONVOCATORIAS DE SALAS CONCERTADAS, CONCERTACION Y ESTIMULOS</t>
  </si>
  <si>
    <t>ACTUALIZACION  DE LA POLITICA DE JUVENTUD</t>
  </si>
  <si>
    <t>MANTENIENTO</t>
  </si>
  <si>
    <t xml:space="preserve">REALIZAR 12 ENCUENTROS MASIVOS DE JUVENTUDES </t>
  </si>
  <si>
    <t>REALIZAR 12 JORNADAS ESCOLARES SOBRE DROGADICCION, ALCOHOLISMO, Y PROBLEMÁTICA JUVENIL</t>
  </si>
  <si>
    <t xml:space="preserve">MODELO ESTANDAR DE CONTRO INTERNO </t>
  </si>
  <si>
    <t xml:space="preserve">GRADO DE AVANCE EN LOSP ORCESOS DE CONTROL </t>
  </si>
  <si>
    <t xml:space="preserve">GRADO DE IMPLEMENTACION </t>
  </si>
  <si>
    <t>DOCUMENTO CONSTRUIDO</t>
  </si>
  <si>
    <t xml:space="preserve">BIENES AVALUADOS </t>
  </si>
  <si>
    <t xml:space="preserve">AVANCE DE IMPLEMENTACION </t>
  </si>
  <si>
    <t>ESTATUTO ACTUALIZADO</t>
  </si>
  <si>
    <t>ACTUALIZACION ESTATUTO ORGANICO DE PRESUPUESTO MUNICIPAL</t>
  </si>
  <si>
    <t>O</t>
  </si>
  <si>
    <t>NUMERO DE PUNTOS IDENTIFICADOS E INTERVENIDOS</t>
  </si>
  <si>
    <t>FORMACION PARA LA CIUDADANIA</t>
  </si>
  <si>
    <t>PROCESO IMPLEMENTADO</t>
  </si>
  <si>
    <t>No,. DE PERSONAS QUE SE BENEFICIAN</t>
  </si>
  <si>
    <t>No. SUGERENCIAS Y RECLAMOS  RESULETAS</t>
  </si>
  <si>
    <t>No,. DE PERSONAS  BENEFICIADAS</t>
  </si>
  <si>
    <t>MANTENER LA COVERTURA  DE AFILIACION DE LA POBLACION ACTIVA.</t>
  </si>
  <si>
    <t>No. DE CASOS CON MULTIAFILIACION</t>
  </si>
  <si>
    <t xml:space="preserve">No. NUMERO DE AFILIADOS </t>
  </si>
  <si>
    <t>PROCENTAJE DE EMPRESAS CON PLANES HOSPITALARIOS</t>
  </si>
  <si>
    <t>PROPORCIONAR INSTALACIONES ADECUADAS QUE CONTRIBUYAN A LA CALIDAD DE LA EDUCACION DEL LA POBLACION ESTUDIANTIL POR  MEDIO DE LABOES DE SEGURIDAD Y CIOMODIDAD DE ALUMNOS Y DOCENTES</t>
  </si>
  <si>
    <t>INSTALACIONES EDUCATIVAS ADECUADAS Y REHABILITADAS</t>
  </si>
  <si>
    <t xml:space="preserve">REALIZAR  MANTENIMIENTO 38  INSTITUCIONES EDUCATIVAS Y CENTROS ESCOLARES  DEL MUNICIPIO DE PAIPA  </t>
  </si>
  <si>
    <t>CENTROS ESCOLARES E INSTITUCIONES EDUCATIVAS MANTENIDOS</t>
  </si>
  <si>
    <t xml:space="preserve">REALIZAR REHABILITACION Y/O  MEJORAMIENTO DE 20 DE LOS CENTROS ESCOLARES E   INSTITUCIONES EDUCATIVAS DEL MUNICIPIO DE PAIPA  </t>
  </si>
  <si>
    <t>CENTROS ESCOLARES E INSTITUCIONES EDUCATIVAS REHABILITADOS Y/O MEJORADOS</t>
  </si>
  <si>
    <t>INSTITUCIONES EDUCATIVAS DOTADAS</t>
  </si>
  <si>
    <t>TASA DE COBERTURA EN EDUCACION SUPERIOR</t>
  </si>
  <si>
    <t>INCREMENTIO</t>
  </si>
  <si>
    <t>MANTENER</t>
  </si>
  <si>
    <t>INSTITUCIONES EDUCATIVAS DOTADAS DE INMOBILIARIO</t>
  </si>
  <si>
    <t>No. DE ESTUDIANTES QUE GOZAN DEL SERVICIO DE TRANSPORTE ESCOLAR</t>
  </si>
  <si>
    <t>CONTROL A LA DESCERCION</t>
  </si>
  <si>
    <t>PORCENTAJE DE DESCERCION ESCOLAR</t>
  </si>
  <si>
    <t>ALIMENTACION ESCOLAR</t>
  </si>
  <si>
    <t xml:space="preserve">COVERTURA DE NIÑOS ATENDIDOS </t>
  </si>
  <si>
    <t xml:space="preserve"> EDUCADOS Y TRANSFORMADOS</t>
  </si>
  <si>
    <t>INTERVENIR EL 100% DE LA INFRAESTRUCTURA CULTURAL Y ARTISTICA</t>
  </si>
  <si>
    <t>INFRAESTRUCTURA REHABILITADA E INTERVENIDA</t>
  </si>
  <si>
    <t>No. DE ESCUELAS CREADAS</t>
  </si>
  <si>
    <t>NO. PARTICIPANTES EN PROCESOS SOCIALES, POLITICOS Y ADMINISTRATIVOS</t>
  </si>
  <si>
    <t>FORMACION  DEPORTIVA Y APROVECHAMIENTO DEL TIEMPO LIBRE PARA LA TRANFORMACION DE LOS CIUDADANOS</t>
  </si>
  <si>
    <t xml:space="preserve">PAIPA SIN BORDON </t>
  </si>
  <si>
    <t xml:space="preserve">ACCESO AL 100% DE LA POBLACION ADULTO MAYOR  </t>
  </si>
  <si>
    <t xml:space="preserve">DOTACION DE UN PARQUE BIOSALUDABLE PARA EL ADULTO MAYOR </t>
  </si>
  <si>
    <t xml:space="preserve">NUMERO  DE  ADULTOS  BENEFICIADOS </t>
  </si>
  <si>
    <t xml:space="preserve">NUMERO DE MADRES CAPACITADAS </t>
  </si>
  <si>
    <t xml:space="preserve">NUMERO DE PERSONAS DIVERSAMENTE HABIL BENEFICIADAS </t>
  </si>
  <si>
    <t xml:space="preserve">RED  UNIDOS </t>
  </si>
  <si>
    <t xml:space="preserve">NUMERO DE FAMILIAS BENEFICIADAS </t>
  </si>
  <si>
    <t>PLANIFICAR, COORDINAR, IMPLEMENTAR, HACER SEGIMIENTO A LAS ACCIONES Y EVALUAR LOS RESULTADOS, QUE EN MATERIA DE PREVENCION Y PEROTECCION, DE ATENCION INTEGRAR Y REPARACION AL DESPLAZAMIENTO FORZADO</t>
  </si>
  <si>
    <t xml:space="preserve">PREVENCION Y PROTECCION </t>
  </si>
  <si>
    <t xml:space="preserve">ATENCION INTEGRAL </t>
  </si>
  <si>
    <t>VERDAD Y JUSTICIA</t>
  </si>
  <si>
    <t xml:space="preserve">REPARACION </t>
  </si>
  <si>
    <t xml:space="preserve">REALIZAR INVESTIGACIONES Y PROCEDIMIENTOS TENDIENTES A ESCLARECER LO OCURRIDO Y LOS RESPONSABLES DEL DESPLAZAMIENTO FORZOSO </t>
  </si>
  <si>
    <t>ACOMPAÑAR A LA POBLACION VICTIMA PARA PRESENTAR SOLICITUDES DE RESARCIMIENTO DE DAÑOS MATERIALES Y MORALES OCACIONADA A LA POBLACION VICTIMA.</t>
  </si>
  <si>
    <t xml:space="preserve">TASA DE ATENCION A LA POBLACION </t>
  </si>
  <si>
    <t>POLITICA PUBLICA SOCIALIZADA, IMPLEMENTADA</t>
  </si>
  <si>
    <t>NUMERO DE MUJERES  CAPACITADAS</t>
  </si>
  <si>
    <t xml:space="preserve">NUMERO DE JORNADAS DE SALUD </t>
  </si>
  <si>
    <t xml:space="preserve">NUMERO DE SEÑALES INSTALADAS </t>
  </si>
  <si>
    <t>NUMERO EVENTOS REALIZADOS</t>
  </si>
  <si>
    <t>PERSONAS REGISTRADAS COMO PERSONAS DESPLAZADAS ANUALMENTE</t>
  </si>
  <si>
    <t xml:space="preserve">COORDINAR LAS DIFERENTES DEPENDENCIAS DEL MUNICIPIO PARA PRESTAR SERVICIOS DE ATENCION HUMANITARIA E INTEGRAL BASICA DE LA POBLACION VICTIMAS </t>
  </si>
  <si>
    <t xml:space="preserve">TASA DE COBERTURA EN ATENCION INTEGRAL </t>
  </si>
  <si>
    <t xml:space="preserve">NUMERO DE ACOMPAÑAMIENTOS Y ACESORIAS A LA POBLACION </t>
  </si>
  <si>
    <t>PORCENTAJE DE COBEERTURA</t>
  </si>
  <si>
    <t xml:space="preserve">DISMINUCION DE NIÑOS TRABAJADORES </t>
  </si>
  <si>
    <t xml:space="preserve">DISMINUCION DE MORTALIDAD </t>
  </si>
  <si>
    <t xml:space="preserve">NUMERO DE EVENTOS REALIZADOS </t>
  </si>
  <si>
    <t xml:space="preserve">No. PREDIOS ADQUIRIDOS </t>
  </si>
  <si>
    <t>PSMV ACTUALIZADO E  IMPLEMENTADO</t>
  </si>
  <si>
    <t>CREACION DEL COMITÉ DE GUARDABOSQUES Y GUARDAPARAMOS.</t>
  </si>
  <si>
    <t xml:space="preserve">PROGRAMA DE REFORESTACION </t>
  </si>
  <si>
    <t xml:space="preserve">REALIZAR 4 CONVENIOS DE REFORESTACION </t>
  </si>
  <si>
    <t>NUMERO DE CONVENIOS REALIZADOS</t>
  </si>
  <si>
    <t>PORCENTAJE  DE AREAS SOSTENIBLES, MITIGADAS Y CONSERVADAS</t>
  </si>
  <si>
    <t>ACTUALIZACION DEL PLAN DE USO Y APROVECHAMIENTO DE RECURSOS NATURALES</t>
  </si>
  <si>
    <t xml:space="preserve"> PLAN ACTUALIZADO</t>
  </si>
  <si>
    <t xml:space="preserve">PLAN ACTUALIZADO </t>
  </si>
  <si>
    <t>COMITES CREADOS</t>
  </si>
  <si>
    <t>COMPARENDO AMBIENTAL LEY 1259 DE 2008</t>
  </si>
  <si>
    <t>PROCEDIMENTO COMPARENDO AMBIENTAL ACTUALIZADO  E IMPLEMENTADO</t>
  </si>
  <si>
    <t>NUMERO DE HECTAREAS</t>
  </si>
  <si>
    <t>PORCENTAJE DE AREA INTERVVENIDA</t>
  </si>
  <si>
    <t xml:space="preserve">CONSTRUCCION Y CONSERVACION DE LOS ACTIVOS PUBLICOS  MUNICIPALES MEDIANTE SU MEJORAMIENTO COMO MANTENIMIENTO Y REHABILITACION PARA EL BENEFICIO DE LAS COMUNIDADES </t>
  </si>
  <si>
    <t xml:space="preserve">BIENES PUBLICOS CONSTRUIDIOS, INTERVENIDOS Y MEJORADOS </t>
  </si>
  <si>
    <t xml:space="preserve">MEJORAMIENTO, REAHBILITACION  Y MANTENIMIENTO DE 15 BIENES </t>
  </si>
  <si>
    <t xml:space="preserve">CONSTRUCCION DE DOS BIENES DE USO PUBLICO </t>
  </si>
  <si>
    <t xml:space="preserve">APOYO A LAS FAMILIAS AFECTADAS </t>
  </si>
  <si>
    <t>ESTUDIOS Y DISEÑOS REALIZADOS</t>
  </si>
  <si>
    <t>INDICE DE VINCULACION LABORAL</t>
  </si>
  <si>
    <t>CONTRIBUCION AL EMPLEO</t>
  </si>
  <si>
    <t xml:space="preserve">PORCENTAJE DE REDUCCION </t>
  </si>
  <si>
    <t xml:space="preserve">FONDO  DE EMPRENDERISMO </t>
  </si>
  <si>
    <t>DISMINUIR LA TAZA DE DESEMPLEO EN UN 0.1%</t>
  </si>
  <si>
    <t>PLAN CREADO E IMPLEMENTADO</t>
  </si>
  <si>
    <t xml:space="preserve">TECNOLOGIAS TRANSFORMADAS </t>
  </si>
  <si>
    <t xml:space="preserve">CONCEJO DE CIENCIA Y TECNOLOGIA </t>
  </si>
  <si>
    <t xml:space="preserve">GOBIERNO EN LINEA </t>
  </si>
  <si>
    <t xml:space="preserve">INTEGRACION DE LA TECNOLOGIA A LA ADMINISTRACION PUBLICA </t>
  </si>
  <si>
    <t xml:space="preserve">TRANSACCION EN LINEA </t>
  </si>
  <si>
    <t xml:space="preserve">DEMOCRACIA EN LINEA </t>
  </si>
  <si>
    <t xml:space="preserve">TRANSFORMACION EN LINEA </t>
  </si>
  <si>
    <t xml:space="preserve">GENERAR CAMBIOS EN LAS OPERACIONES Y VENTANILLAS VIRTUALES </t>
  </si>
  <si>
    <t xml:space="preserve">IMPLEMENTACION DE 90% DE TRAMITES EN LINEA </t>
  </si>
  <si>
    <t xml:space="preserve">VENTANILLAS VIRTUALES IMPLEMENTADAS </t>
  </si>
  <si>
    <t>PORCENTAJE DE TRAMITES EN LINEA</t>
  </si>
  <si>
    <t>PROCESOS IMPLEMENTADOS</t>
  </si>
  <si>
    <t xml:space="preserve">OBRAS DE ARTE CONSTRUIDAS EN LA RED VIAL URBANA Y RURAL </t>
  </si>
  <si>
    <t xml:space="preserve">PLAN DE SEGURIDAD VIAL IMPLEMENTADO </t>
  </si>
  <si>
    <t xml:space="preserve">PORCENTAJE DE COBERTURA </t>
  </si>
  <si>
    <t xml:space="preserve">BASE DE DATOS ACTUALIZADA </t>
  </si>
  <si>
    <t xml:space="preserve">PORCENTAJE DE EMPRESAS SOCIALES DEL ESTADO CON PLAN DE EMERGENCIAS </t>
  </si>
  <si>
    <t xml:space="preserve">PORCENTAJE DE USUARIOS CON CARACTERISITICAS ESPECIALES </t>
  </si>
  <si>
    <t xml:space="preserve">FASE DE CONSTRUCCION </t>
  </si>
  <si>
    <t>POLITICA    PUBLICA</t>
  </si>
  <si>
    <t>SECRETARIA E GOBIERNO</t>
  </si>
  <si>
    <t xml:space="preserve">VALOR </t>
  </si>
  <si>
    <t>EFICIENCIA EN LA SOTENIBILIDAD FINANCIERA</t>
  </si>
  <si>
    <t>IMPLEMENTAR PROGRAMAS DE SEGURIDAD COMUNITARIA</t>
  </si>
  <si>
    <t>SECRETARIA DE PLANEACION</t>
  </si>
  <si>
    <t>SECRETARIA DE GOBIERNO-ALMACEN GRAL</t>
  </si>
  <si>
    <t>NO Proyecto</t>
  </si>
  <si>
    <t>Unificar sistema de atención-trámite-respuesta de sujerencias PQR de la Administración Municipal</t>
  </si>
  <si>
    <t>SECRETARIA DE SALUD</t>
  </si>
  <si>
    <t>ALCALDIA-SECRETARIA DE SALUD- HOSPITAL</t>
  </si>
  <si>
    <t>LEY 99/93</t>
  </si>
  <si>
    <t>SECRETQARIA DE GOBIERNO</t>
  </si>
  <si>
    <t>SECRETARIO DE GOBIERNO</t>
  </si>
  <si>
    <t>No. DE ESTUDIANTES QUE GOZAN DEL SERVICIO DE ALIMENTACION ESCOLAR</t>
  </si>
  <si>
    <t>SUBSIDIO CIENTO POR CIENTO DE LOS SERVCIOS DE AGUA Y ENERGIA DE LAS I.E</t>
  </si>
  <si>
    <t>SECRETARIA DE INFRAESTRUCTURA</t>
  </si>
  <si>
    <t>ICDE</t>
  </si>
  <si>
    <t xml:space="preserve">TRANSFORMACION EN LAS ESCUELAS DE FORMACION </t>
  </si>
  <si>
    <t xml:space="preserve">DOTAR A ESCUELAS DE FORMACION ARTISTICA </t>
  </si>
  <si>
    <t>1 POLITICA DE JUVENTUD ACTUALIZADA E IMPLEMENTADA</t>
  </si>
  <si>
    <t>TOTAL INVERSION  2012- 2015</t>
  </si>
  <si>
    <t>CREAR 2 ESCUELAS DE FORMACION DEPORTIVA</t>
  </si>
  <si>
    <t xml:space="preserve">AUMENTAR EN 200 PARTICIPANTES LA LINEA BASE  DE LA POBLACION EN EL PROGRAMA DE HABITOS Y ESTILOS DE VIDA SALUDABLE </t>
  </si>
  <si>
    <t>No. DE ESCENARIOS CONSTRUIDOS</t>
  </si>
  <si>
    <t xml:space="preserve">SUMINISTRAR IMPLEMENTOS DEPORTIVOS </t>
  </si>
  <si>
    <t>NUMER O DE DEPORTISTAS BENEFICIADOS</t>
  </si>
  <si>
    <t>CALENDARIO DE EVENTOS</t>
  </si>
  <si>
    <t>No. DE ESCUELAS BENEFICIADAS</t>
  </si>
  <si>
    <t>NUMERO DE PARQUE DOTADO</t>
  </si>
  <si>
    <t xml:space="preserve">REDUCCION DE NIÑOS MALTRATADOS </t>
  </si>
  <si>
    <t>COMERCIALIZADORA CREADA Y ORGANIZADA</t>
  </si>
  <si>
    <t>NUMERO DE NIÑOS E INFANTES PROTEGIDOS</t>
  </si>
  <si>
    <t>FONDO CREADO E IMPLEMENTADO</t>
  </si>
  <si>
    <t>IMPLEMENTAR SOLUCIONES DE TRANSPORTE E INNOVAR EN  OPCIONES DE ECOTURISMO</t>
  </si>
  <si>
    <t>PORCENTAJE DE POBLACION BENEFICIADA</t>
  </si>
  <si>
    <t>COMPETITIVIDAD TURISTICA Y SOLUCIONES ALTERNAS DE TRANSPORTE</t>
  </si>
  <si>
    <t>REDUCCION DEL O.1  %DEL DESEMPLEO EN EL MUNICIPIO DE PAIPA</t>
  </si>
  <si>
    <t xml:space="preserve">% DE FAMILIAS BENEFICIADAS DEL PLAN </t>
  </si>
  <si>
    <t xml:space="preserve">DISEÑO E IMPLEMENTACIO DE LA POLITICA PUBLICA DEL ADULTO MAYOR </t>
  </si>
  <si>
    <t>POLITICA PUBLICA SOCIALIZADA E IMPLEMENTADA</t>
  </si>
  <si>
    <t xml:space="preserve">NUMERO DE PERSONAS BENEFICIADAS </t>
  </si>
  <si>
    <t xml:space="preserve">LOGRAR QUE EL 30 A 50 % DE LAS FAMILIAS ACOMPAÑADOS POR LA RED UNIDOS MITIGUEN SU SITUACION DE POBREZA EXTREMA </t>
  </si>
  <si>
    <t>VINCULAR A 20 MADRES EN PROGRAMAS PRODUCTIVOS</t>
  </si>
  <si>
    <t>NUMERO DE HOGARES INTERVENIDOS CON  MANTENIMIENTO</t>
  </si>
  <si>
    <t xml:space="preserve">JARDINES CONSTRUIDOS </t>
  </si>
  <si>
    <t>EFECTUAR MANTENIMIENTO AL 100% DE LA INFRAESTRUCTURA DE HOGARES DE NATURALEZA PUBLICADE BIENESTAR</t>
  </si>
  <si>
    <t>TRANSFORMACION PARA OTROS GRUPOS SOCIALES  POBLACIONALES</t>
  </si>
  <si>
    <t>POLITICA PUBLICA SOCIALIZADA,  APROBADA E IMPLEMENTADA</t>
  </si>
  <si>
    <t>POLITICA PUBLICA OTROS GRUPOS SOCIALES</t>
  </si>
  <si>
    <t>DIVERSIDAD SOCIAL CON TOLERANCIA</t>
  </si>
  <si>
    <t xml:space="preserve">CENTRO AGROINDUSTRIAL </t>
  </si>
  <si>
    <t>NUMERO DE ESTABLECIMIENTOS INTERVENIDOS CON MANTENIMIENTO</t>
  </si>
  <si>
    <t>CONSOLIDAR   EN SECTOR MINERO ATRAVEZ  DEL DESARROLLO SOSTENIBLE Y RESPONSABLE AMBIENTALMENTE</t>
  </si>
  <si>
    <t xml:space="preserve">TODOS CAPACITADOS PARA EL TRABAJO </t>
  </si>
  <si>
    <t>SECRETARIA DE DESARROLLO ECONOMICO</t>
  </si>
  <si>
    <t>SECRETARIA DE TRANSITO</t>
  </si>
  <si>
    <t>ORGANIZAR Y GARANTIZAR SEGURIDAD EN LA MOVILIDAD  DEL MUNICIPIO DE PAIPA Y SU AREA DE ACCION</t>
  </si>
  <si>
    <t>POLITICA DE SEGURIDAD VIAL</t>
  </si>
  <si>
    <t xml:space="preserve">ESTADO DE LA INFRAESTRUCTURA VIAL MUNICIPAL    </t>
  </si>
  <si>
    <t>LOGRAR EL COMPROMISO DE TODOS LOS ACTORES DE LA POLITICA DE SEGURIDAD VIAL</t>
  </si>
  <si>
    <t>COORDINACION DE LOS ORGANISMOS PARTICIPAES DE LA POLITICA PUBLICA</t>
  </si>
  <si>
    <t xml:space="preserve">LA POLITICA PUBLICA DE SEGURIDAD VIAL DISEÑADA, SOCILAIZADA IMPLEMENTADA </t>
  </si>
  <si>
    <t>CONECTIVIDAD</t>
  </si>
  <si>
    <t>LAS TICS CERCA A LA CIUDADANIA</t>
  </si>
  <si>
    <t xml:space="preserve">ADMINISTRACION PUBLICA CONECTADA CON LA TECNOLOGIA </t>
  </si>
  <si>
    <t>COVERTURA  DE ACCESO</t>
  </si>
  <si>
    <t>No.DE PUNTOS INSTALADOS</t>
  </si>
  <si>
    <t>SECRETARIA DE AGRICULTURA</t>
  </si>
  <si>
    <t>FACILITAR EL ACCESO A LA COMUNICACIÓN E INFORMACION</t>
  </si>
  <si>
    <t>SECRETARIA DE GOBIERNO</t>
  </si>
  <si>
    <t>GARANTIZAR EL MEJORAMIENTO  Y MANTENIMIENTO DE LA RED VIAL Y SU ARTICULACION PROVINCIAL, MUNICIPAL Y DEPARTAMENTAL</t>
  </si>
  <si>
    <t>MEJORAMIENTO DE LAS  CONDICIONES DE LA MALLA VIAL Y SU INGERENCIA EN LA CALIDAD DE VIDA DE LAS COMUNIDADES (DISMINUCION TIEMPOS DE VIAJE Y COSTOS DE OPERACIÓN, DISMINUCION DE ACCIDENTALIDAD, AUMENTO INTERCAMBIO BIENES Y SERVICIOS, DESARROLLO SOCIOECONOMICO DEL MUNICIPIO)</t>
  </si>
  <si>
    <t>TRANSFORMACION VIAL</t>
  </si>
  <si>
    <t xml:space="preserve">LONGITUD PAVIMENTADA EN RED VIAL </t>
  </si>
  <si>
    <t xml:space="preserve">LONGITUD AMPLIADA EN LA RED URBANA Y RURAL DEL MUNICPIO </t>
  </si>
  <si>
    <t>SERVICIOS BASICAS ZONA URBANA Y CENTROS POBLADOS</t>
  </si>
  <si>
    <t>OPTIMIZAR LOS SISTEMAS DE ACUEDUCTO Y ALCANTARILLADO, SISTEMAS DE CLASIFICACION, RECOLECCION, TRANSPORTE Y DISPOSICION FINAL DE RESIDUOS SOLIDOS, Y ESCOMBORS DEL CASCO URBANO Y DE LOS CENTROS POBLADOS DEL MUNICPIO</t>
  </si>
  <si>
    <t>SISTEMA DE ACUEDUCTO Y ALCANTARILLADO, SISTEMAS DE CLASFICIACION, RECOLECCION Y DISPOSICION FINAL EN EL CASCO URBANO Y CENTROS POBLADOS, OPTIMIZADOS E IMPLEMENTADOS</t>
  </si>
  <si>
    <t>PRIMERA FASE PLAN MAESTRO DE ACUEDUCTO CASCO URBANO MUNICIPAL</t>
  </si>
  <si>
    <t>MEJORAMIENTO DE SISTEMAS DE ACUEDUCTO EN CENTROS POBLADOS</t>
  </si>
  <si>
    <t>MEJORAMIENTO DE SISTEMAS DE ALCANTARILLADO EN CENTROS POBLADOS</t>
  </si>
  <si>
    <t>PRMIERA FASE PLAN MAESTRO ALCANTARILLADO PLAN MAESTRO MUNICIPAL</t>
  </si>
  <si>
    <t>IMPLEMENTACION PRIMERA FASE PLAN INTEGRAL PLAN DE RESIDUOS SOLIDOS PGIRS</t>
  </si>
  <si>
    <t>ESCOMBRERA MUNICIPAL</t>
  </si>
  <si>
    <t>SERVICIOS BASICOS ZONA RURAL</t>
  </si>
  <si>
    <t>OPTIMIZAR SISTEMAS DE ACUEDUCTO Y SISTEMAS DE CAPTACION, CONDUCCION Y TRATAMIENTO DE LAS AGUAS SERVIDAS DE LA ZONA RURAL MUNICIPAL</t>
  </si>
  <si>
    <t>SISTEMAS DE ACUEDUCTO Y SISTEMAS DE CAPTACION, CONDUCCION Y TRATAMIENTO DE LAS AGUAS SERVIDAS DE LA ZONA RURAL MUNICIPAL INTERVENIDOS</t>
  </si>
  <si>
    <t>ELABORAR  ESTUDIOS Y DISEÑOS PARA CENTRO DE ZOONOSIS</t>
  </si>
  <si>
    <t>MANTENIMIENTO Y O MEJORAMIENTO DE ACUEDUCTOS RURALES</t>
  </si>
  <si>
    <t>CONSTRUCCION DE SISTEMAS DECAPTACION, CONDUCCION Y DISPOSICION DE AGUAS SERVIDAS EN ZONA RURAL MUNICIPAL</t>
  </si>
  <si>
    <t xml:space="preserve">ALCANZAR UN 1% DE AVANCE EN LA IMPLEMENTACION DEL PLAN MAESTRO DE ACUEDUCTO DEL CASCO URBANO MUNICIPAL </t>
  </si>
  <si>
    <t xml:space="preserve">ALCANZAR UN 1% DE AVANCE EN LA IMPLEMENTACION DEL PLAN MAESTRO DE ALCANTARILLADO DEL CASCO URBANO MUNICIPAL </t>
  </si>
  <si>
    <t>CONTRUCCION DE SISETMAS DE ACUDUCTO RURALES</t>
  </si>
  <si>
    <t>MEJORAR LOS SISTEMAS DE ACUEDUCTO EN TRES CENTROS POBLADOS DEL MUNICPIO DE PAIPA</t>
  </si>
  <si>
    <t>MEJORAR LOS SISTEMAS DE ALCANTARILLADO EN TRES CENTROS POBLADOS DEL MUNICPIO DE PAIPA</t>
  </si>
  <si>
    <t>ADQUISICION DE UN LOTE PARA ESCOMBRERA</t>
  </si>
  <si>
    <t>INTERVENIR EN UN 60% DE LOS SISTEMAS DE ACUEDUCTO EN LA ZONA RURAL MUNIPAL MEDIANTE MANTENIMIENTO Y O MEJORAMIENTO</t>
  </si>
  <si>
    <t>CONSTRUIR UN ACUEDUCTO RURAL</t>
  </si>
  <si>
    <t>CONSTRUIR 0,1 KM DE SISTEMA DE CAPTACION, CONDUCCION Y DISPOSICION DE AGUAS SERVIDAS EN LA ZONA RURAL MUNICIPAL</t>
  </si>
  <si>
    <t xml:space="preserve">PORCENTAJE DE AVANCE EN LA IMPLEMENTACION DEL PLAN MAESTRO DE ACUEDUCTO DEL CASCO URBANO MUNICIPAL </t>
  </si>
  <si>
    <t xml:space="preserve">PORCENTAJE DE AVANCE EN LA IMPLEMENTACION DEL PLAN MAESTRO DE ALCANTARILLADO DEL CASCO URBANO MUNICIPAL </t>
  </si>
  <si>
    <t xml:space="preserve"> SISTEMAS DE ACUEDUCTO EN TRES CENTROS POBLADOS DEL MUNICPIO DE PAIPA MEJORADOS</t>
  </si>
  <si>
    <t xml:space="preserve"> SISTEMAS DE ALCANTARILLADO EN TRES CENTROS POBLADOS DEL MUNICPIO DE PAIPA MEJORADOS</t>
  </si>
  <si>
    <t xml:space="preserve"> LOTE PARA ESCOMBRERA ADQUIRIDO</t>
  </si>
  <si>
    <t xml:space="preserve"> SISTEMAS DE ACUEDUCTO EN LA ZONA RURAL MUNICIPAL INTERVENIDOS MEDIANTE MANTENIMIENTO Y O MEJORAMIENTO</t>
  </si>
  <si>
    <t>ACUEDUCTO RURAL CONSTRUIDO</t>
  </si>
  <si>
    <t>ACCIONES DE SANEAMIENTO BASICO</t>
  </si>
  <si>
    <t>PREVENIR LAS ENFERMEDADES GENERADAS POR LA CONTAMINACION EN EL AMBIENTE Y LOS FACTORES DE RIEGSO QUE INCIDEN EN LA SALUD PUBLICA</t>
  </si>
  <si>
    <t>IMPLEMENTAR ACCCIONES QUE PERMITAN  LA REDUCCION DE ENFERMEDADES OCASIONADAS POR EL MEDIO AMBIENTE Y LAS MALAS PRACTICAS</t>
  </si>
  <si>
    <t>PROTECCION A  LAS FUENTES HIDRICAS</t>
  </si>
  <si>
    <t>PREVENIR EL AGOTAMIENTO DEL RECURSO NATURAL</t>
  </si>
  <si>
    <t xml:space="preserve">FUENTES INTERVENIDAS EN CONSERVACION </t>
  </si>
  <si>
    <t>PLANTAS DE TRATAMIENTO INTERVENIDAS MEDIANTE MANTENIMIENTO</t>
  </si>
  <si>
    <t>MANTENIMINETO TRATAMIENTO DE AGUAS</t>
  </si>
  <si>
    <t>GARANTIZAR EL FUNCIONAMIENTO ADECUADO DE LAS PLANTAS DE TRATAMINETO DE AGUAS SERVIDAS Y POTABLES</t>
  </si>
  <si>
    <t>MANTENIMIENTO DE PETAR</t>
  </si>
  <si>
    <t>MENTENIMIENTO DE PLANTAS DE AGUA POTABLE</t>
  </si>
  <si>
    <t>PORCENTAJE DE MANTENIMIENTO  PLANTAS DE TRATAMIENTO DE AGUA POTABLE</t>
  </si>
  <si>
    <t xml:space="preserve"> SISTEMA DE CAPTACION, CONDUCCION Y DISPOSICION DE AGUAS SERVIDAS EN LA ZONA RURAL MUNICIPAL CONSTRUIDO</t>
  </si>
  <si>
    <t>No. DE PLANES IMPLEMENTADOS</t>
  </si>
  <si>
    <t xml:space="preserve">BIENES DE USO PUBLICO Y DEPENDENCIAS INTERVENIDAS </t>
  </si>
  <si>
    <t>MEJORAR , MANTENER Y REHABILITAR LA INFRAESTRUCTURA DE LAS DEPENDENCIAS Y BIENES DE USO PUBLICO, PROPIEDAD DEL MUNICIPIO</t>
  </si>
  <si>
    <t>BIENES DE USO PUBLICO</t>
  </si>
  <si>
    <t>BIENES DE USO PUBLICO Y DEPENDENCIAS MUNICIPALES EN BUEN ESTADO</t>
  </si>
  <si>
    <t>CONTRUCCION DE BIENES DE USO PUBLICO Y  DEPENDENCIAS MUNICIPALES</t>
  </si>
  <si>
    <t>BIENES DE USU PUBLICO CONSTRUIDOS</t>
  </si>
  <si>
    <t xml:space="preserve">DISEÑO E IMPLEMENTACION DE LA POLITICA PUBLICA </t>
  </si>
  <si>
    <t xml:space="preserve">EFECTUAR EL CONTROL NUTRICIONAL EN EDADES  DE 0 A 5 AÑOS </t>
  </si>
  <si>
    <t>POLIITICA SOCIAL NUEVO CIUDADANO BOYACENSE</t>
  </si>
  <si>
    <t xml:space="preserve">PRIMERA INFANCIA </t>
  </si>
  <si>
    <t>MADRES LACTANTES</t>
  </si>
  <si>
    <t>MADRES GESTANTES</t>
  </si>
  <si>
    <t>SUMINISTRO DE  COMPLEMENTOS NUTRICIOANLES PARA LAS MADRES EN PERIODO DE GESTACION</t>
  </si>
  <si>
    <t>SUMINISTRO DE SUPLEMENTO ALIMENTARIO PARA LAS MAFDRES LACTANTES</t>
  </si>
  <si>
    <t>SUMINISTRO DE SUPLEMENTOS Y/O  COMPLEMENTOS ALIEMENTARIOS</t>
  </si>
  <si>
    <t>POLITICA SOCIAL NUEVO CIUDADANO BOYACENSE ADOPTADA E IMPLEMENTADA</t>
  </si>
  <si>
    <t>No. DE MADRES GESTANTES BENEFICIADAS</t>
  </si>
  <si>
    <t>No. DE MADRES LACTANTES BENEFICIADAS</t>
  </si>
  <si>
    <t>CONSERVACION BIOPARQUE</t>
  </si>
  <si>
    <t>BIOPARQUE INTERVENIDO MEDIANTE MANTENIMIENTO</t>
  </si>
  <si>
    <t>DISMINUIR EN UN  3% EL DEFICIT DE VIVIENDAS</t>
  </si>
  <si>
    <t>INCREMENTAR  EN 100% PREDIOS PARA PROGRAMAS DE VIVIENDA DE INTERES SOCIAL</t>
  </si>
  <si>
    <t>MEJORAR GENETICAMENTE 10% DE LOS VIENTRES BOVINOS DEL MUNICIPIO</t>
  </si>
  <si>
    <t xml:space="preserve">IMPLEMENTAR CUATRO PLANES INTEGRALES DE ASISTENCIA TECNICA </t>
  </si>
  <si>
    <t>APOYAR  EL  DESARROLLO DE LA CADENA PRODUCTIVA DE LA LECHE /QUESO PAIPA</t>
  </si>
  <si>
    <t>COMERCIALIZADORA  INTERNACIONAL/ ESTRATEGIA TLC</t>
  </si>
  <si>
    <t>CENTRO AGROINDUSTRIAL/ESTRATEGIA TLC</t>
  </si>
  <si>
    <t>SEGURIDAD ALIMENTARIA, BUENAS PRACTICAS DE PRODUCCION Y MANUFACTURA AGROINDUSTRIAL</t>
  </si>
  <si>
    <t>CONTRIBUIR A LA DEMANDA LOCAL, NACIONAL E INTERNACIONAL DE ALIMENTOS AGROPECUARIOS</t>
  </si>
  <si>
    <t>CONSEJO DE CIENCIA Y TECNOLOGIA ACTUALIZADO E IMPLEMENTADO</t>
  </si>
  <si>
    <t>APOYAR  EL  DESARROLLO DE LAS CADENAS PRODUCTIVA AGROPECUARIA CON ENFASIS EN PRODUCTOS DE APUESTA EXPORTADORA</t>
  </si>
  <si>
    <t>INICIATIVAS DE DESARROLLO LOCAL/ PROSPERIDAD PARA TODOS</t>
  </si>
  <si>
    <t>PRODUCTOS IDENTIFICADOS</t>
  </si>
  <si>
    <t>IDENTIFICAR Y PROMOVER PRODUCTOS, BIENES O SERVICIOS CON POTENCIAL OVOP, ONPAKU Y ADEL</t>
  </si>
  <si>
    <t>UNA VILLA UN PRODUCTO "OVOP, ONPAKU"</t>
  </si>
  <si>
    <t xml:space="preserve">INCLUIR DOS PRODUCTOS EN EL PROGRAMA  </t>
  </si>
  <si>
    <t>No. DE PRODUCTOS INCLUIDOS EN EL PROGRAMA</t>
  </si>
  <si>
    <t>ASOCIACIONES DE PRODUCTORES</t>
  </si>
  <si>
    <t>No. DE ASOCIACIONES CONSTITUIDAS</t>
  </si>
  <si>
    <t>ORGANIZAR Y CONSOLIDADAR  4 ASOCIACIONES DE PRODUCTORES AGROPECUARIOS</t>
  </si>
  <si>
    <t>RECUPERACION DE LA COBERTURA VEGETAL EN AREAS DE RONDAS Y NACEDEROS DE LOS PRINCIPALES CUERPOS DE AGUA</t>
  </si>
  <si>
    <t>REACTIVACION DE COMITES AMBIENTALES</t>
  </si>
  <si>
    <t>APOYAR EL FUNCINAMIENTO DEL CIDEAM</t>
  </si>
  <si>
    <t xml:space="preserve"> FUNCINAMIENTO DEL CIDEAM EN FUNCIONAMIENTO</t>
  </si>
  <si>
    <t>ACTUALIZACION JUNTA DIRECTIVA CONCEJO MUNICIPAL DE DESARROLLO RURAL</t>
  </si>
  <si>
    <t>CONVOCAR  A LA ELECCION DE LOS MIEMBROS DEL CONCEJO  DE DESARROLLO RURAL CON EL OBJETO DE CONTRIBUIR AL DESARROLLO DEL PLAN AGROPECUARIO MUNICIPAL</t>
  </si>
  <si>
    <t>CONCEJO  DE DESARROLLO RURAL CON EL OBJETO DE CONTRIBUIR AL DESARROLLO DEL PLAN AGROPECUARIO MUNICIPAL CONSTOTUIDO Y EN FUNCIONAMIENTO</t>
  </si>
  <si>
    <t>REDUCIR LA EXPLOTACION MINERA INFORMAL EN UN 5%</t>
  </si>
  <si>
    <t>CADENA PRODUCTIVA DE LA LECHE /QUESO PAIPA EN DESARROLLO</t>
  </si>
  <si>
    <t>CADENAS PRODUCTIVA AGROPECUARIA CON ENFASIS EN PRODUCTOS DE APUESTA EXPORTADORA EN DESARROLLO</t>
  </si>
  <si>
    <t>TECNIFICACION PARA LA PRODUCCION</t>
  </si>
  <si>
    <t>ESTUDIOS Y DISEÑOS ELABORADOS</t>
  </si>
  <si>
    <t>POTENCIAR LA PRODUCCION AGRICOLA Y CONSOLIDAR LA COMPETITIVIDAD DEL SECTOR</t>
  </si>
  <si>
    <t>MAQUINARIA AGRICOLA</t>
  </si>
  <si>
    <t>ADQUIRIR UN TRACTOR</t>
  </si>
  <si>
    <t>TRACTOR ADQUIRIDO</t>
  </si>
  <si>
    <t xml:space="preserve"> MAQUINARIA DESTINADA PARA LA PRODUCCION</t>
  </si>
  <si>
    <t>SUMINISTRAR MAQUINARIA PARA EL PROCESAMIENTO DE LA CAÑA DE AZUCAR</t>
  </si>
  <si>
    <t>TRAPICHES ADQUIRIDOS</t>
  </si>
  <si>
    <t>MEJORAMIENTO  DE  VIVIENDA  DE INTERES RURAL  PARA POBLACION POBRE Y VULNERABLE EN EXTREMA POBREZA</t>
  </si>
  <si>
    <t>LOGRAR QUE LA COMUNIDAD TENGA ACCESO A LAS COMUMICACIONES  Y LA INFORMACION</t>
  </si>
  <si>
    <t xml:space="preserve">INSTALAR 4 PUNTOS WI  FI, </t>
  </si>
  <si>
    <t xml:space="preserve">ACTUALIZACION E IMPLEMEMNTACION CONSEJO DE CIENCIA Y TECNOLOGIA </t>
  </si>
  <si>
    <t>CAPACITAR  A LOS  PRESTADORES TURISTICOS Y LA POBLACION EN NUEVOS IDIOMAS PARA EL SERVICIO DEL TURISMO DE PAIPA</t>
  </si>
  <si>
    <t>DIINAMIZAR Y RECUPERAR EL LAGO SOCHAGOTA PARA BENEFICIO DEL TURISMO</t>
  </si>
  <si>
    <t>PROMOCIONAR EL TERMALISMO  E INNOVAR CON PAQUETES TURISTICOS A NIVEL NACIONAL, INTERNACIONAL</t>
  </si>
  <si>
    <t>SEÑALIZACION TURISTICA</t>
  </si>
  <si>
    <t>SEÑALIZACION INSTALADA</t>
  </si>
  <si>
    <t>SECRETARIA EN INFRAESTRUCTURA</t>
  </si>
  <si>
    <t>DISEÑAR, SOCIALIZAR E IMPLEMENTAR LA POLITICA PUBLICA DE SEGURIDAD VIAL</t>
  </si>
  <si>
    <t xml:space="preserve">MEJORAMIENTO Y REHABILITACION DE LA RED VIAL URBANA Y RURAL MEDIANTE LA COSNTRUCCION DE 40 OBRAS DE ARTE   </t>
  </si>
  <si>
    <t>AMPLIACION DE 4  KM DE LA RED VIAL URBANA Y RURAL</t>
  </si>
  <si>
    <t xml:space="preserve">ELABORAR ESTUDIOS Y DISEÑOS </t>
  </si>
  <si>
    <t xml:space="preserve"> ESTUDIOS Y DISEÑOS INFRAESTRUCTURA VIAL</t>
  </si>
  <si>
    <t xml:space="preserve"> ESTUDIOS Y DISEÑOS PARA INFRAESTRUCTURA VIAL ELABORADOS</t>
  </si>
  <si>
    <t xml:space="preserve">CREAR  Y ORGANIZAR JURIDICA Y ADMINISTRATIVAMENTE LA EMPRESA </t>
  </si>
  <si>
    <t>ORGANIZACIÓN CONTITUIDA Y ORGANIZAR</t>
  </si>
  <si>
    <t>LA COMUNICACIÓN PUBLICA PRODUCTIVA</t>
  </si>
  <si>
    <t>ORGANIZAR LOS MEDIOS DE COMUNICACIÓN DEL MUNICIPIO</t>
  </si>
  <si>
    <t>AGREMIACION ORGANIZADA</t>
  </si>
  <si>
    <t xml:space="preserve">EFECTUAR 20  PORCESOS DE PARTICIPACION CIUDADANA </t>
  </si>
  <si>
    <t xml:space="preserve">0RGARANTIZAR LOS DERECHOS FUNDAMENTALES </t>
  </si>
  <si>
    <t xml:space="preserve">ADOPTAR E IMPLEMENTAR LA POLITICA DEL NUEVO CIUDADANO BOYACENSE </t>
  </si>
  <si>
    <t>SEC. DE AGRICULTURA GANADERIA Y CONTROL DEL MEDIO AMBIENTE</t>
  </si>
  <si>
    <t>FORMULAR Y EVALUAR CUATRO PROYECTOS PRODUCTIVOS AGROPECUARIOS</t>
  </si>
  <si>
    <t>SEC DE PLANEACION</t>
  </si>
  <si>
    <t>SEC. DE INFRAESTUCTURA</t>
  </si>
  <si>
    <t>FAMILIA</t>
  </si>
  <si>
    <t>REGIISTRO CIVIL</t>
  </si>
  <si>
    <t xml:space="preserve">GARANTIZAR LOS DERECHOS FUNDAMENTALES </t>
  </si>
  <si>
    <t>NUMERO DE INFANTES DE CERO A CINCO</t>
  </si>
  <si>
    <t>TRANSFORMANDO CIUDADANOS /INFANCIA</t>
  </si>
  <si>
    <t>LOGRAR EL REGISTRO DEL 100 %  DE  INFANTES</t>
  </si>
  <si>
    <t>NUMERO DE INFANTES REGISTRADOS</t>
  </si>
  <si>
    <t>CAPACITAR EN PREVENCION Y ATENCION E EL EMBARAZO DE ADOLOCENTES, PREVENCION DE VIH Y OTRAS ETS</t>
  </si>
  <si>
    <t>JORNADAS DE  CAPACITACION</t>
  </si>
  <si>
    <t>PREVENCION  EN ADOLECENTES</t>
  </si>
  <si>
    <t>REALIZAR CUATRO JORNADAS DE CAPACITACION PARA ADOLECENTES</t>
  </si>
  <si>
    <t>CONTROL SOCIAL</t>
  </si>
  <si>
    <t>REALIZAR CUATRO JORNADAS DE CAPACITACION  SOBRE CONTROL SOCIAL JUVENIL</t>
  </si>
  <si>
    <t>NUMERO DE CAPACITACIONES REALIZADAS</t>
  </si>
  <si>
    <t>OFICINA ASESORA DE CUTURA Y JUVENTUD</t>
  </si>
  <si>
    <t>SEC DE PLANEACION - IEDR</t>
  </si>
  <si>
    <t>DISEÑAR E IMPLEMENTAR PROGRAMAS PARA PREVENIR LA VIOLENCIA INTRAFAMILIAR, MALTRATO INFANTIL, VIOLENCIA CONTRA LA MUJER, Y MENORES INFRACTORES</t>
  </si>
  <si>
    <t>FAMILIAS PROTEGIDAS</t>
  </si>
  <si>
    <t xml:space="preserve">TRANSFORMACION EN LAS FAMILIAS </t>
  </si>
  <si>
    <t>IMPLEMENTAR UN PROGRAMA PARA LA PREVENCION DE LA VIOLENCIA INTRAFMILIAR</t>
  </si>
  <si>
    <t>% DE AVANCE DEL PROGRAMA</t>
  </si>
  <si>
    <t>EL TURISMO CONTRIBUYENDO AL CRECIMIENTO ECONOMICO</t>
  </si>
  <si>
    <t>REALIZAR ESTUDIOS PARA LA REUBICACION DEL CEMENTERIO CENTRAL</t>
  </si>
  <si>
    <t>SECRETARIA DE INFRAESTRUCTURA EMPRESA RED VITAL</t>
  </si>
  <si>
    <t>SEC DE INFRAESTRUCTURA - IVP</t>
  </si>
  <si>
    <t xml:space="preserve">MOBILIARIO EDUCATIVO PARA LA CALIDAD </t>
  </si>
  <si>
    <t>DOTAR MOBILIARIO A LAS 38 INSTITUCIONES EDUCATIVOS</t>
  </si>
  <si>
    <t>DISEÑAR E IMPLEMENTAR LA POLITICA</t>
  </si>
  <si>
    <t>ESTABLECER UN SISTEMA  DE  SEGURIDAD  CIUDADANA   A TRAVES DE  ATENCIÒN   TELEFONICA,  ALARMAS  COMUNITARIAS, CAMARAS DE SEGURIDAD,  EN ARTICULACION  CON  LA   ACTIVIDAD DE LA   FUERZA PÚBLICA.</t>
  </si>
  <si>
    <t>ESCENARIO DEPORTIVOS Y /O RECREATIVOS CONSTRUIDOS</t>
  </si>
  <si>
    <t>PORCENTAJE DE PERSONAS BENEFICIADAS</t>
  </si>
  <si>
    <t>No.  DE PROYECTOS RADICADOS</t>
  </si>
  <si>
    <t>TRANSPORTE ESCOLAR</t>
  </si>
  <si>
    <t>INSTALACIONES REHABILITADAS E INTERVENIDAS</t>
  </si>
  <si>
    <t xml:space="preserve">100% DE CIUDADANOS CON ACCESO A ESCENARIOS DEPORTIVOS ADECUADOS </t>
  </si>
  <si>
    <t>ADECUACIÓN Y /0 MANTENIMIENTO DE INFRAESTRUCTURA</t>
  </si>
  <si>
    <t xml:space="preserve">MANTENIMIENTO Y/0 ADECUACION DEL 100% DE LA INFRAESTRUCTURA DEPORTIVA </t>
  </si>
  <si>
    <t>ESCENARIOS DEPORTIVOS INTERVENIDOS</t>
  </si>
  <si>
    <t>CONTRUCCION DE TRES ESCENARIOS DEPORTIVOS Y /O RECREATIVOS</t>
  </si>
  <si>
    <t xml:space="preserve">CONSTRUCCION DE 5 ESCENARIOS DEPORTIVOS DENTRO DEL PROYECTO CDAR </t>
  </si>
  <si>
    <t>TERMINACION Y DOTACION</t>
  </si>
  <si>
    <t xml:space="preserve">DOTACION Y TERMINACION  CENTRO BIOMEDICO  </t>
  </si>
  <si>
    <t>CENTRO BIOMEDICO  100% TERMINADO Y DOTADO</t>
  </si>
  <si>
    <t>INCREMENTAR  TRANSPORTE ESCOLAR EN UN 10%</t>
  </si>
  <si>
    <t>I.E SERVICIOS PUBLICOS CON SERVIOS PUBLICOS PAGADOS</t>
  </si>
  <si>
    <t>INCREMENTAR EN UN 1% DE LA POBLACION ATENDIDA CON ALIMENTACION ESCOLAR</t>
  </si>
  <si>
    <t xml:space="preserve">CREACION DE OPCIONES Y PROGRAMAS CON UNIVERSIDADES </t>
  </si>
  <si>
    <t>CONVENIOS GESTIONADOS</t>
  </si>
  <si>
    <t xml:space="preserve">GESTIONAR  CONVENIOS CON INSTITUCIONES UNIVERSITARIAS </t>
  </si>
  <si>
    <t>FACILITAR EL ACCESO A LA EDUCACION SUPERIOR</t>
  </si>
  <si>
    <t>GSTIONAR UN CONVENIO CON UNA INSTITUCION UNIVERSITARIA</t>
  </si>
  <si>
    <t>No.  DE CONVENIOS GESTIONADOS</t>
  </si>
  <si>
    <t>IMPLEMENTAR ACCIONES QUE PERMITAN MEJORAR LAS CONDICIONES DE SALUD DE LA COMUNIDAD Y SU RELACION  CON EL MEDIO AMBIENTE.</t>
  </si>
  <si>
    <t>INCENTIVAR LA FORMACION ARTISTICA Y CULTURAL  DE LA POBLACION DEL MUNICIPIO DE PAIPA</t>
  </si>
  <si>
    <t>TRANSFORMACION PRODUCTIVAD Y COMPETITIVIDAD TURISTICA</t>
  </si>
  <si>
    <t xml:space="preserve">ACTUALIZAR EL PGIRS </t>
  </si>
  <si>
    <t xml:space="preserve"> PGIRS  ACTUALIZADO</t>
  </si>
  <si>
    <t>EFECTUAR MANTENIMIENTO A LA PTAR</t>
  </si>
  <si>
    <t>PTAR INTERVENIDA MEDIANTE MANTENIMIENTO</t>
  </si>
  <si>
    <t>EFECTUAR MANTENIMIENTO AL 100% DE LAS PTAP MUNICIPALES</t>
  </si>
  <si>
    <t>CEMENTERIO Y MORGUE</t>
  </si>
  <si>
    <t>NUMERO DE ESTUDIOS REALIZADOS</t>
  </si>
  <si>
    <t xml:space="preserve">CONTRIBUIR CON LA SEGURIDAD VIAL A TRAVES DE CAMPAÑAS PREVENTIVAS </t>
  </si>
  <si>
    <t>PORCENTAJE DE VIVIENDAS RURALES INTERVENIDAS</t>
  </si>
  <si>
    <t>VIVIENDAS CONSTRUIDAS Y MEJORADAS</t>
  </si>
  <si>
    <t>No. DE VIVIENDAS CONSTRUIDAS</t>
  </si>
  <si>
    <t>EFECTUAR MEJORAMIENTO DEL 5% DE LAS VIVIENDAS RURALES</t>
  </si>
  <si>
    <t>CONSTRUCCION  DEL PLAN DE ORDENAMIENTO TERRITORIAL (POT)</t>
  </si>
  <si>
    <t>FORTALECIMIENTO EN EL MERCADEO Y PROMOCION TURISTICA</t>
  </si>
  <si>
    <t>DESPALAZAMIENTO MASIVO TURISMO ESPECIALIZADO</t>
  </si>
  <si>
    <t>OPTIMIZACION TECNOLOGIAS DE INFORMACION PARA INVESTIGACION DE MERCADO</t>
  </si>
  <si>
    <t>DESARROLLAR DE CAMPAÑAS PROMOCIONAL A NIVEL NACIONAL E INTERNAVCIONAL</t>
  </si>
  <si>
    <t>REALIZACION DE CUATRO CAMPAÑAS DE PROMOCION A NIVEL NACIONAL E INTERNACIONAL</t>
  </si>
  <si>
    <t>CAMPAÑAS DE PROMOCION A NIVEL NACIONAL E INTERNACIONAL REALIZADAS</t>
  </si>
  <si>
    <t>ATRACTIVOS Y EVENTOS PARA EL TURISMO</t>
  </si>
  <si>
    <t>INSTALAR LA SEÑALIZACION TURISTICA</t>
  </si>
  <si>
    <t>CONSOLIDAR AL MUNICIOPIO COMO  DESTINO TURISTICOS DE NATURALEZA Y BIENESTAR</t>
  </si>
  <si>
    <t>FOMENTAR E IMPLEMENTAR PRODUCTOS TURISTICOS DEL MUNICIPIO</t>
  </si>
  <si>
    <t>DIAGNOSTICAR LA VIABILIDAD DE NUEVA LINEA  EXPLOTACION PRODUCTO TERMAL</t>
  </si>
  <si>
    <t>EFECTUAR UN DIAGNOSTICO</t>
  </si>
  <si>
    <t>DIAGNOSTICO REALIZADO</t>
  </si>
  <si>
    <t>IDENTIFICAR Y PROMOVER PRODUCTOS CON POTENCIAL TURISTICO</t>
  </si>
  <si>
    <t>INICIATIVAS DE DESARROLLO ECONOMICO/ PROSPERIDAD PARA TODOS</t>
  </si>
  <si>
    <t>COMPETITIVIDAD Y DESARROLLO PRODUCTIVO PARA LA TRANSFORMACION/  GLOBALIZACION</t>
  </si>
  <si>
    <t>GENERACION DE EMPLEO</t>
  </si>
  <si>
    <t>CAPACITACION Y FORMACION PARA EL TRABAJO</t>
  </si>
  <si>
    <t>CREACION DE UNIDAD PRODUCTIVA PARA EL MUNIICPIO</t>
  </si>
  <si>
    <t>CREAR UNIDAD PRODUCTIVA MUJER Y LUZ</t>
  </si>
  <si>
    <t>INCREMENTAR</t>
  </si>
  <si>
    <t>CAPACITAR PARS EL TRABAJO, ORIENTAR  ALA MUJER PAIPANA PARA LA CREACION DE EMPRESA</t>
  </si>
  <si>
    <t>CASA  MUJER Y LUZ</t>
  </si>
  <si>
    <t>UNIDAD PRODUCTIVA MUJER Y LUZ CREADA</t>
  </si>
  <si>
    <t>PYMES Y UNIDADES PRODUCTIVAS</t>
  </si>
  <si>
    <t>FORTALECER LOS PROCESOS DE CREACION DE PEQUEÑAS Y MEDIANAS EMPRESAS</t>
  </si>
  <si>
    <t>NUEVOS ALTERNATIVAS DE PRODUCCIONE EN ELP ARQUE INDUSTRIAL Y ARTESANAL</t>
  </si>
  <si>
    <t>INCREMENTAR EN 20% LAS UNIDADES PRODUCTIVAS UBICADAS EN EL PARQUE INDUSTRIAL Y ATESANAL DE PAIPA</t>
  </si>
  <si>
    <t xml:space="preserve"> UNIDADES PRODUCTIVAS UBICADAS EN EL PARQUE INDUSTRIAL Y ATESANAL DE PAIPA CREADAS</t>
  </si>
  <si>
    <t>MONITOREAR LA EJECUCION DEL PLAN DE DESARROLLO</t>
  </si>
  <si>
    <t>PLAN DE DESARROLLO "RUMBO A LA RTRANSFORMACION EN CONTROL</t>
  </si>
  <si>
    <t xml:space="preserve">ORGANIZACIÓN </t>
  </si>
  <si>
    <t>CONTROL Y SEGUIMIENTO DEL PLAN DE DESARROLLO</t>
  </si>
  <si>
    <t>CONTROL Y SEGUIMIENTO Y LA GESTION</t>
  </si>
  <si>
    <t xml:space="preserve">CONTROLAR Y EVALUAR SEGUIMIENTO DEL PLAN DE DESARROLLO </t>
  </si>
  <si>
    <t>PLAN DE DESARROLLO EVALUADO</t>
  </si>
  <si>
    <t>ACTUALIZAR BASE DE DATOS DEL SISBEN</t>
  </si>
  <si>
    <t>ACTUALIZAR E IMPLEMENTAR EL PLAN  DE DELIMITACION DE AREAS DE RESERVA Y ADQUISICION DE PREDIOS.  PROYECTO PILOTO CON CORPOBOYACÁ DE RESTAURACIÓN ECOLÓGICA PARTICIPATIVA DE HUMEDALES Y EN ZONAS DE PÁRAMO DEGRADADAS DE LAS VEREDAS DE GUACAMAYAS, PEÑA BLANCA, PEÑA AMARILLA, MEDIO Y MARCURA DENTRO DE UN PROGRAMA A LARGO PLAZO DE RECUPERACIÓN.</t>
  </si>
  <si>
    <t>DESCONTAMINACION DE CORRIENTES O DEPOPSITOS DE AGUA, CUENCAS Y MICROCUENCAS  Y COMPENSACIÓN DE VERTIMIENTOS</t>
  </si>
  <si>
    <t>IMPLEMENTAR ESQUEMAS DE PAGO POR SERVICIOS AMBIENTALES QUE MEDIANTE EL ADECUADO USO DEL SUELO PROVEA, MANTENGA O AUMENTE UN SERVICIO AMBIENTAL DE APROVISIONAMIENTO O REGULACIÓN DEL AGUA  EN PREDIOS IDENTIFICADOS EN EL POT DE USO EXCLUSIVO DE PROTECCIÓN Y DE FORMA ESPECIAL LOS LOCALIZADOS POR ENCIMA DE LA FRANJA ALTITUDINAL DE LOS 3.000 MSNM O LAS ZONAS DE PÁRAMO EN EL CORREGIMIENTO DE PALERMO, Y LAS VEREDAS DEL VENADO, RINCÓN DE ESPAÑOLES, MEDIOS, JAZMINAL Y  MARCURA, DE ACUERDO AL MAPA DE PÁRAMOS DEL INSTITUTO ALEXANDER VON HUMBOLDT Y AL DIAGNOSTICO DEL MEDIO AMBIENTE NATURAL</t>
  </si>
  <si>
    <t>REHABILITAR INFRAESTRUCTURA AFECTADA POR DESATRES ELABORAR INVENTARIO MUNICIPAL  DE LOS ASENTAMIENTOS HUMANOS LOCALIZADOS  EN ZONAS DE RIESGO, DE ACUERDO A LOS MAPAS ACTUALIZADOS  URBANO A ESCALA  1:2.000 Y RURAL A ESCALA 1:10.000 DE AMENAZAS Y RIESGOS NATURALES COMO INSUMO BÁSICO PSRS EL PLAN DE GESTIÓN DEL RIE MUNICIPAL Y AL INVENTARIO NACIONAL DE ASENTAMIENTOS HUMANOS  EN ZONAS DE RIESGO</t>
  </si>
  <si>
    <t>SERVICIOS AMBIENTALES</t>
  </si>
  <si>
    <t>ESQUEMAS DE PAGO POR SERVICIOS AMBIENTALES QUE MEDIANTE EL ADECUADO USO DEL SUELO PROVEA, MANTENGA O AUMENTE UN SERVICIO AMBIENTAL DE APROVISIONAMIENTO O REGULACIÓN DEL AGUA  EN PREDIOS IDENTIFICADOS EN EL POT DE USO EXCLUSIVO DE PROTECCIÓN Y DE FORMA ESPECIAL LOS LOCALIZADOS POR ENCIMA DE LA FRANJA ALTITUDINAL DE LOS 3.000 MSNM O LAS ZONAS DE PÁRAMO EN EL CORREGIMIENTO DE PALERMO, Y LAS VEREDAS DEL VENADO, RINCÓN DE ESPAÑOLES, MEDIOS, JAZMINAL Y  MARCURA, DE ACUERDO AL MAPA DE PÁRAMOS DEL INSTITUTO ALEXANDER VON HUMBOLDT Y AL DIAGNOSTICO DEL MEDIO AMBIENTE NATURAL IMPLEMENTADOS</t>
  </si>
  <si>
    <t>REALIZAR MANTENIMIENTO AL BIOPARQUE  Y EL PARQUE  RANCHERÍA (DESDE LA FORMULACIÓN DEL POT: DIAGN´SOTICO INTEGRAL Y DEL ESTADO DE CONSERVACIÓN, PROTECCIÓN Y/O RECUPERACIÓN DE ZONAS DEGRADADAS SI LAS  HUBIERE)</t>
  </si>
  <si>
    <t>ADOLESCENCIA</t>
  </si>
  <si>
    <t xml:space="preserve">GARANTIZAR LA PROTECCION A LA POBLACION DE MADRES Y PADRES CABEZA DE FAMILIA </t>
  </si>
  <si>
    <t xml:space="preserve">POBLACION DIVERSAMENTE HABIL </t>
  </si>
  <si>
    <t xml:space="preserve">CAPACITACION Y EDUCACION PARA LA ATENCION DE LA POBLACION DIVERSAMENTE HABIL </t>
  </si>
  <si>
    <t>4 JORNADAS DE ACTUALIZACION A LOS DOCENTES  UAI</t>
  </si>
  <si>
    <t xml:space="preserve">DESARROLLO DE TALENTOS DENTRO DE LA POBLACION DIVERSAMENTE HABIL </t>
  </si>
  <si>
    <t xml:space="preserve">REALIZAR 4 EVENTOS CULTURALES </t>
  </si>
  <si>
    <t xml:space="preserve">LOGRAR QUE LOS NIÑOS JOVENES Y ADULTOS ACUMULEN CAPITAL HUMANO Y ACCEDAN AL CONOCIMIENTO </t>
  </si>
  <si>
    <t>POBLACION  VICTIMA DE LA VIOLENCIA (PIU)</t>
  </si>
  <si>
    <t>COORDINAR LOS DIFERENTES  INSTITUCIONES PARA GARANTIZAR LA  VIDA, INTEGRIDAD  LIBERTAD Y SEGURIDAD DE LA POBLACION VICTIMA.</t>
  </si>
  <si>
    <t>375 PERSONAS</t>
  </si>
  <si>
    <t xml:space="preserve">REDUCCION DE NIÑOS ABANDONADOS </t>
  </si>
  <si>
    <t xml:space="preserve">NIÑOS INFANTES Y ADOLESCENTES SALUDABLES </t>
  </si>
  <si>
    <t>No. DE NIÑOS DE0 A 5 AÑOS BENEFICIADOS</t>
  </si>
  <si>
    <t>143 NN SE ESPERA COLOCAR LINEABASE 2012 I TRIM 2013</t>
  </si>
  <si>
    <t>INCLUIR EN LA TRANSFORMACION A LOS DIVERSOS GRUPOS SOCIALES ENTRE ELLOS  LGTB, ROM, AFRODECENDIENTES, ETNIAS.</t>
  </si>
  <si>
    <t>**</t>
  </si>
  <si>
    <t>% POBLACION ATENDIDA</t>
  </si>
  <si>
    <t>OPORTUNIDAD EN LA PRESTACION DEL SERVICIO</t>
  </si>
  <si>
    <t>OPORTUNIDAD Y EFICIENCIA</t>
  </si>
  <si>
    <t>100% OPORTUNIDAD Y EFICIENCIA</t>
  </si>
  <si>
    <t xml:space="preserve">100% DE PROGRAMAS REALIZADOS </t>
  </si>
  <si>
    <t>PORCENTAJE DE AVANCE EN PROGRAMAS DE SALUD PUBLICA</t>
  </si>
  <si>
    <t>**  DEPENDE DE ESTADSTICAS DANE Y LINEAMIENTOS  DEPARTAMENTALES</t>
  </si>
  <si>
    <t>SECRETARIA DE PLANEACION, SEC. DE AGRICULTURA GANADERIA Y CONTROL DEL MEDIO AMBIENTE</t>
  </si>
  <si>
    <t>PLAN DE DESARROLLO MUNICIPAL "PAIPA RUMBO A LA TRANSFORMACION"- PLAN  PLURIANUAL DE INVERSIONES  2012 - 2015</t>
  </si>
  <si>
    <t xml:space="preserve"> FORTALECIMIENTO INSTITUCIONAL</t>
  </si>
  <si>
    <t xml:space="preserve"> DESARROLLO COMUNITARIO</t>
  </si>
  <si>
    <t xml:space="preserve"> RECREACION Y DEPORTE</t>
  </si>
  <si>
    <t xml:space="preserve">DESARROLLO ECONOMICO </t>
  </si>
  <si>
    <t xml:space="preserve">JUSTICIA </t>
  </si>
  <si>
    <t xml:space="preserve"> SALUD</t>
  </si>
  <si>
    <t>VIAS Y TRANSPORTE Y MOVILIDAD</t>
  </si>
  <si>
    <t>DESARROLLO AGROPECUARIO</t>
  </si>
  <si>
    <t>T</t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</si>
  <si>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>EDUCACION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</si>
  <si>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>CULTURA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</si>
  <si>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 BIENESTAR SOCIAL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</si>
  <si>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MINAS 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</si>
  <si>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TECNOLOGIA E INNOVACION 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</si>
  <si>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TURISMO 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</si>
  <si>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VIVIENDA 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</si>
  <si>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>AGUA POTABLE Y SANEAMIENTO BASICO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</si>
  <si>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EQUIPAMIENTO MUNICIPAL 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</si>
  <si>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>GESTION DEL RIESGO</t>
    </r>
  </si>
  <si>
    <r>
      <rPr>
        <b/>
        <sz val="11"/>
        <color indexed="13"/>
        <rFont val="Calibri"/>
        <family val="2"/>
      </rPr>
      <t xml:space="preserve"> </t>
    </r>
    <r>
      <rPr>
        <sz val="11"/>
        <rFont val="Calibri"/>
        <family val="2"/>
      </rPr>
      <t xml:space="preserve">MEDIO AMBIENTE </t>
    </r>
  </si>
  <si>
    <t>AÑO 1</t>
  </si>
  <si>
    <t>AÑO 2</t>
  </si>
  <si>
    <t>AÑO 3</t>
  </si>
  <si>
    <t>AÑO 4</t>
  </si>
  <si>
    <t>TRANSFERENCIAS</t>
  </si>
  <si>
    <t>LEY 99</t>
  </si>
  <si>
    <t>ASIGNACIONES DIRECTAS</t>
  </si>
  <si>
    <t>SGR - FONDO DE COMPENSACION PROYECTOS LOCALES</t>
  </si>
  <si>
    <t>INGRESOS CORRIENTES DE DESTINACION ESPECIFICA</t>
  </si>
  <si>
    <t>OTRAS TRANSFERENCIAS PARA LA INVERSION</t>
  </si>
  <si>
    <t>EDUACION CALIDAD MATRICULA</t>
  </si>
  <si>
    <t>EDUCACION GRATUIDAD</t>
  </si>
  <si>
    <t>SALUD REGIMEN SUBSIDIADO</t>
  </si>
  <si>
    <t>FOSYGA</t>
  </si>
  <si>
    <t>ETESA</t>
  </si>
  <si>
    <t>DEPARTAMENTO</t>
  </si>
  <si>
    <t>CAJA DE COMPENSACION</t>
  </si>
  <si>
    <t>SALUD PUBLICA</t>
  </si>
  <si>
    <t>AGUA POTABLE Y SANEAMIENTO BASICO</t>
  </si>
  <si>
    <t>PROPOSITO GENERAL</t>
  </si>
  <si>
    <t>DEPORTE</t>
  </si>
  <si>
    <t>CULTURA</t>
  </si>
  <si>
    <t>LIBRE DESTINACION</t>
  </si>
  <si>
    <t>LIBRE INVERSION</t>
  </si>
  <si>
    <t>JUSTICIA</t>
  </si>
  <si>
    <t>DEUDA</t>
  </si>
  <si>
    <t>Transformacion Moral</t>
  </si>
  <si>
    <t>Transformacion  Social</t>
  </si>
  <si>
    <t>42.7%</t>
  </si>
  <si>
    <t>52.7%</t>
  </si>
  <si>
    <t>4.5%</t>
  </si>
  <si>
    <t>EJE DE TRANSFORMACION</t>
  </si>
  <si>
    <t>VALOR</t>
  </si>
  <si>
    <t>Transformacion  Productiva, Ecomomica y Ambiental</t>
  </si>
  <si>
    <t>Transformacion Productiva, Economica y Ambiental</t>
  </si>
  <si>
    <t>Transformacion Autonomica</t>
  </si>
  <si>
    <t>FORTALECIMIENTO FINANCIERO</t>
  </si>
  <si>
    <t>IERD</t>
  </si>
  <si>
    <t>NUMERO DE TALLERES EN EL SECTOR RURAL</t>
  </si>
  <si>
    <t>77%  DESCENTRALIZACION DE LA ESCUELAS DE FORMACION</t>
  </si>
  <si>
    <t>GESTIONAR RECURSOS PARA PROYECTOS DE INTERCONEXION REGIONAL</t>
  </si>
  <si>
    <t>NUMERO DE PROYECTOS GESTIONADOS CON  ADMINISTRACION DEPARTAMENTAL Y NACIONAL</t>
  </si>
  <si>
    <t>CONTRUCCION Y AMPLIACION RED VIAL URBANA Y RURAL Y GESTION SOLUCIONES INFRAESTRUCTURALES AL IMPACTO DE LA DOBLE CALZADA</t>
  </si>
  <si>
    <t>SERVICIOS DE SALUD EN REGINEN SUBSIDIADO</t>
  </si>
  <si>
    <t>LOGRAR EL 100% DE SATISFACCION EN LA POBLACION ATENDIDA OPORTUNAMENTE</t>
  </si>
  <si>
    <t>% DE LA POBLACION SATISFECHA CON EL SERVICIO</t>
  </si>
  <si>
    <t xml:space="preserve">INCLUSION DEL 10% DE LA POBLACION </t>
  </si>
  <si>
    <t xml:space="preserve">PORCENTAJE DE USUARIOS SATISFECHOS </t>
  </si>
  <si>
    <t>TERMINACION  HOSPITAL Y GESTION HABILITACION CENTROS DE SALUD DEL MUNICPIO</t>
  </si>
  <si>
    <t>GESTIONAR LOS RECURSOS PARA LA TERMINACION DEL HOSPITAL Y HABILITACION DE CENTROS DE SALUD DEL MUNICIPIO DE PAIPA</t>
  </si>
  <si>
    <t>EFECTUAR LOS ESTUDIOS Y DISEÑOS DEL TELESFERICO</t>
  </si>
  <si>
    <t>APOYAR EL DESARROLLO DE PROYECTOS PARA MEJOAR LA CALIDAD EN LA PRESTACION DEL SERVICIO EN JUSTICIA</t>
  </si>
  <si>
    <t>CONTROL Y SEGUIMIENTO A LA CONSTRUCION DE LA CASA DE JUSTICIA</t>
  </si>
  <si>
    <t>No DE ACTIVIDADES DE CONTROL Y SEGUIMIENTO</t>
  </si>
  <si>
    <t>OTROS SERVICIOS</t>
  </si>
  <si>
    <t>MANTENIMIENTO Y AMPLIACION DE COBERTURA</t>
  </si>
  <si>
    <t>GESTIONAR LA AMPLIACION DE COBERTURA DE OTROS SERVICOS PUBLICOS</t>
  </si>
  <si>
    <t>PORCENTAJE DE INCREMENTO EN COBERTURA</t>
  </si>
  <si>
    <t>GESTION AR LA PRESTACION DE OTROS SERVICIOS</t>
  </si>
  <si>
    <t>SECRETARIA DE PALNEACION</t>
  </si>
  <si>
    <t>APOYO A PROYECTO  CONSTRUCCION CASA DE JUSTICIA</t>
  </si>
  <si>
    <t>PAVIMENTACION DE 4 KM DE RED VIAL URBANA Y RURAL</t>
  </si>
  <si>
    <t xml:space="preserve">LONGITUD DE RED VIAL TERCIARIA Y URBANA EN AFIRMADO MANTENIDA </t>
  </si>
  <si>
    <t>FORTALECIMIENTO INSTITUCIONAL</t>
  </si>
  <si>
    <t xml:space="preserve">MEDIO AMBIENTE </t>
  </si>
  <si>
    <t>GESTION DEL RIESGO</t>
  </si>
  <si>
    <t xml:space="preserve">EQUIPAMIENTO MUNICIPAL </t>
  </si>
  <si>
    <t xml:space="preserve">VIVIENDA </t>
  </si>
  <si>
    <t xml:space="preserve">TURISMO </t>
  </si>
  <si>
    <t xml:space="preserve">TECNOLOGIA E INNOVACION </t>
  </si>
  <si>
    <t xml:space="preserve">MINAS </t>
  </si>
  <si>
    <t>BIENESTAR SOCIAL</t>
  </si>
  <si>
    <t>RECREACION Y DEPORTE</t>
  </si>
  <si>
    <t>EDUCACION</t>
  </si>
  <si>
    <t>DESARROLLO COMUNITARIO</t>
  </si>
  <si>
    <t>UNIDAD FUNCIONAL PARA  LA PUESTA EN FUNCIONAMIENTO</t>
  </si>
  <si>
    <t>AMPLIACION DE  LA RED DE BIBLIOTECAS EN UN 25% Y GESTION DE RECURSOS PARA CAPACITACION DOCENTE</t>
  </si>
  <si>
    <t>NO. DE BIBLIOTECAS Y PROYECTOS DE CAPACITACION FORMULADOS</t>
  </si>
  <si>
    <t xml:space="preserve"> MATERIAL DIDACTICO  Y EDUCATIVO Y GESTION PARA MEJORAR RESULTADOS EN PRUEBAS SABER</t>
  </si>
  <si>
    <t>DOTAR MATERIAL DIDACTICO  Y EDUCATIVO A 38 INSTITUCIONES EDUCATIVAS DEL MUNICIPIO DE PAIPA Y GESTIONAR SIMULACROS COMO PREPARACION PRUEBAS SABER</t>
  </si>
  <si>
    <t>INSTITUCIONES EDUCATIVAS DOTADAS DE MATERIAL DIDACTICO Y NUMERO DE SIMULACROS REALIZADOS</t>
  </si>
  <si>
    <t>SISTEMA DE INNOVACION Y TICS</t>
  </si>
  <si>
    <t>DOTAR DE COMPUTADORES A 10   INSTITUCIONES EDUCATIVAS Y ACCESO A TICS</t>
  </si>
  <si>
    <t>INSTITUCIONES EDUCATIVAS DOTADAS DE COMPUTADORES Y ACCESO A TICS</t>
  </si>
  <si>
    <t>POLITICA DE LA CULTURA MUNICIPAL CON PERSPECTIVA REGIONAL Y DE INTERCAMBIO</t>
  </si>
  <si>
    <t>DISEÑAR E IMPLENETAR LA POLITICA MUNICIPAL DE CULTURA CON ENFOQUE REGIONAL Y DE INTERCAMBIO</t>
  </si>
  <si>
    <t>EVENTOS CULTURALES. PROTECCION Y CONSERVACION DEL  PATRIMONIO CULTURAL MATERIAL E INMATERIAL</t>
  </si>
  <si>
    <t>PROGRAMAR Y EJECUTAR CALENDARIO DE EVENTOS CULTURALES  Y PROYECTOS DE  PROTECCION Y CONSERVACION DEL  PATRIMONIO CULTURAL</t>
  </si>
  <si>
    <t>NUMERO DE EVENTOS CULTURALES REALIZADOS Y DE PROYECTOS GESTIONADOS</t>
  </si>
  <si>
    <t>TELESFERICO PALERMO Y PANTANO DE VARGAS</t>
  </si>
  <si>
    <t>TRAPICHES PALERMO Y VENADO</t>
  </si>
  <si>
    <t>ADQUIRIR DOS TRAPICHES PARA PALERMO Y VENADO</t>
  </si>
  <si>
    <t>ASISTENCIA MINERA INTEGRAL</t>
  </si>
  <si>
    <t xml:space="preserve">PROPORCIONAR LA INFRAESTRUCTURA NECESARIA PARA LA IMPLEMENTACIONDEL Y DOTACION CENTRO INTEGRAL MINERO </t>
  </si>
  <si>
    <t xml:space="preserve">TERMINACION Y DOTACION CENTRO INTEGRAL MINERO </t>
  </si>
  <si>
    <t>CENTRO MINERO TERMINADO Y DOTADO</t>
  </si>
  <si>
    <t xml:space="preserve">MANTENIMIENTO DEL 100%  DE RED VIAL TERCIARIA Y URBANA EN AFIRMADO </t>
  </si>
  <si>
    <t>ELABORAR  4 ESTUDIOS Y DISEÑOS PARA INFRAESTRUCTURA VIAL, ENTRE ELLOS VIA ALTERNA TRAFICO PESADO Y OTRAS.</t>
  </si>
  <si>
    <t>BANCO DE PROYECTOS AGROPECUARIOS, AGROINDUSTRIALES Y AMBIENTALES</t>
  </si>
  <si>
    <t>CONSTRUCCION DE VIVIENDAS DE INTERES SOCIAL URBANA Y RURAL PARA LA POBLACION POBRE Y VULNERABLE EN EXTREMA POBREZA</t>
  </si>
  <si>
    <t>GESTION DEL RIESGO EN VIVIENDA PARA VIVIENDA POR OLA INVERNAL Y POR EXPLOTACIONES DE MINERIA</t>
  </si>
  <si>
    <t>REUBICAR 25 FAMILIAS AFECTADAS POR LA OLA INVERNAL Y GESTIONAR RECURSOS PARA REUBICAR VIVIENDAS AFECTADAS POR PROYECTOS DE MINERIA</t>
  </si>
  <si>
    <t>No. DE FAMILIAS REUBICADAS Y PROYECTOS RADICADOS</t>
  </si>
  <si>
    <t>MEJORAR LA CALIDAD DE VIDA DE LAS COMUNIDADES MEDIANTE LA OPTIMIZACION DE LOS SISTEMAS DE ACUEDUCTO, ALCANTARILLADO, TRATAMIENTO DE AGUAS SERVIDAS, VERTIMENTOS Y EL TRATAMIENTO DE RESIDUOS SOLIDOS EN EL MUNICIPIO DE PAIPA. CREAR LA ASOCIACION DE ACUEDUCTOS RURALES  DEPENDIENTE DE LA SECRETARIA DE INFRAESTRUCTURA.</t>
  </si>
  <si>
    <t>SOSTENIMIENTO DE LOS ECOSSITEMAS ATRAVES DE LA ADQUISISICON DE PREDIOS ALEDAÑOS A FUENTES HIDRICAS PREVIA DECLARATORIA DE UTILIDAD PUBLICA .   EN ESPECIAL ADQUIRIR PROTEGER Y REFORESTAR PREDIOS DE IMPORTANIA ESTRATEGICA EN LA CONSERVACIÓN DE LAS FUENTES Y RONDAS HÍDRICAS QUE ABASTECEN LOS PRINCIPALES ACUEDUCTOS GARANTIZANDO SU USO PROTECTOR</t>
  </si>
  <si>
    <t>NUMERO DE JORNADAS DE CAPACITACIONES Y PASANTIAS AMBIENTALES DESARROLLADAS</t>
  </si>
  <si>
    <t>DISEÑOS PARA LA CONSTRUCCION  DE DISTRITOS DE RIEGOS (GUABINAS, EL ROSAL, QUEBRADA HONDA, EL CHORRO, PICACHO Y OTROS)</t>
  </si>
  <si>
    <r>
      <t xml:space="preserve">POSICION  DE UBICACIÓN COMO DESTINO TURISTICO </t>
    </r>
    <r>
      <rPr>
        <u/>
        <sz val="12"/>
        <color indexed="8"/>
        <rFont val="Arial"/>
        <family val="2"/>
      </rPr>
      <t>MEDIANTE LA PROMOCION DEL TURISMO RURAL ECOTURISMO, ENTRE OTROS</t>
    </r>
  </si>
  <si>
    <r>
      <t xml:space="preserve">PLAN LOCAL DE EDUCACIÓN AMBIENTAL  EN LÍNEA CON EL PROGRAMA  DE EDUCACIÓN INTEGRAL DEL POMCA, </t>
    </r>
    <r>
      <rPr>
        <u/>
        <sz val="12"/>
        <color indexed="8"/>
        <rFont val="Arial"/>
        <family val="2"/>
      </rPr>
      <t>CON ENFASIS  EN LA PRESERVACION  E INVESTIGACION DE LA RIQUEZA BIOTICA Y EL DESARROLLO DE PASANTIAS AMBIENTALES</t>
    </r>
    <r>
      <rPr>
        <sz val="12"/>
        <color indexed="8"/>
        <rFont val="Arial"/>
        <family val="2"/>
      </rPr>
      <t>.</t>
    </r>
  </si>
</sst>
</file>

<file path=xl/styles.xml><?xml version="1.0" encoding="utf-8"?>
<styleSheet xmlns="http://schemas.openxmlformats.org/spreadsheetml/2006/main">
  <numFmts count="2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#,##0.000"/>
    <numFmt numFmtId="165" formatCode="_ * #,##0_ ;_ * \-#,##0_ ;_ * &quot;-&quot;??_ ;_ @_ "/>
    <numFmt numFmtId="166" formatCode="_ * #,##0.00_ ;_ * \-#,##0.00_ ;_ * &quot;-&quot;??_ ;_ @_ "/>
    <numFmt numFmtId="167" formatCode="_-* #,##0.000\ _p_t_a_-;\-* #,##0.000\ _p_t_a_-;_-* &quot;-&quot;??\ _p_t_a_-;_-@_-"/>
    <numFmt numFmtId="168" formatCode="_(* #,##0_);_(* \(#,##0\);_(* &quot;-&quot;??_);_(@_)"/>
    <numFmt numFmtId="169" formatCode="\$#,##0.00\ ;\(\$#,##0.00\)"/>
    <numFmt numFmtId="170" formatCode="_([$€-2]* #,##0.00_);_([$€-2]* \(#,##0.00\);_([$€-2]* &quot;-&quot;??_)"/>
    <numFmt numFmtId="171" formatCode="#.##000"/>
    <numFmt numFmtId="172" formatCode="_-* #,##0\ _P_t_s_-;\-* #,##0\ _P_t_s_-;_-* &quot;-&quot;\ _P_t_s_-;_-@_-"/>
    <numFmt numFmtId="173" formatCode="0_)"/>
    <numFmt numFmtId="174" formatCode="\$#,#00"/>
    <numFmt numFmtId="175" formatCode="_-* #,##0\ &quot;Pts&quot;_-;\-* #,##0\ &quot;Pts&quot;_-;_-* &quot;-&quot;\ &quot;Pts&quot;_-;_-@_-"/>
    <numFmt numFmtId="176" formatCode="&quot;$&quot;#,##0;\-&quot;$&quot;#,##0"/>
    <numFmt numFmtId="177" formatCode="#,##0."/>
    <numFmt numFmtId="178" formatCode="_(* #,##0.0000000_);_(* \(#,##0.0000000\);_(* &quot;-&quot;??_);_(@_)"/>
    <numFmt numFmtId="179" formatCode="_(* #,##0.000000_);_(* \(#,##0.000000\);_(* &quot;-&quot;??_);_(@_)"/>
    <numFmt numFmtId="180" formatCode="#,##0.000;\-#,##0.000"/>
    <numFmt numFmtId="181" formatCode="%#,#00"/>
    <numFmt numFmtId="182" formatCode="General_)"/>
    <numFmt numFmtId="183" formatCode="&quot;$&quot;\ #,##0;\-&quot;$&quot;\ #,##0"/>
    <numFmt numFmtId="184" formatCode="[$-10C0A]#,##0;\-\ #,##0"/>
    <numFmt numFmtId="185" formatCode="#,##0.0"/>
  </numFmts>
  <fonts count="89"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0"/>
      <name val="BERNHARD"/>
    </font>
    <font>
      <sz val="8"/>
      <color indexed="10"/>
      <name val="BERNHARD"/>
    </font>
    <font>
      <sz val="12"/>
      <name val="Arial MT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color indexed="13"/>
      <name val="Calibri"/>
      <family val="2"/>
    </font>
    <font>
      <sz val="11"/>
      <color indexed="8"/>
      <name val="Arial"/>
      <family val="2"/>
    </font>
    <font>
      <b/>
      <sz val="14"/>
      <color indexed="8"/>
      <name val="Calibri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CC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Narrow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9900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</borders>
  <cellStyleXfs count="277">
    <xf numFmtId="0" fontId="0" fillId="0" borderId="0"/>
    <xf numFmtId="0" fontId="7" fillId="0" borderId="0" applyProtection="0"/>
    <xf numFmtId="0" fontId="7" fillId="0" borderId="0"/>
    <xf numFmtId="0" fontId="7" fillId="0" borderId="1" applyProtection="0"/>
    <xf numFmtId="2" fontId="7" fillId="0" borderId="0" applyProtection="0"/>
    <xf numFmtId="4" fontId="7" fillId="0" borderId="0" applyProtection="0"/>
    <xf numFmtId="0" fontId="8" fillId="0" borderId="0" applyProtection="0"/>
    <xf numFmtId="0" fontId="9" fillId="0" borderId="0" applyProtection="0"/>
    <xf numFmtId="169" fontId="7" fillId="0" borderId="0" applyProtection="0"/>
    <xf numFmtId="0" fontId="7" fillId="0" borderId="0"/>
    <xf numFmtId="0" fontId="2" fillId="0" borderId="0">
      <alignment vertical="top"/>
    </xf>
    <xf numFmtId="0" fontId="2" fillId="0" borderId="0">
      <alignment vertical="top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47" fillId="45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17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0" fontId="10" fillId="0" borderId="0">
      <protection locked="0"/>
    </xf>
    <xf numFmtId="0" fontId="10" fillId="0" borderId="0">
      <protection locked="0"/>
    </xf>
    <xf numFmtId="0" fontId="21" fillId="20" borderId="2" applyNumberFormat="0" applyAlignment="0" applyProtection="0"/>
    <xf numFmtId="0" fontId="48" fillId="46" borderId="52" applyNumberFormat="0" applyAlignment="0" applyProtection="0"/>
    <xf numFmtId="0" fontId="1" fillId="0" borderId="0" applyNumberFormat="0" applyFill="0" applyBorder="0" applyProtection="0">
      <alignment horizontal="left"/>
    </xf>
    <xf numFmtId="0" fontId="49" fillId="47" borderId="53" applyNumberFormat="0" applyAlignment="0" applyProtection="0"/>
    <xf numFmtId="0" fontId="50" fillId="0" borderId="54" applyNumberFormat="0" applyFill="0" applyAlignment="0" applyProtection="0"/>
    <xf numFmtId="0" fontId="22" fillId="21" borderId="3" applyNumberFormat="0" applyAlignment="0" applyProtection="0"/>
    <xf numFmtId="171" fontId="11" fillId="0" borderId="0">
      <protection locked="0"/>
    </xf>
    <xf numFmtId="172" fontId="6" fillId="0" borderId="0" applyFont="0" applyFill="0" applyBorder="0" applyAlignment="0" applyProtection="0"/>
    <xf numFmtId="171" fontId="11" fillId="0" borderId="0">
      <protection locked="0"/>
    </xf>
    <xf numFmtId="171" fontId="11" fillId="0" borderId="0">
      <protection locked="0"/>
    </xf>
    <xf numFmtId="171" fontId="11" fillId="0" borderId="0">
      <protection locked="0"/>
    </xf>
    <xf numFmtId="173" fontId="1" fillId="0" borderId="0">
      <protection locked="0"/>
    </xf>
    <xf numFmtId="173" fontId="1" fillId="0" borderId="0">
      <protection locked="0"/>
    </xf>
    <xf numFmtId="173" fontId="1" fillId="0" borderId="0">
      <protection locked="0"/>
    </xf>
    <xf numFmtId="173" fontId="1" fillId="0" borderId="0">
      <protection locked="0"/>
    </xf>
    <xf numFmtId="174" fontId="11" fillId="0" borderId="0">
      <protection locked="0"/>
    </xf>
    <xf numFmtId="175" fontId="6" fillId="0" borderId="0" applyFont="0" applyFill="0" applyBorder="0" applyAlignment="0" applyProtection="0"/>
    <xf numFmtId="174" fontId="11" fillId="0" borderId="0">
      <protection locked="0"/>
    </xf>
    <xf numFmtId="174" fontId="11" fillId="0" borderId="0">
      <protection locked="0"/>
    </xf>
    <xf numFmtId="174" fontId="11" fillId="0" borderId="0">
      <protection locked="0"/>
    </xf>
    <xf numFmtId="176" fontId="1" fillId="0" borderId="0">
      <protection locked="0"/>
    </xf>
    <xf numFmtId="176" fontId="1" fillId="0" borderId="0">
      <protection locked="0"/>
    </xf>
    <xf numFmtId="176" fontId="1" fillId="0" borderId="0">
      <protection locked="0"/>
    </xf>
    <xf numFmtId="176" fontId="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70" fontId="11" fillId="0" borderId="0">
      <protection locked="0"/>
    </xf>
    <xf numFmtId="0" fontId="11" fillId="0" borderId="0">
      <protection locked="0"/>
    </xf>
    <xf numFmtId="0" fontId="51" fillId="0" borderId="0" applyNumberForma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52" fillId="54" borderId="52" applyNumberFormat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7" fontId="11" fillId="0" borderId="0">
      <protection locked="0"/>
    </xf>
    <xf numFmtId="177" fontId="11" fillId="0" borderId="0">
      <protection locked="0"/>
    </xf>
    <xf numFmtId="177" fontId="11" fillId="0" borderId="0">
      <protection locked="0"/>
    </xf>
    <xf numFmtId="177" fontId="10" fillId="0" borderId="0">
      <protection locked="0"/>
    </xf>
    <xf numFmtId="177" fontId="12" fillId="0" borderId="0">
      <protection locked="0"/>
    </xf>
    <xf numFmtId="177" fontId="10" fillId="0" borderId="0">
      <protection locked="0"/>
    </xf>
    <xf numFmtId="177" fontId="12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70" fontId="11" fillId="0" borderId="0">
      <protection locked="0"/>
    </xf>
    <xf numFmtId="0" fontId="11" fillId="0" borderId="0">
      <protection locked="0"/>
    </xf>
    <xf numFmtId="0" fontId="13" fillId="0" borderId="0"/>
    <xf numFmtId="170" fontId="13" fillId="0" borderId="0"/>
    <xf numFmtId="178" fontId="1" fillId="0" borderId="0">
      <protection locked="0"/>
    </xf>
    <xf numFmtId="178" fontId="1" fillId="0" borderId="0">
      <protection locked="0"/>
    </xf>
    <xf numFmtId="178" fontId="1" fillId="0" borderId="0">
      <protection locked="0"/>
    </xf>
    <xf numFmtId="178" fontId="1" fillId="0" borderId="0">
      <protection locked="0"/>
    </xf>
    <xf numFmtId="178" fontId="1" fillId="0" borderId="0">
      <protection locked="0"/>
    </xf>
    <xf numFmtId="178" fontId="1" fillId="0" borderId="0">
      <protection locked="0"/>
    </xf>
    <xf numFmtId="178" fontId="1" fillId="0" borderId="0">
      <protection locked="0"/>
    </xf>
    <xf numFmtId="178" fontId="1" fillId="0" borderId="0">
      <protection locked="0"/>
    </xf>
    <xf numFmtId="0" fontId="24" fillId="4" borderId="0" applyNumberFormat="0" applyBorder="0" applyAlignment="0" applyProtection="0"/>
    <xf numFmtId="0" fontId="11" fillId="0" borderId="0">
      <protection locked="0"/>
    </xf>
    <xf numFmtId="0" fontId="11" fillId="0" borderId="0">
      <protection locked="0"/>
    </xf>
    <xf numFmtId="170" fontId="11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0" fontId="10" fillId="0" borderId="0">
      <protection locked="0"/>
    </xf>
    <xf numFmtId="0" fontId="10" fillId="0" borderId="0">
      <protection locked="0"/>
    </xf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17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0" fontId="10" fillId="0" borderId="0">
      <protection locked="0"/>
    </xf>
    <xf numFmtId="0" fontId="10" fillId="0" borderId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53" fillId="55" borderId="0" applyNumberFormat="0" applyBorder="0" applyAlignment="0" applyProtection="0"/>
    <xf numFmtId="0" fontId="26" fillId="7" borderId="2" applyNumberFormat="0" applyAlignment="0" applyProtection="0"/>
    <xf numFmtId="0" fontId="27" fillId="0" borderId="4" applyNumberFormat="0" applyFill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170" fontId="13" fillId="0" borderId="0"/>
    <xf numFmtId="0" fontId="13" fillId="0" borderId="0"/>
    <xf numFmtId="170" fontId="13" fillId="0" borderId="0"/>
    <xf numFmtId="179" fontId="1" fillId="0" borderId="0">
      <protection locked="0"/>
    </xf>
    <xf numFmtId="179" fontId="1" fillId="0" borderId="0">
      <protection locked="0"/>
    </xf>
    <xf numFmtId="179" fontId="1" fillId="0" borderId="0">
      <protection locked="0"/>
    </xf>
    <xf numFmtId="179" fontId="1" fillId="0" borderId="0">
      <protection locked="0"/>
    </xf>
    <xf numFmtId="180" fontId="1" fillId="0" borderId="0">
      <protection locked="0"/>
    </xf>
    <xf numFmtId="180" fontId="1" fillId="0" borderId="0">
      <protection locked="0"/>
    </xf>
    <xf numFmtId="180" fontId="1" fillId="0" borderId="0">
      <protection locked="0"/>
    </xf>
    <xf numFmtId="180" fontId="1" fillId="0" borderId="0">
      <protection locked="0"/>
    </xf>
    <xf numFmtId="0" fontId="54" fillId="56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57" borderId="55" applyNumberFormat="0" applyFont="0" applyAlignment="0" applyProtection="0"/>
    <xf numFmtId="0" fontId="3" fillId="22" borderId="6" applyNumberFormat="0" applyFont="0" applyAlignment="0" applyProtection="0"/>
    <xf numFmtId="0" fontId="28" fillId="20" borderId="7" applyNumberFormat="0" applyAlignment="0" applyProtection="0"/>
    <xf numFmtId="181" fontId="11" fillId="0" borderId="0">
      <protection locked="0"/>
    </xf>
    <xf numFmtId="181" fontId="11" fillId="0" borderId="0">
      <protection locked="0"/>
    </xf>
    <xf numFmtId="181" fontId="11" fillId="0" borderId="0">
      <protection locked="0"/>
    </xf>
    <xf numFmtId="181" fontId="11" fillId="0" borderId="0"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14" fillId="0" borderId="8"/>
    <xf numFmtId="170" fontId="14" fillId="0" borderId="8"/>
    <xf numFmtId="9" fontId="3" fillId="0" borderId="0" applyFont="0" applyFill="0" applyBorder="0" applyAlignment="0" applyProtection="0"/>
    <xf numFmtId="182" fontId="1" fillId="0" borderId="0">
      <protection locked="0"/>
    </xf>
    <xf numFmtId="182" fontId="1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170" fontId="11" fillId="0" borderId="0">
      <protection locked="0"/>
    </xf>
    <xf numFmtId="0" fontId="11" fillId="0" borderId="0">
      <protection locked="0"/>
    </xf>
    <xf numFmtId="183" fontId="15" fillId="0" borderId="0">
      <protection locked="0"/>
    </xf>
    <xf numFmtId="0" fontId="13" fillId="0" borderId="0"/>
    <xf numFmtId="170" fontId="13" fillId="0" borderId="0"/>
    <xf numFmtId="39" fontId="6" fillId="0" borderId="9" applyFill="0">
      <alignment horizontal="left"/>
    </xf>
    <xf numFmtId="39" fontId="6" fillId="0" borderId="9" applyFill="0">
      <alignment horizontal="left"/>
    </xf>
    <xf numFmtId="39" fontId="6" fillId="0" borderId="9" applyFill="0">
      <alignment horizontal="left"/>
    </xf>
    <xf numFmtId="39" fontId="6" fillId="0" borderId="9" applyFill="0">
      <alignment horizontal="left"/>
    </xf>
    <xf numFmtId="0" fontId="55" fillId="46" borderId="56" applyNumberFormat="0" applyAlignment="0" applyProtection="0"/>
    <xf numFmtId="0" fontId="1" fillId="0" borderId="0" applyNumberFormat="0"/>
    <xf numFmtId="0" fontId="1" fillId="0" borderId="0" applyNumberFormat="0"/>
    <xf numFmtId="170" fontId="1" fillId="0" borderId="0" applyNumberFormat="0"/>
    <xf numFmtId="0" fontId="1" fillId="0" borderId="0" applyNumberForma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57" applyNumberFormat="0" applyFill="0" applyAlignment="0" applyProtection="0"/>
    <xf numFmtId="0" fontId="60" fillId="0" borderId="58" applyNumberFormat="0" applyFill="0" applyAlignment="0" applyProtection="0"/>
    <xf numFmtId="0" fontId="51" fillId="0" borderId="59" applyNumberFormat="0" applyFill="0" applyAlignment="0" applyProtection="0"/>
    <xf numFmtId="0" fontId="61" fillId="0" borderId="60" applyNumberFormat="0" applyFill="0" applyAlignment="0" applyProtection="0"/>
    <xf numFmtId="0" fontId="11" fillId="0" borderId="10">
      <protection locked="0"/>
    </xf>
    <xf numFmtId="170" fontId="11" fillId="0" borderId="10">
      <protection locked="0"/>
    </xf>
    <xf numFmtId="0" fontId="30" fillId="0" borderId="0" applyNumberFormat="0" applyFill="0" applyBorder="0" applyAlignment="0" applyProtection="0"/>
    <xf numFmtId="0" fontId="7" fillId="0" borderId="0" applyProtection="0"/>
    <xf numFmtId="0" fontId="7" fillId="0" borderId="0" applyProtection="0"/>
    <xf numFmtId="170" fontId="7" fillId="0" borderId="0" applyProtection="0"/>
    <xf numFmtId="0" fontId="7" fillId="0" borderId="0" applyProtection="0"/>
    <xf numFmtId="169" fontId="7" fillId="0" borderId="0" applyProtection="0"/>
    <xf numFmtId="0" fontId="8" fillId="0" borderId="0" applyProtection="0"/>
    <xf numFmtId="0" fontId="8" fillId="0" borderId="0" applyProtection="0"/>
    <xf numFmtId="170" fontId="8" fillId="0" borderId="0" applyProtection="0"/>
    <xf numFmtId="0" fontId="8" fillId="0" borderId="0" applyProtection="0"/>
    <xf numFmtId="0" fontId="9" fillId="0" borderId="0" applyProtection="0"/>
    <xf numFmtId="0" fontId="9" fillId="0" borderId="0" applyProtection="0"/>
    <xf numFmtId="170" fontId="9" fillId="0" borderId="0" applyProtection="0"/>
    <xf numFmtId="0" fontId="9" fillId="0" borderId="0" applyProtection="0"/>
    <xf numFmtId="0" fontId="7" fillId="0" borderId="1" applyProtection="0"/>
    <xf numFmtId="0" fontId="7" fillId="0" borderId="1" applyProtection="0"/>
    <xf numFmtId="170" fontId="7" fillId="0" borderId="1" applyProtection="0"/>
    <xf numFmtId="0" fontId="7" fillId="0" borderId="1" applyProtection="0"/>
    <xf numFmtId="0" fontId="7" fillId="0" borderId="0"/>
    <xf numFmtId="10" fontId="7" fillId="0" borderId="0" applyProtection="0"/>
    <xf numFmtId="0" fontId="7" fillId="0" borderId="0"/>
    <xf numFmtId="0" fontId="7" fillId="0" borderId="0"/>
    <xf numFmtId="170" fontId="7" fillId="0" borderId="0"/>
    <xf numFmtId="0" fontId="7" fillId="0" borderId="0"/>
    <xf numFmtId="2" fontId="7" fillId="0" borderId="0" applyProtection="0"/>
    <xf numFmtId="2" fontId="7" fillId="0" borderId="0" applyProtection="0"/>
    <xf numFmtId="2" fontId="7" fillId="0" borderId="0" applyProtection="0"/>
    <xf numFmtId="2" fontId="7" fillId="0" borderId="0" applyProtection="0"/>
    <xf numFmtId="4" fontId="7" fillId="0" borderId="0" applyProtection="0"/>
  </cellStyleXfs>
  <cellXfs count="439">
    <xf numFmtId="0" fontId="0" fillId="0" borderId="0" xfId="0"/>
    <xf numFmtId="0" fontId="1" fillId="0" borderId="0" xfId="184" applyFont="1" applyBorder="1"/>
    <xf numFmtId="0" fontId="31" fillId="0" borderId="0" xfId="184" applyFont="1" applyFill="1" applyAlignment="1"/>
    <xf numFmtId="168" fontId="31" fillId="0" borderId="0" xfId="161" applyNumberFormat="1" applyFont="1" applyFill="1" applyAlignment="1"/>
    <xf numFmtId="0" fontId="4" fillId="0" borderId="0" xfId="184" applyFont="1" applyFill="1" applyAlignment="1"/>
    <xf numFmtId="168" fontId="1" fillId="0" borderId="0" xfId="161" applyNumberFormat="1" applyFont="1" applyBorder="1"/>
    <xf numFmtId="0" fontId="4" fillId="58" borderId="11" xfId="184" applyFont="1" applyFill="1" applyBorder="1" applyAlignment="1">
      <alignment horizontal="center" vertical="center" wrapText="1"/>
    </xf>
    <xf numFmtId="168" fontId="4" fillId="58" borderId="11" xfId="161" applyNumberFormat="1" applyFont="1" applyFill="1" applyBorder="1" applyAlignment="1">
      <alignment horizontal="center" vertical="center" wrapText="1"/>
    </xf>
    <xf numFmtId="0" fontId="4" fillId="59" borderId="12" xfId="184" applyFont="1" applyFill="1" applyBorder="1" applyAlignment="1">
      <alignment horizontal="center" vertical="center" wrapText="1"/>
    </xf>
    <xf numFmtId="0" fontId="4" fillId="23" borderId="12" xfId="184" applyFont="1" applyFill="1" applyBorder="1" applyAlignment="1">
      <alignment horizontal="center" vertical="center" wrapText="1"/>
    </xf>
    <xf numFmtId="165" fontId="1" fillId="0" borderId="12" xfId="167" applyNumberFormat="1" applyFont="1" applyBorder="1"/>
    <xf numFmtId="165" fontId="1" fillId="0" borderId="12" xfId="167" applyNumberFormat="1" applyFont="1" applyFill="1" applyBorder="1"/>
    <xf numFmtId="165" fontId="1" fillId="0" borderId="12" xfId="184" applyNumberFormat="1" applyFont="1" applyBorder="1"/>
    <xf numFmtId="0" fontId="1" fillId="0" borderId="0" xfId="184" applyFont="1" applyFill="1" applyBorder="1"/>
    <xf numFmtId="165" fontId="1" fillId="0" borderId="0" xfId="184" applyNumberFormat="1" applyFont="1" applyBorder="1"/>
    <xf numFmtId="165" fontId="1" fillId="0" borderId="12" xfId="167" quotePrefix="1" applyNumberFormat="1" applyFont="1" applyFill="1" applyBorder="1"/>
    <xf numFmtId="165" fontId="1" fillId="60" borderId="12" xfId="167" applyNumberFormat="1" applyFont="1" applyFill="1" applyBorder="1"/>
    <xf numFmtId="165" fontId="1" fillId="60" borderId="12" xfId="184" applyNumberFormat="1" applyFont="1" applyFill="1" applyBorder="1"/>
    <xf numFmtId="0" fontId="1" fillId="0" borderId="12" xfId="184" applyFont="1" applyFill="1" applyBorder="1"/>
    <xf numFmtId="165" fontId="1" fillId="0" borderId="12" xfId="184" applyNumberFormat="1" applyFont="1" applyFill="1" applyBorder="1"/>
    <xf numFmtId="0" fontId="1" fillId="0" borderId="12" xfId="184" applyFont="1" applyBorder="1"/>
    <xf numFmtId="49" fontId="1" fillId="0" borderId="12" xfId="184" applyNumberFormat="1" applyFont="1" applyFill="1" applyBorder="1"/>
    <xf numFmtId="165" fontId="1" fillId="0" borderId="0" xfId="167" applyNumberFormat="1" applyFont="1" applyBorder="1"/>
    <xf numFmtId="165" fontId="4" fillId="0" borderId="12" xfId="167" applyNumberFormat="1" applyFont="1" applyFill="1" applyBorder="1"/>
    <xf numFmtId="168" fontId="4" fillId="0" borderId="12" xfId="161" applyNumberFormat="1" applyFont="1" applyBorder="1"/>
    <xf numFmtId="168" fontId="1" fillId="0" borderId="0" xfId="184" applyNumberFormat="1" applyFont="1" applyBorder="1"/>
    <xf numFmtId="165" fontId="4" fillId="0" borderId="0" xfId="161" applyNumberFormat="1" applyFont="1" applyFill="1" applyBorder="1" applyAlignment="1">
      <alignment vertical="center" wrapText="1"/>
    </xf>
    <xf numFmtId="168" fontId="32" fillId="0" borderId="0" xfId="161" applyNumberFormat="1" applyFont="1" applyBorder="1"/>
    <xf numFmtId="0" fontId="1" fillId="0" borderId="0" xfId="184"/>
    <xf numFmtId="165" fontId="0" fillId="0" borderId="0" xfId="161" applyNumberFormat="1" applyFont="1"/>
    <xf numFmtId="3" fontId="1" fillId="0" borderId="0" xfId="184" applyNumberFormat="1" applyFont="1" applyBorder="1"/>
    <xf numFmtId="3" fontId="61" fillId="0" borderId="0" xfId="0" quotePrefix="1" applyNumberFormat="1" applyFont="1" applyAlignment="1">
      <alignment horizontal="left"/>
    </xf>
    <xf numFmtId="3" fontId="0" fillId="0" borderId="0" xfId="0" applyNumberFormat="1"/>
    <xf numFmtId="3" fontId="61" fillId="61" borderId="61" xfId="0" applyNumberFormat="1" applyFont="1" applyFill="1" applyBorder="1" applyAlignment="1">
      <alignment horizontal="centerContinuous" vertical="center" wrapText="1"/>
    </xf>
    <xf numFmtId="4" fontId="0" fillId="0" borderId="0" xfId="0" applyNumberFormat="1"/>
    <xf numFmtId="3" fontId="0" fillId="62" borderId="0" xfId="0" applyNumberFormat="1" applyFill="1"/>
    <xf numFmtId="4" fontId="0" fillId="62" borderId="0" xfId="0" applyNumberFormat="1" applyFill="1"/>
    <xf numFmtId="3" fontId="0" fillId="63" borderId="0" xfId="0" applyNumberFormat="1" applyFill="1"/>
    <xf numFmtId="4" fontId="0" fillId="63" borderId="0" xfId="0" applyNumberFormat="1" applyFill="1"/>
    <xf numFmtId="3" fontId="62" fillId="61" borderId="61" xfId="0" applyNumberFormat="1" applyFont="1" applyFill="1" applyBorder="1" applyAlignment="1">
      <alignment horizontal="centerContinuous" vertical="center" wrapText="1"/>
    </xf>
    <xf numFmtId="3" fontId="63" fillId="61" borderId="61" xfId="0" applyNumberFormat="1" applyFont="1" applyFill="1" applyBorder="1" applyAlignment="1">
      <alignment horizontal="centerContinuous" vertical="center" wrapText="1"/>
    </xf>
    <xf numFmtId="3" fontId="64" fillId="61" borderId="61" xfId="0" applyNumberFormat="1" applyFont="1" applyFill="1" applyBorder="1" applyAlignment="1">
      <alignment horizontal="centerContinuous" vertical="center" wrapText="1"/>
    </xf>
    <xf numFmtId="3" fontId="63" fillId="60" borderId="61" xfId="0" applyNumberFormat="1" applyFont="1" applyFill="1" applyBorder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65" fillId="64" borderId="12" xfId="0" applyFont="1" applyFill="1" applyBorder="1" applyAlignment="1" applyProtection="1">
      <alignment horizontal="center" vertical="center"/>
      <protection hidden="1"/>
    </xf>
    <xf numFmtId="0" fontId="65" fillId="64" borderId="12" xfId="0" quotePrefix="1" applyFont="1" applyFill="1" applyBorder="1" applyAlignment="1" applyProtection="1">
      <alignment horizontal="center" vertical="center"/>
      <protection hidden="1"/>
    </xf>
    <xf numFmtId="0" fontId="65" fillId="62" borderId="12" xfId="0" quotePrefix="1" applyFont="1" applyFill="1" applyBorder="1" applyAlignment="1" applyProtection="1">
      <alignment horizontal="center" vertical="center"/>
      <protection hidden="1"/>
    </xf>
    <xf numFmtId="3" fontId="65" fillId="62" borderId="12" xfId="0" applyNumberFormat="1" applyFont="1" applyFill="1" applyBorder="1" applyAlignment="1" applyProtection="1">
      <alignment horizontal="center" vertical="center"/>
      <protection hidden="1"/>
    </xf>
    <xf numFmtId="0" fontId="66" fillId="0" borderId="12" xfId="0" quotePrefix="1" applyFont="1" applyBorder="1" applyAlignment="1" applyProtection="1">
      <alignment horizontal="left" vertical="center" indent="2"/>
      <protection hidden="1"/>
    </xf>
    <xf numFmtId="4" fontId="66" fillId="0" borderId="12" xfId="0" applyNumberFormat="1" applyFont="1" applyFill="1" applyBorder="1" applyAlignment="1" applyProtection="1">
      <alignment horizontal="center" vertical="center"/>
      <protection hidden="1"/>
    </xf>
    <xf numFmtId="0" fontId="66" fillId="62" borderId="12" xfId="0" quotePrefix="1" applyFont="1" applyFill="1" applyBorder="1" applyAlignment="1" applyProtection="1">
      <alignment horizontal="left" vertical="center" indent="2"/>
      <protection hidden="1"/>
    </xf>
    <xf numFmtId="4" fontId="66" fillId="62" borderId="12" xfId="0" applyNumberFormat="1" applyFont="1" applyFill="1" applyBorder="1" applyAlignment="1" applyProtection="1">
      <alignment horizontal="center" vertical="center"/>
      <protection hidden="1"/>
    </xf>
    <xf numFmtId="0" fontId="66" fillId="60" borderId="12" xfId="0" quotePrefix="1" applyFont="1" applyFill="1" applyBorder="1" applyAlignment="1" applyProtection="1">
      <alignment horizontal="left" vertical="center" indent="2"/>
      <protection hidden="1"/>
    </xf>
    <xf numFmtId="4" fontId="66" fillId="60" borderId="12" xfId="0" applyNumberFormat="1" applyFont="1" applyFill="1" applyBorder="1" applyAlignment="1" applyProtection="1">
      <alignment horizontal="center" vertical="center"/>
      <protection hidden="1"/>
    </xf>
    <xf numFmtId="0" fontId="66" fillId="0" borderId="12" xfId="0" quotePrefix="1" applyFont="1" applyBorder="1" applyAlignment="1" applyProtection="1">
      <alignment horizontal="left" vertical="center" indent="4"/>
      <protection hidden="1"/>
    </xf>
    <xf numFmtId="0" fontId="66" fillId="0" borderId="12" xfId="0" quotePrefix="1" applyFont="1" applyBorder="1" applyAlignment="1" applyProtection="1">
      <alignment horizontal="left" indent="4"/>
      <protection hidden="1"/>
    </xf>
    <xf numFmtId="0" fontId="66" fillId="0" borderId="12" xfId="0" applyFont="1" applyBorder="1" applyAlignment="1" applyProtection="1">
      <alignment horizontal="left" indent="4"/>
      <protection hidden="1"/>
    </xf>
    <xf numFmtId="0" fontId="66" fillId="0" borderId="12" xfId="0" applyFont="1" applyBorder="1" applyAlignment="1" applyProtection="1">
      <alignment horizontal="left" vertical="center" indent="4"/>
      <protection hidden="1"/>
    </xf>
    <xf numFmtId="0" fontId="67" fillId="0" borderId="12" xfId="0" quotePrefix="1" applyFont="1" applyBorder="1" applyAlignment="1" applyProtection="1">
      <alignment horizontal="left" vertical="center" indent="7"/>
      <protection hidden="1"/>
    </xf>
    <xf numFmtId="43" fontId="0" fillId="0" borderId="0" xfId="150" applyFont="1"/>
    <xf numFmtId="168" fontId="0" fillId="0" borderId="0" xfId="150" applyNumberFormat="1" applyFont="1"/>
    <xf numFmtId="0" fontId="4" fillId="65" borderId="11" xfId="184" applyFont="1" applyFill="1" applyBorder="1" applyAlignment="1">
      <alignment horizontal="center" vertical="center" wrapText="1"/>
    </xf>
    <xf numFmtId="168" fontId="4" fillId="65" borderId="11" xfId="161" applyNumberFormat="1" applyFont="1" applyFill="1" applyBorder="1" applyAlignment="1">
      <alignment horizontal="center" vertical="center" wrapText="1"/>
    </xf>
    <xf numFmtId="0" fontId="4" fillId="66" borderId="12" xfId="184" applyFont="1" applyFill="1" applyBorder="1" applyAlignment="1">
      <alignment horizontal="center" vertical="center" wrapText="1"/>
    </xf>
    <xf numFmtId="0" fontId="4" fillId="67" borderId="12" xfId="184" applyFont="1" applyFill="1" applyBorder="1" applyAlignment="1">
      <alignment horizontal="center" vertical="center" wrapText="1"/>
    </xf>
    <xf numFmtId="168" fontId="1" fillId="0" borderId="12" xfId="151" applyNumberFormat="1" applyFont="1" applyBorder="1"/>
    <xf numFmtId="168" fontId="1" fillId="0" borderId="12" xfId="161" applyNumberFormat="1" applyFont="1" applyBorder="1"/>
    <xf numFmtId="0" fontId="4" fillId="0" borderId="0" xfId="184" applyFont="1" applyFill="1" applyBorder="1"/>
    <xf numFmtId="168" fontId="4" fillId="0" borderId="0" xfId="161" applyNumberFormat="1" applyFont="1" applyBorder="1"/>
    <xf numFmtId="165" fontId="1" fillId="0" borderId="0" xfId="184" applyNumberFormat="1" applyFont="1"/>
    <xf numFmtId="165" fontId="4" fillId="0" borderId="12" xfId="166" applyNumberFormat="1" applyFont="1" applyFill="1" applyBorder="1"/>
    <xf numFmtId="168" fontId="16" fillId="25" borderId="12" xfId="150" quotePrefix="1" applyNumberFormat="1" applyFont="1" applyFill="1" applyBorder="1" applyAlignment="1">
      <alignment horizontal="center" vertical="center" wrapText="1"/>
    </xf>
    <xf numFmtId="168" fontId="1" fillId="0" borderId="0" xfId="150" applyNumberFormat="1" applyFont="1" applyBorder="1"/>
    <xf numFmtId="3" fontId="35" fillId="0" borderId="12" xfId="187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32" fillId="0" borderId="0" xfId="187" applyNumberFormat="1" applyFont="1" applyBorder="1" applyAlignment="1">
      <alignment wrapText="1"/>
    </xf>
    <xf numFmtId="0" fontId="0" fillId="0" borderId="0" xfId="0" applyAlignment="1"/>
    <xf numFmtId="3" fontId="32" fillId="0" borderId="0" xfId="187" applyNumberFormat="1" applyFont="1" applyBorder="1" applyAlignment="1"/>
    <xf numFmtId="185" fontId="38" fillId="0" borderId="0" xfId="0" applyNumberFormat="1" applyFont="1" applyAlignment="1"/>
    <xf numFmtId="185" fontId="35" fillId="0" borderId="12" xfId="187" applyNumberFormat="1" applyFont="1" applyFill="1" applyBorder="1" applyAlignment="1">
      <alignment horizontal="center" vertical="center" wrapText="1"/>
    </xf>
    <xf numFmtId="3" fontId="35" fillId="0" borderId="12" xfId="187" quotePrefix="1" applyNumberFormat="1" applyFont="1" applyFill="1" applyBorder="1" applyAlignment="1">
      <alignment horizontal="center" vertical="center" wrapText="1"/>
    </xf>
    <xf numFmtId="4" fontId="0" fillId="0" borderId="12" xfId="0" applyNumberFormat="1" applyBorder="1"/>
    <xf numFmtId="0" fontId="61" fillId="0" borderId="0" xfId="0" applyFont="1"/>
    <xf numFmtId="0" fontId="68" fillId="68" borderId="13" xfId="188" applyFont="1" applyFill="1" applyBorder="1" applyAlignment="1">
      <alignment horizontal="center" vertical="center"/>
    </xf>
    <xf numFmtId="0" fontId="68" fillId="68" borderId="14" xfId="188" applyFont="1" applyFill="1" applyBorder="1" applyAlignment="1">
      <alignment horizontal="center" vertical="center"/>
    </xf>
    <xf numFmtId="0" fontId="68" fillId="68" borderId="15" xfId="188" applyFont="1" applyFill="1" applyBorder="1" applyAlignment="1">
      <alignment horizontal="center" vertical="center"/>
    </xf>
    <xf numFmtId="0" fontId="69" fillId="0" borderId="16" xfId="188" applyFont="1" applyBorder="1" applyAlignment="1">
      <alignment vertical="center"/>
    </xf>
    <xf numFmtId="0" fontId="68" fillId="0" borderId="16" xfId="188" applyFont="1" applyBorder="1" applyAlignment="1">
      <alignment vertical="center"/>
    </xf>
    <xf numFmtId="0" fontId="69" fillId="0" borderId="16" xfId="188" applyFont="1" applyFill="1" applyBorder="1" applyAlignment="1">
      <alignment vertical="center"/>
    </xf>
    <xf numFmtId="0" fontId="41" fillId="0" borderId="17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151" applyNumberFormat="1" applyFont="1" applyAlignment="1">
      <alignment horizontal="right" vertical="center"/>
    </xf>
    <xf numFmtId="168" fontId="69" fillId="0" borderId="18" xfId="157" applyNumberFormat="1" applyFont="1" applyBorder="1" applyAlignment="1">
      <alignment horizontal="right" vertical="center"/>
    </xf>
    <xf numFmtId="168" fontId="69" fillId="0" borderId="12" xfId="157" applyNumberFormat="1" applyFont="1" applyBorder="1" applyAlignment="1">
      <alignment horizontal="right" vertical="center"/>
    </xf>
    <xf numFmtId="168" fontId="69" fillId="0" borderId="19" xfId="157" applyNumberFormat="1" applyFont="1" applyFill="1" applyBorder="1" applyAlignment="1">
      <alignment horizontal="right" vertical="center"/>
    </xf>
    <xf numFmtId="168" fontId="69" fillId="69" borderId="20" xfId="151" applyNumberFormat="1" applyFont="1" applyFill="1" applyBorder="1" applyAlignment="1">
      <alignment horizontal="right" vertical="center"/>
    </xf>
    <xf numFmtId="168" fontId="69" fillId="69" borderId="12" xfId="151" applyNumberFormat="1" applyFont="1" applyFill="1" applyBorder="1" applyAlignment="1">
      <alignment horizontal="right" vertical="center"/>
    </xf>
    <xf numFmtId="168" fontId="69" fillId="69" borderId="19" xfId="151" applyNumberFormat="1" applyFont="1" applyFill="1" applyBorder="1" applyAlignment="1">
      <alignment horizontal="right" vertical="center"/>
    </xf>
    <xf numFmtId="168" fontId="69" fillId="0" borderId="12" xfId="151" applyNumberFormat="1" applyFont="1" applyBorder="1" applyAlignment="1">
      <alignment horizontal="right" vertical="center"/>
    </xf>
    <xf numFmtId="168" fontId="69" fillId="70" borderId="12" xfId="151" applyNumberFormat="1" applyFont="1" applyFill="1" applyBorder="1" applyAlignment="1">
      <alignment horizontal="right" vertical="center"/>
    </xf>
    <xf numFmtId="168" fontId="69" fillId="69" borderId="21" xfId="151" applyNumberFormat="1" applyFont="1" applyFill="1" applyBorder="1" applyAlignment="1">
      <alignment horizontal="right" vertical="center"/>
    </xf>
    <xf numFmtId="168" fontId="69" fillId="69" borderId="11" xfId="151" applyNumberFormat="1" applyFont="1" applyFill="1" applyBorder="1" applyAlignment="1">
      <alignment horizontal="right" vertical="center"/>
    </xf>
    <xf numFmtId="168" fontId="69" fillId="69" borderId="22" xfId="151" applyNumberFormat="1" applyFont="1" applyFill="1" applyBorder="1" applyAlignment="1">
      <alignment horizontal="right" vertical="center"/>
    </xf>
    <xf numFmtId="168" fontId="69" fillId="0" borderId="18" xfId="151" applyNumberFormat="1" applyFont="1" applyBorder="1" applyAlignment="1">
      <alignment horizontal="right" vertical="center"/>
    </xf>
    <xf numFmtId="168" fontId="69" fillId="0" borderId="19" xfId="151" applyNumberFormat="1" applyFont="1" applyBorder="1" applyAlignment="1">
      <alignment horizontal="right" vertical="center"/>
    </xf>
    <xf numFmtId="168" fontId="69" fillId="0" borderId="18" xfId="157" applyNumberFormat="1" applyFont="1" applyFill="1" applyBorder="1" applyAlignment="1">
      <alignment horizontal="right" vertical="center"/>
    </xf>
    <xf numFmtId="168" fontId="69" fillId="0" borderId="12" xfId="157" applyNumberFormat="1" applyFont="1" applyFill="1" applyBorder="1" applyAlignment="1">
      <alignment horizontal="right" vertical="center"/>
    </xf>
    <xf numFmtId="168" fontId="69" fillId="69" borderId="18" xfId="151" applyNumberFormat="1" applyFont="1" applyFill="1" applyBorder="1" applyAlignment="1">
      <alignment horizontal="right" vertical="center"/>
    </xf>
    <xf numFmtId="185" fontId="69" fillId="0" borderId="18" xfId="188" applyNumberFormat="1" applyFont="1" applyFill="1" applyBorder="1" applyAlignment="1">
      <alignment horizontal="right" vertical="center"/>
    </xf>
    <xf numFmtId="185" fontId="68" fillId="0" borderId="18" xfId="188" applyNumberFormat="1" applyFont="1" applyFill="1" applyBorder="1" applyAlignment="1">
      <alignment horizontal="right" vertical="center"/>
    </xf>
    <xf numFmtId="185" fontId="68" fillId="0" borderId="12" xfId="188" applyNumberFormat="1" applyFont="1" applyFill="1" applyBorder="1" applyAlignment="1">
      <alignment horizontal="right" vertical="center"/>
    </xf>
    <xf numFmtId="185" fontId="68" fillId="0" borderId="19" xfId="188" applyNumberFormat="1" applyFont="1" applyFill="1" applyBorder="1" applyAlignment="1">
      <alignment horizontal="right" vertical="center"/>
    </xf>
    <xf numFmtId="168" fontId="68" fillId="69" borderId="18" xfId="151" applyNumberFormat="1" applyFont="1" applyFill="1" applyBorder="1" applyAlignment="1">
      <alignment horizontal="right" vertical="center"/>
    </xf>
    <xf numFmtId="168" fontId="68" fillId="70" borderId="18" xfId="151" applyNumberFormat="1" applyFont="1" applyFill="1" applyBorder="1" applyAlignment="1">
      <alignment horizontal="right" vertical="center"/>
    </xf>
    <xf numFmtId="168" fontId="68" fillId="0" borderId="12" xfId="151" applyNumberFormat="1" applyFont="1" applyFill="1" applyBorder="1" applyAlignment="1">
      <alignment horizontal="right" vertical="center"/>
    </xf>
    <xf numFmtId="168" fontId="68" fillId="0" borderId="18" xfId="157" applyNumberFormat="1" applyFont="1" applyFill="1" applyBorder="1" applyAlignment="1">
      <alignment horizontal="right" vertical="center"/>
    </xf>
    <xf numFmtId="168" fontId="68" fillId="0" borderId="12" xfId="157" applyNumberFormat="1" applyFont="1" applyFill="1" applyBorder="1" applyAlignment="1">
      <alignment horizontal="right" vertical="center"/>
    </xf>
    <xf numFmtId="168" fontId="68" fillId="70" borderId="18" xfId="157" applyNumberFormat="1" applyFont="1" applyFill="1" applyBorder="1" applyAlignment="1">
      <alignment horizontal="right" vertical="center"/>
    </xf>
    <xf numFmtId="168" fontId="69" fillId="0" borderId="12" xfId="151" applyNumberFormat="1" applyFont="1" applyFill="1" applyBorder="1" applyAlignment="1">
      <alignment horizontal="right" vertical="center"/>
    </xf>
    <xf numFmtId="168" fontId="69" fillId="0" borderId="18" xfId="151" applyNumberFormat="1" applyFont="1" applyFill="1" applyBorder="1" applyAlignment="1">
      <alignment horizontal="right" vertical="center"/>
    </xf>
    <xf numFmtId="0" fontId="69" fillId="0" borderId="18" xfId="188" applyFont="1" applyFill="1" applyBorder="1" applyAlignment="1">
      <alignment horizontal="right" vertical="center"/>
    </xf>
    <xf numFmtId="0" fontId="69" fillId="0" borderId="12" xfId="188" applyFont="1" applyFill="1" applyBorder="1" applyAlignment="1">
      <alignment horizontal="right" vertical="center"/>
    </xf>
    <xf numFmtId="168" fontId="41" fillId="69" borderId="12" xfId="151" applyNumberFormat="1" applyFont="1" applyFill="1" applyBorder="1" applyAlignment="1">
      <alignment horizontal="right" vertical="center"/>
    </xf>
    <xf numFmtId="168" fontId="41" fillId="69" borderId="19" xfId="151" applyNumberFormat="1" applyFont="1" applyFill="1" applyBorder="1" applyAlignment="1">
      <alignment horizontal="right" vertical="center"/>
    </xf>
    <xf numFmtId="168" fontId="41" fillId="0" borderId="12" xfId="151" applyNumberFormat="1" applyFont="1" applyBorder="1" applyAlignment="1">
      <alignment horizontal="right" vertical="center"/>
    </xf>
    <xf numFmtId="168" fontId="41" fillId="70" borderId="12" xfId="151" applyNumberFormat="1" applyFont="1" applyFill="1" applyBorder="1" applyAlignment="1">
      <alignment horizontal="right" vertical="center"/>
    </xf>
    <xf numFmtId="168" fontId="41" fillId="0" borderId="18" xfId="151" applyNumberFormat="1" applyFont="1" applyBorder="1" applyAlignment="1">
      <alignment horizontal="right" vertical="center"/>
    </xf>
    <xf numFmtId="168" fontId="41" fillId="0" borderId="19" xfId="151" applyNumberFormat="1" applyFont="1" applyBorder="1" applyAlignment="1">
      <alignment horizontal="right" vertical="center"/>
    </xf>
    <xf numFmtId="0" fontId="41" fillId="0" borderId="23" xfId="0" applyFont="1" applyBorder="1" applyAlignment="1">
      <alignment horizontal="right" vertical="center"/>
    </xf>
    <xf numFmtId="0" fontId="41" fillId="0" borderId="24" xfId="0" applyFont="1" applyBorder="1" applyAlignment="1">
      <alignment horizontal="right" vertical="center"/>
    </xf>
    <xf numFmtId="168" fontId="69" fillId="0" borderId="25" xfId="157" applyNumberFormat="1" applyFont="1" applyFill="1" applyBorder="1" applyAlignment="1">
      <alignment horizontal="right" vertical="center"/>
    </xf>
    <xf numFmtId="168" fontId="41" fillId="69" borderId="24" xfId="151" applyNumberFormat="1" applyFont="1" applyFill="1" applyBorder="1" applyAlignment="1">
      <alignment horizontal="right" vertical="center"/>
    </xf>
    <xf numFmtId="168" fontId="41" fillId="69" borderId="25" xfId="151" applyNumberFormat="1" applyFont="1" applyFill="1" applyBorder="1" applyAlignment="1">
      <alignment horizontal="right" vertical="center"/>
    </xf>
    <xf numFmtId="168" fontId="69" fillId="69" borderId="25" xfId="151" applyNumberFormat="1" applyFont="1" applyFill="1" applyBorder="1" applyAlignment="1">
      <alignment horizontal="right" vertical="center"/>
    </xf>
    <xf numFmtId="168" fontId="41" fillId="0" borderId="23" xfId="151" applyNumberFormat="1" applyFont="1" applyBorder="1" applyAlignment="1">
      <alignment horizontal="right" vertical="center"/>
    </xf>
    <xf numFmtId="168" fontId="41" fillId="0" borderId="24" xfId="151" applyNumberFormat="1" applyFont="1" applyBorder="1" applyAlignment="1">
      <alignment horizontal="right" vertical="center"/>
    </xf>
    <xf numFmtId="168" fontId="41" fillId="0" borderId="25" xfId="151" applyNumberFormat="1" applyFont="1" applyBorder="1" applyAlignment="1">
      <alignment horizontal="right" vertical="center"/>
    </xf>
    <xf numFmtId="0" fontId="41" fillId="0" borderId="0" xfId="0" applyFont="1" applyAlignment="1">
      <alignment horizontal="right" vertical="center"/>
    </xf>
    <xf numFmtId="168" fontId="41" fillId="0" borderId="0" xfId="151" applyNumberFormat="1" applyFont="1" applyAlignment="1">
      <alignment horizontal="right" vertical="center"/>
    </xf>
    <xf numFmtId="0" fontId="68" fillId="70" borderId="14" xfId="188" applyFont="1" applyFill="1" applyBorder="1" applyAlignment="1">
      <alignment horizontal="center" vertical="center"/>
    </xf>
    <xf numFmtId="0" fontId="68" fillId="68" borderId="26" xfId="188" applyFont="1" applyFill="1" applyBorder="1" applyAlignment="1">
      <alignment horizontal="center" vertical="center"/>
    </xf>
    <xf numFmtId="168" fontId="68" fillId="69" borderId="27" xfId="151" applyNumberFormat="1" applyFont="1" applyFill="1" applyBorder="1" applyAlignment="1">
      <alignment horizontal="right" vertical="center"/>
    </xf>
    <xf numFmtId="168" fontId="68" fillId="0" borderId="27" xfId="157" applyNumberFormat="1" applyFont="1" applyFill="1" applyBorder="1" applyAlignment="1">
      <alignment horizontal="right" vertical="center"/>
    </xf>
    <xf numFmtId="168" fontId="69" fillId="69" borderId="23" xfId="151" applyNumberFormat="1" applyFont="1" applyFill="1" applyBorder="1" applyAlignment="1">
      <alignment horizontal="right" vertical="center"/>
    </xf>
    <xf numFmtId="168" fontId="69" fillId="69" borderId="24" xfId="151" applyNumberFormat="1" applyFont="1" applyFill="1" applyBorder="1" applyAlignment="1">
      <alignment horizontal="right" vertical="center"/>
    </xf>
    <xf numFmtId="168" fontId="68" fillId="0" borderId="18" xfId="151" applyNumberFormat="1" applyFont="1" applyFill="1" applyBorder="1" applyAlignment="1">
      <alignment horizontal="right" vertical="center"/>
    </xf>
    <xf numFmtId="168" fontId="68" fillId="0" borderId="19" xfId="151" applyNumberFormat="1" applyFont="1" applyFill="1" applyBorder="1" applyAlignment="1">
      <alignment horizontal="right" vertical="center"/>
    </xf>
    <xf numFmtId="0" fontId="68" fillId="70" borderId="26" xfId="188" applyFont="1" applyFill="1" applyBorder="1" applyAlignment="1">
      <alignment horizontal="center" vertical="center"/>
    </xf>
    <xf numFmtId="0" fontId="68" fillId="70" borderId="15" xfId="188" applyFont="1" applyFill="1" applyBorder="1" applyAlignment="1">
      <alignment horizontal="center" vertical="center"/>
    </xf>
    <xf numFmtId="168" fontId="69" fillId="70" borderId="18" xfId="151" applyNumberFormat="1" applyFont="1" applyFill="1" applyBorder="1" applyAlignment="1">
      <alignment horizontal="right" vertical="center"/>
    </xf>
    <xf numFmtId="168" fontId="69" fillId="70" borderId="19" xfId="151" applyNumberFormat="1" applyFont="1" applyFill="1" applyBorder="1" applyAlignment="1">
      <alignment horizontal="right" vertical="center"/>
    </xf>
    <xf numFmtId="168" fontId="68" fillId="70" borderId="27" xfId="151" applyNumberFormat="1" applyFont="1" applyFill="1" applyBorder="1" applyAlignment="1">
      <alignment horizontal="right" vertical="center"/>
    </xf>
    <xf numFmtId="168" fontId="68" fillId="70" borderId="27" xfId="157" applyNumberFormat="1" applyFont="1" applyFill="1" applyBorder="1" applyAlignment="1">
      <alignment horizontal="right" vertical="center"/>
    </xf>
    <xf numFmtId="168" fontId="41" fillId="70" borderId="18" xfId="151" applyNumberFormat="1" applyFont="1" applyFill="1" applyBorder="1" applyAlignment="1">
      <alignment horizontal="right" vertical="center"/>
    </xf>
    <xf numFmtId="168" fontId="41" fillId="70" borderId="19" xfId="151" applyNumberFormat="1" applyFont="1" applyFill="1" applyBorder="1" applyAlignment="1">
      <alignment horizontal="right" vertical="center"/>
    </xf>
    <xf numFmtId="168" fontId="41" fillId="70" borderId="23" xfId="151" applyNumberFormat="1" applyFont="1" applyFill="1" applyBorder="1" applyAlignment="1">
      <alignment horizontal="right" vertical="center"/>
    </xf>
    <xf numFmtId="168" fontId="41" fillId="70" borderId="24" xfId="151" applyNumberFormat="1" applyFont="1" applyFill="1" applyBorder="1" applyAlignment="1">
      <alignment horizontal="right" vertical="center"/>
    </xf>
    <xf numFmtId="168" fontId="41" fillId="70" borderId="25" xfId="151" applyNumberFormat="1" applyFont="1" applyFill="1" applyBorder="1" applyAlignment="1">
      <alignment horizontal="right" vertical="center"/>
    </xf>
    <xf numFmtId="168" fontId="41" fillId="69" borderId="18" xfId="151" applyNumberFormat="1" applyFont="1" applyFill="1" applyBorder="1" applyAlignment="1">
      <alignment horizontal="right" vertical="center"/>
    </xf>
    <xf numFmtId="168" fontId="41" fillId="69" borderId="23" xfId="151" applyNumberFormat="1" applyFont="1" applyFill="1" applyBorder="1" applyAlignment="1">
      <alignment horizontal="right" vertical="center"/>
    </xf>
    <xf numFmtId="168" fontId="69" fillId="0" borderId="19" xfId="151" applyNumberFormat="1" applyFont="1" applyFill="1" applyBorder="1" applyAlignment="1">
      <alignment horizontal="right" vertical="center"/>
    </xf>
    <xf numFmtId="168" fontId="69" fillId="69" borderId="28" xfId="151" applyNumberFormat="1" applyFont="1" applyFill="1" applyBorder="1" applyAlignment="1">
      <alignment horizontal="right" vertical="center"/>
    </xf>
    <xf numFmtId="168" fontId="69" fillId="69" borderId="27" xfId="151" applyNumberFormat="1" applyFont="1" applyFill="1" applyBorder="1" applyAlignment="1">
      <alignment horizontal="right" vertical="center"/>
    </xf>
    <xf numFmtId="0" fontId="0" fillId="68" borderId="12" xfId="0" applyFill="1" applyBorder="1"/>
    <xf numFmtId="0" fontId="38" fillId="68" borderId="12" xfId="0" applyFont="1" applyFill="1" applyBorder="1" applyAlignment="1">
      <alignment horizontal="center"/>
    </xf>
    <xf numFmtId="3" fontId="0" fillId="0" borderId="12" xfId="0" applyNumberFormat="1" applyBorder="1"/>
    <xf numFmtId="3" fontId="70" fillId="71" borderId="12" xfId="187" applyNumberFormat="1" applyFont="1" applyFill="1" applyBorder="1" applyAlignment="1">
      <alignment horizontal="left" vertical="center"/>
    </xf>
    <xf numFmtId="185" fontId="71" fillId="71" borderId="12" xfId="0" applyNumberFormat="1" applyFont="1" applyFill="1" applyBorder="1" applyAlignment="1"/>
    <xf numFmtId="3" fontId="70" fillId="72" borderId="12" xfId="187" applyNumberFormat="1" applyFont="1" applyFill="1" applyBorder="1" applyAlignment="1">
      <alignment horizontal="left" vertical="center"/>
    </xf>
    <xf numFmtId="185" fontId="70" fillId="72" borderId="12" xfId="187" applyNumberFormat="1" applyFont="1" applyFill="1" applyBorder="1" applyAlignment="1">
      <alignment wrapText="1"/>
    </xf>
    <xf numFmtId="185" fontId="71" fillId="72" borderId="12" xfId="0" applyNumberFormat="1" applyFont="1" applyFill="1" applyBorder="1" applyAlignment="1"/>
    <xf numFmtId="3" fontId="70" fillId="73" borderId="12" xfId="187" applyNumberFormat="1" applyFont="1" applyFill="1" applyBorder="1" applyAlignment="1">
      <alignment horizontal="left" vertical="center"/>
    </xf>
    <xf numFmtId="185" fontId="71" fillId="73" borderId="12" xfId="0" applyNumberFormat="1" applyFont="1" applyFill="1" applyBorder="1" applyAlignment="1"/>
    <xf numFmtId="185" fontId="71" fillId="73" borderId="19" xfId="0" applyNumberFormat="1" applyFont="1" applyFill="1" applyBorder="1" applyAlignment="1"/>
    <xf numFmtId="3" fontId="70" fillId="73" borderId="24" xfId="187" applyNumberFormat="1" applyFont="1" applyFill="1" applyBorder="1" applyAlignment="1">
      <alignment horizontal="left" vertical="center"/>
    </xf>
    <xf numFmtId="185" fontId="71" fillId="73" borderId="24" xfId="0" applyNumberFormat="1" applyFont="1" applyFill="1" applyBorder="1" applyAlignment="1"/>
    <xf numFmtId="185" fontId="71" fillId="73" borderId="25" xfId="0" applyNumberFormat="1" applyFont="1" applyFill="1" applyBorder="1" applyAlignment="1"/>
    <xf numFmtId="185" fontId="71" fillId="72" borderId="19" xfId="0" applyNumberFormat="1" applyFont="1" applyFill="1" applyBorder="1" applyAlignment="1"/>
    <xf numFmtId="185" fontId="71" fillId="71" borderId="19" xfId="0" applyNumberFormat="1" applyFont="1" applyFill="1" applyBorder="1" applyAlignment="1"/>
    <xf numFmtId="185" fontId="0" fillId="0" borderId="0" xfId="0" applyNumberFormat="1" applyAlignment="1"/>
    <xf numFmtId="185" fontId="71" fillId="71" borderId="0" xfId="0" applyNumberFormat="1" applyFont="1" applyFill="1" applyBorder="1" applyAlignment="1"/>
    <xf numFmtId="185" fontId="71" fillId="72" borderId="0" xfId="0" applyNumberFormat="1" applyFont="1" applyFill="1" applyBorder="1" applyAlignment="1"/>
    <xf numFmtId="185" fontId="71" fillId="73" borderId="0" xfId="0" applyNumberFormat="1" applyFont="1" applyFill="1" applyBorder="1" applyAlignment="1"/>
    <xf numFmtId="0" fontId="0" fillId="0" borderId="26" xfId="0" applyBorder="1"/>
    <xf numFmtId="3" fontId="72" fillId="0" borderId="14" xfId="187" applyNumberFormat="1" applyFont="1" applyFill="1" applyBorder="1" applyAlignment="1">
      <alignment horizontal="center" vertical="center"/>
    </xf>
    <xf numFmtId="0" fontId="38" fillId="0" borderId="14" xfId="0" applyFont="1" applyBorder="1" applyAlignment="1">
      <alignment horizontal="center"/>
    </xf>
    <xf numFmtId="0" fontId="38" fillId="0" borderId="15" xfId="0" applyFont="1" applyBorder="1" applyAlignment="1">
      <alignment horizontal="center"/>
    </xf>
    <xf numFmtId="185" fontId="70" fillId="72" borderId="19" xfId="187" applyNumberFormat="1" applyFont="1" applyFill="1" applyBorder="1" applyAlignment="1">
      <alignment wrapText="1"/>
    </xf>
    <xf numFmtId="9" fontId="0" fillId="0" borderId="0" xfId="212" applyFont="1" applyAlignment="1"/>
    <xf numFmtId="3" fontId="31" fillId="0" borderId="12" xfId="187" applyNumberFormat="1" applyFont="1" applyBorder="1" applyAlignment="1">
      <alignment horizontal="center"/>
    </xf>
    <xf numFmtId="0" fontId="42" fillId="0" borderId="12" xfId="0" applyFont="1" applyBorder="1" applyAlignment="1">
      <alignment horizontal="center"/>
    </xf>
    <xf numFmtId="0" fontId="73" fillId="63" borderId="12" xfId="0" applyFont="1" applyFill="1" applyBorder="1" applyAlignment="1">
      <alignment horizontal="center"/>
    </xf>
    <xf numFmtId="0" fontId="73" fillId="74" borderId="12" xfId="0" applyFont="1" applyFill="1" applyBorder="1" applyAlignment="1">
      <alignment horizontal="center"/>
    </xf>
    <xf numFmtId="0" fontId="73" fillId="75" borderId="12" xfId="0" applyFont="1" applyFill="1" applyBorder="1" applyAlignment="1">
      <alignment horizontal="center" vertical="center"/>
    </xf>
    <xf numFmtId="44" fontId="74" fillId="63" borderId="12" xfId="169" applyFont="1" applyFill="1" applyBorder="1" applyAlignment="1">
      <alignment horizontal="center" vertical="center"/>
    </xf>
    <xf numFmtId="44" fontId="74" fillId="74" borderId="12" xfId="169" applyFont="1" applyFill="1" applyBorder="1" applyAlignment="1">
      <alignment horizontal="center" vertical="center"/>
    </xf>
    <xf numFmtId="44" fontId="74" fillId="75" borderId="12" xfId="169" applyFont="1" applyFill="1" applyBorder="1" applyAlignment="1">
      <alignment horizontal="center" vertical="center"/>
    </xf>
    <xf numFmtId="44" fontId="73" fillId="0" borderId="12" xfId="169" applyFont="1" applyBorder="1" applyAlignment="1"/>
    <xf numFmtId="9" fontId="73" fillId="0" borderId="12" xfId="212" applyFont="1" applyBorder="1" applyAlignment="1"/>
    <xf numFmtId="3" fontId="75" fillId="0" borderId="12" xfId="187" applyNumberFormat="1" applyFont="1" applyBorder="1" applyAlignment="1"/>
    <xf numFmtId="0" fontId="74" fillId="63" borderId="12" xfId="0" applyFont="1" applyFill="1" applyBorder="1" applyAlignment="1">
      <alignment horizontal="left" vertical="center" wrapText="1"/>
    </xf>
    <xf numFmtId="0" fontId="74" fillId="74" borderId="12" xfId="0" applyFont="1" applyFill="1" applyBorder="1" applyAlignment="1">
      <alignment horizontal="left" vertical="center" wrapText="1"/>
    </xf>
    <xf numFmtId="0" fontId="74" fillId="75" borderId="12" xfId="0" applyFont="1" applyFill="1" applyBorder="1" applyAlignment="1">
      <alignment horizontal="left" vertical="center" wrapText="1"/>
    </xf>
    <xf numFmtId="0" fontId="76" fillId="0" borderId="0" xfId="0" applyFont="1"/>
    <xf numFmtId="3" fontId="77" fillId="69" borderId="24" xfId="187" applyNumberFormat="1" applyFont="1" applyFill="1" applyBorder="1" applyAlignment="1">
      <alignment horizontal="center" vertical="center" wrapText="1"/>
    </xf>
    <xf numFmtId="3" fontId="77" fillId="69" borderId="24" xfId="187" quotePrefix="1" applyNumberFormat="1" applyFont="1" applyFill="1" applyBorder="1" applyAlignment="1">
      <alignment horizontal="center" vertical="center" wrapText="1"/>
    </xf>
    <xf numFmtId="3" fontId="78" fillId="75" borderId="11" xfId="187" applyNumberFormat="1" applyFont="1" applyFill="1" applyBorder="1" applyAlignment="1">
      <alignment horizontal="center" vertical="center" wrapText="1"/>
    </xf>
    <xf numFmtId="168" fontId="77" fillId="75" borderId="11" xfId="150" applyNumberFormat="1" applyFont="1" applyFill="1" applyBorder="1" applyAlignment="1">
      <alignment horizontal="center" vertical="center" wrapText="1"/>
    </xf>
    <xf numFmtId="3" fontId="78" fillId="75" borderId="12" xfId="187" applyNumberFormat="1" applyFont="1" applyFill="1" applyBorder="1" applyAlignment="1">
      <alignment horizontal="center" vertical="center" wrapText="1"/>
    </xf>
    <xf numFmtId="3" fontId="79" fillId="0" borderId="0" xfId="187" applyNumberFormat="1" applyFont="1" applyBorder="1"/>
    <xf numFmtId="3" fontId="79" fillId="0" borderId="0" xfId="187" applyNumberFormat="1" applyFont="1" applyFill="1" applyBorder="1"/>
    <xf numFmtId="3" fontId="79" fillId="0" borderId="29" xfId="187" applyNumberFormat="1" applyFont="1" applyBorder="1"/>
    <xf numFmtId="3" fontId="79" fillId="26" borderId="0" xfId="187" applyNumberFormat="1" applyFont="1" applyFill="1" applyBorder="1"/>
    <xf numFmtId="3" fontId="79" fillId="0" borderId="30" xfId="187" applyNumberFormat="1" applyFont="1" applyBorder="1"/>
    <xf numFmtId="3" fontId="79" fillId="0" borderId="0" xfId="187" applyNumberFormat="1" applyFont="1" applyFill="1" applyBorder="1" applyAlignment="1">
      <alignment wrapText="1"/>
    </xf>
    <xf numFmtId="3" fontId="79" fillId="26" borderId="0" xfId="187" applyNumberFormat="1" applyFont="1" applyFill="1" applyBorder="1" applyAlignment="1">
      <alignment wrapText="1"/>
    </xf>
    <xf numFmtId="3" fontId="80" fillId="0" borderId="11" xfId="187" applyNumberFormat="1" applyFont="1" applyFill="1" applyBorder="1" applyAlignment="1">
      <alignment horizontal="center" vertical="center" wrapText="1"/>
    </xf>
    <xf numFmtId="9" fontId="80" fillId="0" borderId="11" xfId="187" applyNumberFormat="1" applyFont="1" applyFill="1" applyBorder="1" applyAlignment="1">
      <alignment horizontal="center" vertical="center" wrapText="1"/>
    </xf>
    <xf numFmtId="168" fontId="81" fillId="0" borderId="11" xfId="150" applyNumberFormat="1" applyFont="1" applyFill="1" applyBorder="1" applyAlignment="1">
      <alignment horizontal="center" vertical="center" wrapText="1"/>
    </xf>
    <xf numFmtId="3" fontId="80" fillId="0" borderId="11" xfId="187" applyNumberFormat="1" applyFont="1" applyFill="1" applyBorder="1" applyAlignment="1">
      <alignment horizontal="center" vertical="center"/>
    </xf>
    <xf numFmtId="3" fontId="81" fillId="0" borderId="11" xfId="187" applyNumberFormat="1" applyFont="1" applyFill="1" applyBorder="1" applyAlignment="1">
      <alignment horizontal="right" vertical="center" wrapText="1"/>
    </xf>
    <xf numFmtId="3" fontId="80" fillId="0" borderId="22" xfId="187" applyNumberFormat="1" applyFont="1" applyFill="1" applyBorder="1" applyAlignment="1">
      <alignment horizontal="center" vertical="center" wrapText="1"/>
    </xf>
    <xf numFmtId="3" fontId="80" fillId="0" borderId="12" xfId="187" applyNumberFormat="1" applyFont="1" applyFill="1" applyBorder="1" applyAlignment="1">
      <alignment horizontal="center" vertical="center" wrapText="1"/>
    </xf>
    <xf numFmtId="9" fontId="80" fillId="0" borderId="12" xfId="187" applyNumberFormat="1" applyFont="1" applyFill="1" applyBorder="1" applyAlignment="1">
      <alignment horizontal="center" vertical="center" wrapText="1"/>
    </xf>
    <xf numFmtId="3" fontId="80" fillId="0" borderId="12" xfId="187" applyNumberFormat="1" applyFont="1" applyFill="1" applyBorder="1" applyAlignment="1">
      <alignment horizontal="center" vertical="center"/>
    </xf>
    <xf numFmtId="3" fontId="81" fillId="0" borderId="12" xfId="187" applyNumberFormat="1" applyFont="1" applyFill="1" applyBorder="1" applyAlignment="1">
      <alignment horizontal="right" vertical="center" wrapText="1"/>
    </xf>
    <xf numFmtId="3" fontId="80" fillId="0" borderId="19" xfId="187" applyNumberFormat="1" applyFont="1" applyFill="1" applyBorder="1" applyAlignment="1">
      <alignment horizontal="center" vertical="center" wrapText="1"/>
    </xf>
    <xf numFmtId="49" fontId="80" fillId="0" borderId="12" xfId="187" applyNumberFormat="1" applyFont="1" applyFill="1" applyBorder="1" applyAlignment="1">
      <alignment horizontal="center" vertical="center" wrapText="1"/>
    </xf>
    <xf numFmtId="3" fontId="80" fillId="0" borderId="12" xfId="187" applyNumberFormat="1" applyFont="1" applyFill="1" applyBorder="1" applyAlignment="1">
      <alignment horizontal="justify" vertical="center" wrapText="1"/>
    </xf>
    <xf numFmtId="168" fontId="81" fillId="69" borderId="11" xfId="150" applyNumberFormat="1" applyFont="1" applyFill="1" applyBorder="1" applyAlignment="1">
      <alignment horizontal="center" vertical="center" wrapText="1"/>
    </xf>
    <xf numFmtId="3" fontId="80" fillId="69" borderId="12" xfId="187" applyNumberFormat="1" applyFont="1" applyFill="1" applyBorder="1" applyAlignment="1">
      <alignment horizontal="center" vertical="center"/>
    </xf>
    <xf numFmtId="3" fontId="80" fillId="76" borderId="12" xfId="187" applyNumberFormat="1" applyFont="1" applyFill="1" applyBorder="1" applyAlignment="1">
      <alignment horizontal="center" vertical="center"/>
    </xf>
    <xf numFmtId="3" fontId="80" fillId="76" borderId="12" xfId="187" applyNumberFormat="1" applyFont="1" applyFill="1" applyBorder="1" applyAlignment="1">
      <alignment horizontal="center" vertical="center" wrapText="1"/>
    </xf>
    <xf numFmtId="3" fontId="80" fillId="69" borderId="19" xfId="187" applyNumberFormat="1" applyFont="1" applyFill="1" applyBorder="1" applyAlignment="1">
      <alignment horizontal="center" vertical="center" wrapText="1"/>
    </xf>
    <xf numFmtId="3" fontId="81" fillId="0" borderId="0" xfId="187" applyNumberFormat="1" applyFont="1" applyFill="1" applyBorder="1" applyAlignment="1">
      <alignment horizontal="center" wrapText="1"/>
    </xf>
    <xf numFmtId="3" fontId="79" fillId="63" borderId="31" xfId="187" applyNumberFormat="1" applyFont="1" applyFill="1" applyBorder="1"/>
    <xf numFmtId="3" fontId="80" fillId="69" borderId="12" xfId="187" applyNumberFormat="1" applyFont="1" applyFill="1" applyBorder="1" applyAlignment="1">
      <alignment horizontal="center" vertical="center" wrapText="1"/>
    </xf>
    <xf numFmtId="3" fontId="81" fillId="69" borderId="12" xfId="187" applyNumberFormat="1" applyFont="1" applyFill="1" applyBorder="1" applyAlignment="1">
      <alignment horizontal="right" vertical="center" wrapText="1"/>
    </xf>
    <xf numFmtId="3" fontId="79" fillId="63" borderId="12" xfId="187" applyNumberFormat="1" applyFont="1" applyFill="1" applyBorder="1" applyAlignment="1">
      <alignment wrapText="1"/>
    </xf>
    <xf numFmtId="3" fontId="79" fillId="63" borderId="32" xfId="187" applyNumberFormat="1" applyFont="1" applyFill="1" applyBorder="1"/>
    <xf numFmtId="3" fontId="79" fillId="63" borderId="11" xfId="187" applyNumberFormat="1" applyFont="1" applyFill="1" applyBorder="1" applyAlignment="1">
      <alignment wrapText="1"/>
    </xf>
    <xf numFmtId="3" fontId="80" fillId="69" borderId="12" xfId="187" applyNumberFormat="1" applyFont="1" applyFill="1" applyBorder="1" applyAlignment="1">
      <alignment horizontal="center" wrapText="1"/>
    </xf>
    <xf numFmtId="3" fontId="79" fillId="63" borderId="0" xfId="187" applyNumberFormat="1" applyFont="1" applyFill="1" applyBorder="1"/>
    <xf numFmtId="3" fontId="80" fillId="69" borderId="12" xfId="187" applyNumberFormat="1" applyFont="1" applyFill="1" applyBorder="1" applyAlignment="1">
      <alignment wrapText="1"/>
    </xf>
    <xf numFmtId="3" fontId="79" fillId="63" borderId="0" xfId="187" applyNumberFormat="1" applyFont="1" applyFill="1" applyBorder="1" applyAlignment="1">
      <alignment wrapText="1"/>
    </xf>
    <xf numFmtId="3" fontId="79" fillId="77" borderId="0" xfId="187" applyNumberFormat="1" applyFont="1" applyFill="1" applyBorder="1"/>
    <xf numFmtId="3" fontId="79" fillId="77" borderId="0" xfId="187" applyNumberFormat="1" applyFont="1" applyFill="1" applyBorder="1" applyAlignment="1">
      <alignment wrapText="1"/>
    </xf>
    <xf numFmtId="3" fontId="79" fillId="74" borderId="0" xfId="187" applyNumberFormat="1" applyFont="1" applyFill="1" applyBorder="1"/>
    <xf numFmtId="3" fontId="80" fillId="0" borderId="12" xfId="187" applyNumberFormat="1" applyFont="1" applyFill="1" applyBorder="1" applyAlignment="1">
      <alignment horizontal="center" wrapText="1"/>
    </xf>
    <xf numFmtId="3" fontId="81" fillId="0" borderId="12" xfId="187" applyNumberFormat="1" applyFont="1" applyFill="1" applyBorder="1" applyAlignment="1">
      <alignment horizontal="center" vertical="center" wrapText="1"/>
    </xf>
    <xf numFmtId="3" fontId="79" fillId="74" borderId="0" xfId="187" applyNumberFormat="1" applyFont="1" applyFill="1" applyBorder="1" applyAlignment="1">
      <alignment wrapText="1"/>
    </xf>
    <xf numFmtId="3" fontId="80" fillId="0" borderId="12" xfId="187" applyNumberFormat="1" applyFont="1" applyFill="1" applyBorder="1" applyAlignment="1">
      <alignment wrapText="1"/>
    </xf>
    <xf numFmtId="3" fontId="79" fillId="78" borderId="0" xfId="187" applyNumberFormat="1" applyFont="1" applyFill="1" applyBorder="1"/>
    <xf numFmtId="3" fontId="80" fillId="0" borderId="12" xfId="187" applyNumberFormat="1" applyFont="1" applyFill="1" applyBorder="1" applyAlignment="1">
      <alignment vertical="center" wrapText="1"/>
    </xf>
    <xf numFmtId="3" fontId="79" fillId="78" borderId="0" xfId="187" applyNumberFormat="1" applyFont="1" applyFill="1" applyBorder="1" applyAlignment="1">
      <alignment wrapText="1"/>
    </xf>
    <xf numFmtId="3" fontId="79" fillId="79" borderId="0" xfId="187" applyNumberFormat="1" applyFont="1" applyFill="1" applyBorder="1"/>
    <xf numFmtId="3" fontId="80" fillId="0" borderId="12" xfId="187" applyNumberFormat="1" applyFont="1" applyFill="1" applyBorder="1" applyAlignment="1">
      <alignment horizontal="left" vertical="center" wrapText="1"/>
    </xf>
    <xf numFmtId="3" fontId="79" fillId="79" borderId="0" xfId="187" applyNumberFormat="1" applyFont="1" applyFill="1" applyBorder="1" applyAlignment="1">
      <alignment wrapText="1"/>
    </xf>
    <xf numFmtId="3" fontId="80" fillId="68" borderId="12" xfId="187" applyNumberFormat="1" applyFont="1" applyFill="1" applyBorder="1" applyAlignment="1">
      <alignment horizontal="center" vertical="center" wrapText="1"/>
    </xf>
    <xf numFmtId="3" fontId="81" fillId="68" borderId="12" xfId="187" applyNumberFormat="1" applyFont="1" applyFill="1" applyBorder="1" applyAlignment="1">
      <alignment horizontal="right" vertical="center" wrapText="1"/>
    </xf>
    <xf numFmtId="3" fontId="80" fillId="68" borderId="19" xfId="187" applyNumberFormat="1" applyFont="1" applyFill="1" applyBorder="1" applyAlignment="1">
      <alignment horizontal="center" vertical="center" wrapText="1"/>
    </xf>
    <xf numFmtId="3" fontId="80" fillId="68" borderId="12" xfId="187" applyNumberFormat="1" applyFont="1" applyFill="1" applyBorder="1" applyAlignment="1">
      <alignment horizontal="justify" vertical="center" wrapText="1"/>
    </xf>
    <xf numFmtId="3" fontId="80" fillId="68" borderId="12" xfId="187" applyNumberFormat="1" applyFont="1" applyFill="1" applyBorder="1" applyAlignment="1">
      <alignment horizontal="left" vertical="center" wrapText="1"/>
    </xf>
    <xf numFmtId="3" fontId="79" fillId="67" borderId="0" xfId="187" applyNumberFormat="1" applyFont="1" applyFill="1" applyBorder="1"/>
    <xf numFmtId="3" fontId="79" fillId="67" borderId="0" xfId="187" applyNumberFormat="1" applyFont="1" applyFill="1" applyBorder="1" applyAlignment="1">
      <alignment wrapText="1"/>
    </xf>
    <xf numFmtId="3" fontId="79" fillId="80" borderId="0" xfId="187" applyNumberFormat="1" applyFont="1" applyFill="1" applyBorder="1"/>
    <xf numFmtId="3" fontId="79" fillId="80" borderId="0" xfId="187" applyNumberFormat="1" applyFont="1" applyFill="1" applyBorder="1" applyAlignment="1">
      <alignment wrapText="1"/>
    </xf>
    <xf numFmtId="3" fontId="79" fillId="81" borderId="0" xfId="187" applyNumberFormat="1" applyFont="1" applyFill="1" applyBorder="1"/>
    <xf numFmtId="3" fontId="79" fillId="81" borderId="0" xfId="187" applyNumberFormat="1" applyFont="1" applyFill="1" applyBorder="1" applyAlignment="1">
      <alignment wrapText="1"/>
    </xf>
    <xf numFmtId="3" fontId="79" fillId="82" borderId="0" xfId="187" applyNumberFormat="1" applyFont="1" applyFill="1" applyBorder="1"/>
    <xf numFmtId="3" fontId="79" fillId="82" borderId="0" xfId="187" applyNumberFormat="1" applyFont="1" applyFill="1" applyBorder="1" applyAlignment="1">
      <alignment wrapText="1"/>
    </xf>
    <xf numFmtId="3" fontId="79" fillId="65" borderId="0" xfId="187" applyNumberFormat="1" applyFont="1" applyFill="1" applyBorder="1"/>
    <xf numFmtId="3" fontId="79" fillId="65" borderId="0" xfId="187" applyNumberFormat="1" applyFont="1" applyFill="1" applyBorder="1" applyAlignment="1">
      <alignment wrapText="1"/>
    </xf>
    <xf numFmtId="3" fontId="80" fillId="69" borderId="12" xfId="187" applyNumberFormat="1" applyFont="1" applyFill="1" applyBorder="1" applyAlignment="1">
      <alignment horizontal="justify" vertical="center" wrapText="1"/>
    </xf>
    <xf numFmtId="9" fontId="80" fillId="69" borderId="12" xfId="187" applyNumberFormat="1" applyFont="1" applyFill="1" applyBorder="1" applyAlignment="1">
      <alignment horizontal="center" vertical="center" wrapText="1"/>
    </xf>
    <xf numFmtId="3" fontId="80" fillId="69" borderId="11" xfId="187" applyNumberFormat="1" applyFont="1" applyFill="1" applyBorder="1" applyAlignment="1">
      <alignment horizontal="center" vertical="center" wrapText="1"/>
    </xf>
    <xf numFmtId="3" fontId="80" fillId="69" borderId="12" xfId="187" applyNumberFormat="1" applyFont="1" applyFill="1" applyBorder="1" applyAlignment="1">
      <alignment vertical="center" wrapText="1"/>
    </xf>
    <xf numFmtId="3" fontId="79" fillId="75" borderId="0" xfId="187" applyNumberFormat="1" applyFont="1" applyFill="1" applyBorder="1"/>
    <xf numFmtId="3" fontId="79" fillId="75" borderId="0" xfId="187" applyNumberFormat="1" applyFont="1" applyFill="1" applyBorder="1" applyAlignment="1">
      <alignment wrapText="1"/>
    </xf>
    <xf numFmtId="9" fontId="80" fillId="69" borderId="12" xfId="212" applyFont="1" applyFill="1" applyBorder="1" applyAlignment="1">
      <alignment horizontal="center" vertical="center" wrapText="1"/>
    </xf>
    <xf numFmtId="0" fontId="82" fillId="69" borderId="12" xfId="196" applyFont="1" applyFill="1" applyBorder="1" applyAlignment="1">
      <alignment horizontal="center" vertical="center" wrapText="1"/>
    </xf>
    <xf numFmtId="3" fontId="80" fillId="69" borderId="12" xfId="187" applyNumberFormat="1" applyFont="1" applyFill="1" applyBorder="1" applyAlignment="1">
      <alignment horizontal="right" vertical="center"/>
    </xf>
    <xf numFmtId="3" fontId="81" fillId="76" borderId="12" xfId="187" applyNumberFormat="1" applyFont="1" applyFill="1" applyBorder="1" applyAlignment="1">
      <alignment horizontal="right" vertical="center" wrapText="1"/>
    </xf>
    <xf numFmtId="4" fontId="80" fillId="0" borderId="12" xfId="187" applyNumberFormat="1" applyFont="1" applyFill="1" applyBorder="1" applyAlignment="1">
      <alignment horizontal="center" vertical="center" wrapText="1"/>
    </xf>
    <xf numFmtId="185" fontId="80" fillId="0" borderId="12" xfId="187" applyNumberFormat="1" applyFont="1" applyFill="1" applyBorder="1" applyAlignment="1">
      <alignment horizontal="center" vertical="center" wrapText="1"/>
    </xf>
    <xf numFmtId="3" fontId="83" fillId="63" borderId="12" xfId="187" applyNumberFormat="1" applyFont="1" applyFill="1" applyBorder="1" applyAlignment="1">
      <alignment horizontal="center" vertical="center" wrapText="1"/>
    </xf>
    <xf numFmtId="3" fontId="80" fillId="69" borderId="12" xfId="187" applyNumberFormat="1" applyFont="1" applyFill="1" applyBorder="1" applyAlignment="1">
      <alignment vertical="center"/>
    </xf>
    <xf numFmtId="3" fontId="80" fillId="69" borderId="12" xfId="187" applyNumberFormat="1" applyFont="1" applyFill="1" applyBorder="1" applyAlignment="1">
      <alignment horizontal="right" vertical="center" wrapText="1"/>
    </xf>
    <xf numFmtId="0" fontId="84" fillId="0" borderId="12" xfId="0" applyNumberFormat="1" applyFont="1" applyBorder="1" applyAlignment="1">
      <alignment vertical="center" wrapText="1"/>
    </xf>
    <xf numFmtId="0" fontId="84" fillId="0" borderId="12" xfId="0" applyNumberFormat="1" applyFont="1" applyBorder="1" applyAlignment="1">
      <alignment wrapText="1"/>
    </xf>
    <xf numFmtId="49" fontId="79" fillId="0" borderId="0" xfId="187" applyNumberFormat="1" applyFont="1" applyBorder="1" applyAlignment="1">
      <alignment horizontal="center" vertical="center" wrapText="1"/>
    </xf>
    <xf numFmtId="49" fontId="80" fillId="0" borderId="24" xfId="187" applyNumberFormat="1" applyFont="1" applyFill="1" applyBorder="1" applyAlignment="1">
      <alignment horizontal="center" vertical="center" wrapText="1"/>
    </xf>
    <xf numFmtId="3" fontId="80" fillId="0" borderId="24" xfId="187" applyNumberFormat="1" applyFont="1" applyFill="1" applyBorder="1" applyAlignment="1">
      <alignment horizontal="center" vertical="center" wrapText="1"/>
    </xf>
    <xf numFmtId="3" fontId="80" fillId="76" borderId="24" xfId="187" applyNumberFormat="1" applyFont="1" applyFill="1" applyBorder="1" applyAlignment="1">
      <alignment horizontal="center" vertical="center" wrapText="1"/>
    </xf>
    <xf numFmtId="3" fontId="80" fillId="0" borderId="25" xfId="187" applyNumberFormat="1" applyFont="1" applyFill="1" applyBorder="1" applyAlignment="1">
      <alignment horizontal="center" vertical="center" wrapText="1"/>
    </xf>
    <xf numFmtId="49" fontId="79" fillId="0" borderId="0" xfId="187" applyNumberFormat="1" applyFont="1" applyFill="1" applyBorder="1" applyAlignment="1">
      <alignment horizontal="center" vertical="center" wrapText="1"/>
    </xf>
    <xf numFmtId="3" fontId="80" fillId="0" borderId="0" xfId="187" applyNumberFormat="1" applyFont="1" applyBorder="1"/>
    <xf numFmtId="3" fontId="80" fillId="0" borderId="0" xfId="187" applyNumberFormat="1" applyFont="1" applyBorder="1" applyAlignment="1">
      <alignment horizontal="center"/>
    </xf>
    <xf numFmtId="3" fontId="80" fillId="0" borderId="0" xfId="187" applyNumberFormat="1" applyFont="1" applyBorder="1" applyAlignment="1">
      <alignment horizontal="center" vertical="center"/>
    </xf>
    <xf numFmtId="168" fontId="81" fillId="0" borderId="0" xfId="150" applyNumberFormat="1" applyFont="1" applyBorder="1"/>
    <xf numFmtId="3" fontId="80" fillId="0" borderId="0" xfId="187" applyNumberFormat="1" applyFont="1" applyBorder="1" applyAlignment="1">
      <alignment horizontal="right" vertical="center" wrapText="1"/>
    </xf>
    <xf numFmtId="3" fontId="80" fillId="76" borderId="0" xfId="187" applyNumberFormat="1" applyFont="1" applyFill="1" applyBorder="1" applyAlignment="1">
      <alignment horizontal="center" vertical="center" wrapText="1"/>
    </xf>
    <xf numFmtId="3" fontId="80" fillId="76" borderId="0" xfId="187" applyNumberFormat="1" applyFont="1" applyFill="1" applyBorder="1" applyAlignment="1">
      <alignment horizontal="right" vertical="center" wrapText="1"/>
    </xf>
    <xf numFmtId="3" fontId="80" fillId="0" borderId="33" xfId="187" applyNumberFormat="1" applyFont="1" applyBorder="1" applyAlignment="1">
      <alignment vertical="center" wrapText="1"/>
    </xf>
    <xf numFmtId="3" fontId="81" fillId="0" borderId="0" xfId="187" applyNumberFormat="1" applyFont="1" applyBorder="1"/>
    <xf numFmtId="3" fontId="80" fillId="83" borderId="12" xfId="187" applyNumberFormat="1" applyFont="1" applyFill="1" applyBorder="1" applyAlignment="1">
      <alignment horizontal="right" vertical="center" wrapText="1"/>
    </xf>
    <xf numFmtId="3" fontId="80" fillId="76" borderId="12" xfId="187" applyNumberFormat="1" applyFont="1" applyFill="1" applyBorder="1" applyAlignment="1">
      <alignment horizontal="right" vertical="center" wrapText="1"/>
    </xf>
    <xf numFmtId="3" fontId="80" fillId="76" borderId="34" xfId="187" applyNumberFormat="1" applyFont="1" applyFill="1" applyBorder="1" applyAlignment="1">
      <alignment horizontal="right" vertical="center" wrapText="1"/>
    </xf>
    <xf numFmtId="3" fontId="81" fillId="76" borderId="0" xfId="187" applyNumberFormat="1" applyFont="1" applyFill="1" applyBorder="1" applyAlignment="1">
      <alignment horizontal="right" vertical="center" wrapText="1"/>
    </xf>
    <xf numFmtId="3" fontId="80" fillId="0" borderId="0" xfId="187" applyNumberFormat="1" applyFont="1" applyBorder="1" applyAlignment="1">
      <alignment vertical="center" wrapText="1"/>
    </xf>
    <xf numFmtId="3" fontId="79" fillId="0" borderId="0" xfId="187" applyNumberFormat="1" applyFont="1" applyBorder="1" applyAlignment="1">
      <alignment horizontal="center"/>
    </xf>
    <xf numFmtId="3" fontId="79" fillId="0" borderId="0" xfId="187" applyNumberFormat="1" applyFont="1" applyBorder="1" applyAlignment="1">
      <alignment horizontal="center" vertical="center"/>
    </xf>
    <xf numFmtId="168" fontId="85" fillId="0" borderId="0" xfId="150" applyNumberFormat="1" applyFont="1" applyBorder="1"/>
    <xf numFmtId="3" fontId="79" fillId="0" borderId="0" xfId="187" applyNumberFormat="1" applyFont="1" applyBorder="1" applyAlignment="1">
      <alignment horizontal="right" vertical="center" wrapText="1"/>
    </xf>
    <xf numFmtId="3" fontId="79" fillId="0" borderId="0" xfId="187" applyNumberFormat="1" applyFont="1" applyBorder="1" applyAlignment="1">
      <alignment vertical="center" wrapText="1"/>
    </xf>
    <xf numFmtId="3" fontId="79" fillId="0" borderId="0" xfId="187" applyNumberFormat="1" applyFont="1" applyBorder="1" applyAlignment="1">
      <alignment horizontal="right"/>
    </xf>
    <xf numFmtId="3" fontId="80" fillId="76" borderId="0" xfId="187" applyNumberFormat="1" applyFont="1" applyFill="1" applyBorder="1" applyAlignment="1">
      <alignment horizontal="center"/>
    </xf>
    <xf numFmtId="3" fontId="80" fillId="76" borderId="0" xfId="187" applyNumberFormat="1" applyFont="1" applyFill="1" applyBorder="1" applyAlignment="1">
      <alignment horizontal="right"/>
    </xf>
    <xf numFmtId="3" fontId="79" fillId="0" borderId="31" xfId="187" applyNumberFormat="1" applyFont="1" applyBorder="1"/>
    <xf numFmtId="3" fontId="86" fillId="76" borderId="35" xfId="187" applyNumberFormat="1" applyFont="1" applyFill="1" applyBorder="1" applyAlignment="1">
      <alignment horizontal="right" vertical="center" wrapText="1"/>
    </xf>
    <xf numFmtId="3" fontId="87" fillId="67" borderId="14" xfId="187" applyNumberFormat="1" applyFont="1" applyFill="1" applyBorder="1" applyAlignment="1">
      <alignment horizontal="center" vertical="center" wrapText="1"/>
    </xf>
    <xf numFmtId="168" fontId="87" fillId="69" borderId="14" xfId="150" applyNumberFormat="1" applyFont="1" applyFill="1" applyBorder="1" applyAlignment="1">
      <alignment horizontal="center" vertical="center" wrapText="1"/>
    </xf>
    <xf numFmtId="3" fontId="86" fillId="69" borderId="12" xfId="187" applyNumberFormat="1" applyFont="1" applyFill="1" applyBorder="1" applyAlignment="1">
      <alignment horizontal="center" vertical="center" wrapText="1"/>
    </xf>
    <xf numFmtId="3" fontId="86" fillId="69" borderId="24" xfId="187" applyNumberFormat="1" applyFont="1" applyFill="1" applyBorder="1" applyAlignment="1">
      <alignment horizontal="center" vertical="center" wrapText="1"/>
    </xf>
    <xf numFmtId="3" fontId="86" fillId="69" borderId="24" xfId="187" quotePrefix="1" applyNumberFormat="1" applyFont="1" applyFill="1" applyBorder="1" applyAlignment="1">
      <alignment horizontal="center" vertical="center" wrapText="1"/>
    </xf>
    <xf numFmtId="185" fontId="86" fillId="69" borderId="24" xfId="187" applyNumberFormat="1" applyFont="1" applyFill="1" applyBorder="1" applyAlignment="1">
      <alignment horizontal="center" vertical="center" wrapText="1"/>
    </xf>
    <xf numFmtId="3" fontId="86" fillId="69" borderId="25" xfId="187" applyNumberFormat="1" applyFont="1" applyFill="1" applyBorder="1" applyAlignment="1">
      <alignment vertical="center" wrapText="1"/>
    </xf>
    <xf numFmtId="3" fontId="80" fillId="60" borderId="12" xfId="187" applyNumberFormat="1" applyFont="1" applyFill="1" applyBorder="1" applyAlignment="1">
      <alignment horizontal="center" vertical="center" wrapText="1"/>
    </xf>
    <xf numFmtId="0" fontId="4" fillId="84" borderId="12" xfId="184" applyFont="1" applyFill="1" applyBorder="1" applyAlignment="1">
      <alignment horizontal="center" vertical="center" wrapText="1"/>
    </xf>
    <xf numFmtId="0" fontId="4" fillId="67" borderId="12" xfId="184" applyFont="1" applyFill="1" applyBorder="1" applyAlignment="1">
      <alignment horizontal="center"/>
    </xf>
    <xf numFmtId="0" fontId="4" fillId="85" borderId="12" xfId="184" applyFont="1" applyFill="1" applyBorder="1" applyAlignment="1">
      <alignment horizontal="center" vertical="center" wrapText="1"/>
    </xf>
    <xf numFmtId="165" fontId="4" fillId="86" borderId="12" xfId="168" applyNumberFormat="1" applyFont="1" applyFill="1" applyBorder="1" applyAlignment="1">
      <alignment horizontal="center" vertical="center" wrapText="1"/>
    </xf>
    <xf numFmtId="0" fontId="4" fillId="87" borderId="12" xfId="184" applyFont="1" applyFill="1" applyBorder="1" applyAlignment="1">
      <alignment horizontal="center" vertical="center" wrapText="1"/>
    </xf>
    <xf numFmtId="168" fontId="4" fillId="24" borderId="12" xfId="161" applyNumberFormat="1" applyFont="1" applyFill="1" applyBorder="1" applyAlignment="1">
      <alignment horizontal="center" vertical="center" wrapText="1"/>
    </xf>
    <xf numFmtId="0" fontId="4" fillId="24" borderId="12" xfId="184" applyFont="1" applyFill="1" applyBorder="1" applyAlignment="1">
      <alignment horizontal="center" vertical="center" wrapText="1"/>
    </xf>
    <xf numFmtId="0" fontId="4" fillId="24" borderId="34" xfId="184" applyFont="1" applyFill="1" applyBorder="1" applyAlignment="1">
      <alignment horizontal="center" vertical="center" wrapText="1"/>
    </xf>
    <xf numFmtId="0" fontId="4" fillId="24" borderId="11" xfId="184" applyFont="1" applyFill="1" applyBorder="1" applyAlignment="1">
      <alignment horizontal="center" vertical="center" wrapText="1"/>
    </xf>
    <xf numFmtId="0" fontId="4" fillId="24" borderId="31" xfId="184" applyFont="1" applyFill="1" applyBorder="1" applyAlignment="1">
      <alignment horizontal="center" vertical="center" wrapText="1"/>
    </xf>
    <xf numFmtId="0" fontId="4" fillId="65" borderId="31" xfId="184" applyFont="1" applyFill="1" applyBorder="1" applyAlignment="1">
      <alignment horizontal="center" vertical="center" wrapText="1"/>
    </xf>
    <xf numFmtId="0" fontId="4" fillId="65" borderId="36" xfId="184" applyFont="1" applyFill="1" applyBorder="1" applyAlignment="1">
      <alignment horizontal="center" vertical="center" wrapText="1"/>
    </xf>
    <xf numFmtId="0" fontId="4" fillId="65" borderId="20" xfId="184" applyFont="1" applyFill="1" applyBorder="1" applyAlignment="1">
      <alignment horizontal="center" vertical="center" wrapText="1"/>
    </xf>
    <xf numFmtId="0" fontId="4" fillId="66" borderId="20" xfId="184" applyFont="1" applyFill="1" applyBorder="1" applyAlignment="1">
      <alignment horizontal="center" vertical="center" wrapText="1"/>
    </xf>
    <xf numFmtId="0" fontId="4" fillId="66" borderId="12" xfId="184" applyFont="1" applyFill="1" applyBorder="1" applyAlignment="1">
      <alignment horizontal="center" vertical="center" wrapText="1"/>
    </xf>
    <xf numFmtId="165" fontId="4" fillId="70" borderId="12" xfId="168" applyNumberFormat="1" applyFont="1" applyFill="1" applyBorder="1" applyAlignment="1">
      <alignment horizontal="center" vertical="center" wrapText="1"/>
    </xf>
    <xf numFmtId="0" fontId="4" fillId="91" borderId="12" xfId="184" applyFont="1" applyFill="1" applyBorder="1" applyAlignment="1">
      <alignment horizontal="center" vertical="center" wrapText="1"/>
    </xf>
    <xf numFmtId="0" fontId="31" fillId="0" borderId="0" xfId="184" applyFont="1" applyFill="1" applyAlignment="1">
      <alignment horizontal="center"/>
    </xf>
    <xf numFmtId="168" fontId="31" fillId="0" borderId="0" xfId="161" applyNumberFormat="1" applyFont="1" applyFill="1" applyAlignment="1">
      <alignment horizontal="center"/>
    </xf>
    <xf numFmtId="0" fontId="4" fillId="88" borderId="12" xfId="184" applyFont="1" applyFill="1" applyBorder="1" applyAlignment="1">
      <alignment horizontal="center" vertical="center" wrapText="1"/>
    </xf>
    <xf numFmtId="0" fontId="4" fillId="88" borderId="34" xfId="184" applyFont="1" applyFill="1" applyBorder="1" applyAlignment="1">
      <alignment horizontal="center" vertical="center" wrapText="1"/>
    </xf>
    <xf numFmtId="0" fontId="4" fillId="88" borderId="11" xfId="184" applyFont="1" applyFill="1" applyBorder="1" applyAlignment="1">
      <alignment horizontal="center" vertical="center" wrapText="1"/>
    </xf>
    <xf numFmtId="0" fontId="4" fillId="88" borderId="31" xfId="184" applyFont="1" applyFill="1" applyBorder="1" applyAlignment="1">
      <alignment horizontal="center" vertical="center" wrapText="1"/>
    </xf>
    <xf numFmtId="0" fontId="4" fillId="58" borderId="31" xfId="184" applyFont="1" applyFill="1" applyBorder="1" applyAlignment="1">
      <alignment horizontal="center" vertical="center" wrapText="1"/>
    </xf>
    <xf numFmtId="0" fontId="4" fillId="58" borderId="36" xfId="184" applyFont="1" applyFill="1" applyBorder="1" applyAlignment="1">
      <alignment horizontal="center" vertical="center" wrapText="1"/>
    </xf>
    <xf numFmtId="0" fontId="4" fillId="58" borderId="20" xfId="184" applyFont="1" applyFill="1" applyBorder="1" applyAlignment="1">
      <alignment horizontal="center" vertical="center" wrapText="1"/>
    </xf>
    <xf numFmtId="0" fontId="4" fillId="59" borderId="20" xfId="184" applyFont="1" applyFill="1" applyBorder="1" applyAlignment="1">
      <alignment horizontal="center" vertical="center" wrapText="1"/>
    </xf>
    <xf numFmtId="0" fontId="4" fillId="59" borderId="12" xfId="184" applyFont="1" applyFill="1" applyBorder="1" applyAlignment="1">
      <alignment horizontal="center" vertical="center" wrapText="1"/>
    </xf>
    <xf numFmtId="0" fontId="4" fillId="89" borderId="12" xfId="184" applyFont="1" applyFill="1" applyBorder="1" applyAlignment="1">
      <alignment horizontal="center" vertical="center" wrapText="1"/>
    </xf>
    <xf numFmtId="0" fontId="4" fillId="23" borderId="12" xfId="184" applyFont="1" applyFill="1" applyBorder="1" applyAlignment="1">
      <alignment horizontal="center"/>
    </xf>
    <xf numFmtId="0" fontId="4" fillId="90" borderId="12" xfId="184" applyFont="1" applyFill="1" applyBorder="1" applyAlignment="1">
      <alignment horizontal="center" vertical="center" wrapText="1"/>
    </xf>
    <xf numFmtId="3" fontId="83" fillId="63" borderId="34" xfId="187" applyNumberFormat="1" applyFont="1" applyFill="1" applyBorder="1" applyAlignment="1">
      <alignment horizontal="center" vertical="center" wrapText="1"/>
    </xf>
    <xf numFmtId="3" fontId="83" fillId="63" borderId="38" xfId="187" applyNumberFormat="1" applyFont="1" applyFill="1" applyBorder="1" applyAlignment="1">
      <alignment horizontal="center" vertical="center" wrapText="1"/>
    </xf>
    <xf numFmtId="3" fontId="83" fillId="63" borderId="11" xfId="187" applyNumberFormat="1" applyFont="1" applyFill="1" applyBorder="1" applyAlignment="1">
      <alignment horizontal="center" vertical="center" wrapText="1"/>
    </xf>
    <xf numFmtId="3" fontId="80" fillId="0" borderId="34" xfId="187" applyNumberFormat="1" applyFont="1" applyFill="1" applyBorder="1" applyAlignment="1">
      <alignment horizontal="center" vertical="center" wrapText="1"/>
    </xf>
    <xf numFmtId="3" fontId="80" fillId="0" borderId="38" xfId="187" applyNumberFormat="1" applyFont="1" applyFill="1" applyBorder="1" applyAlignment="1">
      <alignment horizontal="center" vertical="center" wrapText="1"/>
    </xf>
    <xf numFmtId="3" fontId="80" fillId="0" borderId="11" xfId="187" applyNumberFormat="1" applyFont="1" applyFill="1" applyBorder="1" applyAlignment="1">
      <alignment horizontal="center" vertical="center" wrapText="1"/>
    </xf>
    <xf numFmtId="3" fontId="83" fillId="69" borderId="42" xfId="187" applyNumberFormat="1" applyFont="1" applyFill="1" applyBorder="1" applyAlignment="1">
      <alignment horizontal="center" vertical="center" wrapText="1"/>
    </xf>
    <xf numFmtId="3" fontId="83" fillId="69" borderId="43" xfId="187" applyNumberFormat="1" applyFont="1" applyFill="1" applyBorder="1" applyAlignment="1">
      <alignment horizontal="center" vertical="center" wrapText="1"/>
    </xf>
    <xf numFmtId="3" fontId="83" fillId="69" borderId="21" xfId="187" applyNumberFormat="1" applyFont="1" applyFill="1" applyBorder="1" applyAlignment="1">
      <alignment horizontal="center" vertical="center" wrapText="1"/>
    </xf>
    <xf numFmtId="3" fontId="80" fillId="69" borderId="34" xfId="187" applyNumberFormat="1" applyFont="1" applyFill="1" applyBorder="1" applyAlignment="1">
      <alignment horizontal="center" vertical="center" wrapText="1"/>
    </xf>
    <xf numFmtId="3" fontId="80" fillId="69" borderId="38" xfId="187" applyNumberFormat="1" applyFont="1" applyFill="1" applyBorder="1" applyAlignment="1">
      <alignment horizontal="center" vertical="center" wrapText="1"/>
    </xf>
    <xf numFmtId="3" fontId="80" fillId="69" borderId="11" xfId="187" applyNumberFormat="1" applyFont="1" applyFill="1" applyBorder="1" applyAlignment="1">
      <alignment horizontal="center" vertical="center" wrapText="1"/>
    </xf>
    <xf numFmtId="3" fontId="83" fillId="63" borderId="12" xfId="187" applyNumberFormat="1" applyFont="1" applyFill="1" applyBorder="1" applyAlignment="1">
      <alignment horizontal="center" vertical="center" wrapText="1"/>
    </xf>
    <xf numFmtId="3" fontId="83" fillId="69" borderId="18" xfId="187" applyNumberFormat="1" applyFont="1" applyFill="1" applyBorder="1" applyAlignment="1">
      <alignment horizontal="center" vertical="center" wrapText="1"/>
    </xf>
    <xf numFmtId="3" fontId="83" fillId="69" borderId="23" xfId="187" applyNumberFormat="1" applyFont="1" applyFill="1" applyBorder="1" applyAlignment="1">
      <alignment horizontal="center" vertical="center" wrapText="1"/>
    </xf>
    <xf numFmtId="3" fontId="80" fillId="69" borderId="12" xfId="187" applyNumberFormat="1" applyFont="1" applyFill="1" applyBorder="1" applyAlignment="1">
      <alignment horizontal="center" vertical="center" wrapText="1"/>
    </xf>
    <xf numFmtId="3" fontId="80" fillId="76" borderId="12" xfId="187" applyNumberFormat="1" applyFont="1" applyFill="1" applyBorder="1" applyAlignment="1">
      <alignment horizontal="center" vertical="center" wrapText="1"/>
    </xf>
    <xf numFmtId="3" fontId="80" fillId="0" borderId="12" xfId="187" applyNumberFormat="1" applyFont="1" applyFill="1" applyBorder="1" applyAlignment="1">
      <alignment horizontal="center" vertical="center" wrapText="1"/>
    </xf>
    <xf numFmtId="3" fontId="80" fillId="0" borderId="24" xfId="187" applyNumberFormat="1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center" vertical="center" wrapText="1"/>
    </xf>
    <xf numFmtId="0" fontId="82" fillId="69" borderId="12" xfId="196" applyFont="1" applyFill="1" applyBorder="1" applyAlignment="1">
      <alignment horizontal="center" vertical="center" wrapText="1"/>
    </xf>
    <xf numFmtId="3" fontId="80" fillId="68" borderId="12" xfId="187" applyNumberFormat="1" applyFont="1" applyFill="1" applyBorder="1" applyAlignment="1">
      <alignment horizontal="center" vertical="center" wrapText="1"/>
    </xf>
    <xf numFmtId="3" fontId="88" fillId="0" borderId="9" xfId="187" quotePrefix="1" applyNumberFormat="1" applyFont="1" applyBorder="1" applyAlignment="1">
      <alignment horizontal="center" vertical="center"/>
    </xf>
    <xf numFmtId="3" fontId="88" fillId="0" borderId="40" xfId="187" applyNumberFormat="1" applyFont="1" applyBorder="1" applyAlignment="1">
      <alignment horizontal="center" vertical="center"/>
    </xf>
    <xf numFmtId="3" fontId="88" fillId="0" borderId="41" xfId="187" applyNumberFormat="1" applyFont="1" applyBorder="1" applyAlignment="1">
      <alignment horizontal="center" vertical="center"/>
    </xf>
    <xf numFmtId="3" fontId="87" fillId="67" borderId="26" xfId="187" applyNumberFormat="1" applyFont="1" applyFill="1" applyBorder="1" applyAlignment="1">
      <alignment horizontal="center" vertical="center" wrapText="1"/>
    </xf>
    <xf numFmtId="3" fontId="87" fillId="67" borderId="14" xfId="187" applyNumberFormat="1" applyFont="1" applyFill="1" applyBorder="1" applyAlignment="1">
      <alignment horizontal="center" vertical="center" wrapText="1"/>
    </xf>
    <xf numFmtId="3" fontId="87" fillId="67" borderId="15" xfId="187" applyNumberFormat="1" applyFont="1" applyFill="1" applyBorder="1" applyAlignment="1">
      <alignment horizontal="center" vertical="center" wrapText="1"/>
    </xf>
    <xf numFmtId="3" fontId="86" fillId="69" borderId="18" xfId="187" applyNumberFormat="1" applyFont="1" applyFill="1" applyBorder="1" applyAlignment="1">
      <alignment horizontal="center" vertical="center" wrapText="1"/>
    </xf>
    <xf numFmtId="3" fontId="86" fillId="69" borderId="23" xfId="187" applyNumberFormat="1" applyFont="1" applyFill="1" applyBorder="1" applyAlignment="1">
      <alignment horizontal="center" vertical="center" wrapText="1"/>
    </xf>
    <xf numFmtId="3" fontId="86" fillId="69" borderId="12" xfId="187" applyNumberFormat="1" applyFont="1" applyFill="1" applyBorder="1" applyAlignment="1">
      <alignment horizontal="center" vertical="center" wrapText="1"/>
    </xf>
    <xf numFmtId="3" fontId="86" fillId="69" borderId="24" xfId="187" applyNumberFormat="1" applyFont="1" applyFill="1" applyBorder="1" applyAlignment="1">
      <alignment horizontal="center" vertical="center" wrapText="1"/>
    </xf>
    <xf numFmtId="3" fontId="86" fillId="69" borderId="12" xfId="187" quotePrefix="1" applyNumberFormat="1" applyFont="1" applyFill="1" applyBorder="1" applyAlignment="1">
      <alignment horizontal="center" vertical="center"/>
    </xf>
    <xf numFmtId="3" fontId="86" fillId="69" borderId="12" xfId="187" applyNumberFormat="1" applyFont="1" applyFill="1" applyBorder="1" applyAlignment="1">
      <alignment horizontal="center" vertical="center"/>
    </xf>
    <xf numFmtId="3" fontId="86" fillId="69" borderId="12" xfId="187" quotePrefix="1" applyNumberFormat="1" applyFont="1" applyFill="1" applyBorder="1" applyAlignment="1">
      <alignment horizontal="center"/>
    </xf>
    <xf numFmtId="3" fontId="86" fillId="69" borderId="12" xfId="187" applyNumberFormat="1" applyFont="1" applyFill="1" applyBorder="1" applyAlignment="1">
      <alignment horizontal="center"/>
    </xf>
    <xf numFmtId="3" fontId="86" fillId="69" borderId="12" xfId="187" quotePrefix="1" applyNumberFormat="1" applyFont="1" applyFill="1" applyBorder="1" applyAlignment="1">
      <alignment horizontal="center" vertical="center" wrapText="1"/>
    </xf>
    <xf numFmtId="3" fontId="86" fillId="69" borderId="19" xfId="187" quotePrefix="1" applyNumberFormat="1" applyFont="1" applyFill="1" applyBorder="1" applyAlignment="1">
      <alignment horizontal="center" vertical="center" wrapText="1"/>
    </xf>
    <xf numFmtId="3" fontId="86" fillId="69" borderId="12" xfId="187" applyNumberFormat="1" applyFont="1" applyFill="1" applyBorder="1"/>
    <xf numFmtId="168" fontId="86" fillId="69" borderId="34" xfId="150" applyNumberFormat="1" applyFont="1" applyFill="1" applyBorder="1" applyAlignment="1">
      <alignment horizontal="center" vertical="center" wrapText="1"/>
    </xf>
    <xf numFmtId="168" fontId="86" fillId="69" borderId="39" xfId="150" applyNumberFormat="1" applyFont="1" applyFill="1" applyBorder="1" applyAlignment="1">
      <alignment horizontal="center" vertical="center" wrapText="1"/>
    </xf>
    <xf numFmtId="3" fontId="80" fillId="60" borderId="12" xfId="187" applyNumberFormat="1" applyFont="1" applyFill="1" applyBorder="1" applyAlignment="1">
      <alignment horizontal="center" vertical="center" wrapText="1"/>
    </xf>
    <xf numFmtId="3" fontId="80" fillId="69" borderId="12" xfId="187" applyNumberFormat="1" applyFont="1" applyFill="1" applyBorder="1" applyAlignment="1">
      <alignment horizontal="left" vertical="center" wrapText="1"/>
    </xf>
    <xf numFmtId="3" fontId="83" fillId="63" borderId="39" xfId="187" applyNumberFormat="1" applyFont="1" applyFill="1" applyBorder="1" applyAlignment="1">
      <alignment horizontal="center" vertical="center" wrapText="1"/>
    </xf>
    <xf numFmtId="3" fontId="83" fillId="63" borderId="37" xfId="187" applyNumberFormat="1" applyFont="1" applyFill="1" applyBorder="1" applyAlignment="1">
      <alignment horizontal="center" vertical="center" wrapText="1"/>
    </xf>
    <xf numFmtId="0" fontId="74" fillId="75" borderId="31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71" borderId="18" xfId="0" applyFont="1" applyFill="1" applyBorder="1" applyAlignment="1">
      <alignment horizontal="center" vertical="center" wrapText="1"/>
    </xf>
    <xf numFmtId="0" fontId="0" fillId="72" borderId="18" xfId="0" applyFill="1" applyBorder="1" applyAlignment="1">
      <alignment horizontal="center" vertical="center" wrapText="1"/>
    </xf>
    <xf numFmtId="0" fontId="0" fillId="73" borderId="18" xfId="0" applyFill="1" applyBorder="1" applyAlignment="1">
      <alignment horizontal="center" vertical="center" wrapText="1"/>
    </xf>
    <xf numFmtId="0" fontId="0" fillId="73" borderId="23" xfId="0" applyFill="1" applyBorder="1" applyAlignment="1">
      <alignment horizontal="center" vertical="center" wrapText="1"/>
    </xf>
    <xf numFmtId="185" fontId="0" fillId="0" borderId="44" xfId="0" applyNumberFormat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185" fontId="0" fillId="0" borderId="45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85" fontId="0" fillId="0" borderId="45" xfId="0" applyNumberForma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68" fontId="41" fillId="69" borderId="47" xfId="151" applyNumberFormat="1" applyFont="1" applyFill="1" applyBorder="1" applyAlignment="1">
      <alignment horizontal="center" vertical="center"/>
    </xf>
    <xf numFmtId="168" fontId="41" fillId="69" borderId="48" xfId="151" applyNumberFormat="1" applyFont="1" applyFill="1" applyBorder="1" applyAlignment="1">
      <alignment horizontal="center" vertical="center"/>
    </xf>
    <xf numFmtId="168" fontId="41" fillId="69" borderId="49" xfId="151" applyNumberFormat="1" applyFont="1" applyFill="1" applyBorder="1" applyAlignment="1">
      <alignment horizontal="center" vertical="center"/>
    </xf>
    <xf numFmtId="168" fontId="41" fillId="69" borderId="29" xfId="151" applyNumberFormat="1" applyFont="1" applyFill="1" applyBorder="1" applyAlignment="1">
      <alignment horizontal="center" vertical="center"/>
    </xf>
    <xf numFmtId="168" fontId="41" fillId="69" borderId="50" xfId="151" applyNumberFormat="1" applyFont="1" applyFill="1" applyBorder="1" applyAlignment="1">
      <alignment horizontal="center" vertical="center"/>
    </xf>
    <xf numFmtId="168" fontId="41" fillId="69" borderId="44" xfId="151" applyNumberFormat="1" applyFont="1" applyFill="1" applyBorder="1" applyAlignment="1">
      <alignment horizontal="center" vertical="center"/>
    </xf>
    <xf numFmtId="0" fontId="68" fillId="92" borderId="29" xfId="188" applyFont="1" applyFill="1" applyBorder="1" applyAlignment="1">
      <alignment horizontal="center" vertical="center"/>
    </xf>
    <xf numFmtId="0" fontId="68" fillId="92" borderId="51" xfId="188" applyFont="1" applyFill="1" applyBorder="1" applyAlignment="1">
      <alignment horizontal="center" vertical="center"/>
    </xf>
    <xf numFmtId="0" fontId="41" fillId="69" borderId="47" xfId="0" applyFont="1" applyFill="1" applyBorder="1" applyAlignment="1">
      <alignment horizontal="center" vertical="center"/>
    </xf>
    <xf numFmtId="0" fontId="41" fillId="69" borderId="48" xfId="0" applyFont="1" applyFill="1" applyBorder="1" applyAlignment="1">
      <alignment horizontal="center" vertical="center"/>
    </xf>
    <xf numFmtId="0" fontId="41" fillId="69" borderId="49" xfId="0" applyFont="1" applyFill="1" applyBorder="1" applyAlignment="1">
      <alignment horizontal="center" vertical="center"/>
    </xf>
    <xf numFmtId="168" fontId="41" fillId="70" borderId="47" xfId="151" applyNumberFormat="1" applyFont="1" applyFill="1" applyBorder="1" applyAlignment="1">
      <alignment horizontal="center" vertical="center"/>
    </xf>
    <xf numFmtId="168" fontId="41" fillId="70" borderId="48" xfId="151" applyNumberFormat="1" applyFont="1" applyFill="1" applyBorder="1" applyAlignment="1">
      <alignment horizontal="center" vertical="center"/>
    </xf>
    <xf numFmtId="168" fontId="41" fillId="70" borderId="49" xfId="151" applyNumberFormat="1" applyFont="1" applyFill="1" applyBorder="1" applyAlignment="1">
      <alignment horizontal="center" vertical="center"/>
    </xf>
    <xf numFmtId="3" fontId="77" fillId="69" borderId="12" xfId="187" applyNumberFormat="1" applyFont="1" applyFill="1" applyBorder="1" applyAlignment="1">
      <alignment horizontal="center" vertical="center" wrapText="1"/>
    </xf>
    <xf numFmtId="3" fontId="77" fillId="69" borderId="24" xfId="187" applyNumberFormat="1" applyFont="1" applyFill="1" applyBorder="1" applyAlignment="1">
      <alignment horizontal="center" vertical="center" wrapText="1"/>
    </xf>
    <xf numFmtId="168" fontId="77" fillId="69" borderId="34" xfId="150" applyNumberFormat="1" applyFont="1" applyFill="1" applyBorder="1" applyAlignment="1">
      <alignment horizontal="center" vertical="center" wrapText="1"/>
    </xf>
    <xf numFmtId="168" fontId="77" fillId="69" borderId="39" xfId="150" applyNumberFormat="1" applyFont="1" applyFill="1" applyBorder="1" applyAlignment="1">
      <alignment horizontal="center" vertical="center" wrapText="1"/>
    </xf>
    <xf numFmtId="3" fontId="78" fillId="0" borderId="11" xfId="187" applyNumberFormat="1" applyFont="1" applyFill="1" applyBorder="1" applyAlignment="1">
      <alignment horizontal="center" vertical="center" wrapText="1"/>
    </xf>
    <xf numFmtId="3" fontId="78" fillId="0" borderId="12" xfId="187" applyNumberFormat="1" applyFont="1" applyFill="1" applyBorder="1" applyAlignment="1">
      <alignment horizontal="center" vertical="center" wrapText="1"/>
    </xf>
  </cellXfs>
  <cellStyles count="277">
    <cellStyle name="????" xfId="1"/>
    <cellStyle name="?????" xfId="2"/>
    <cellStyle name="????????" xfId="3"/>
    <cellStyle name="?????????????" xfId="4"/>
    <cellStyle name="??????????_BOPENGC" xfId="5"/>
    <cellStyle name="?????????1" xfId="6"/>
    <cellStyle name="?????????2" xfId="7"/>
    <cellStyle name="????????_BOPENGC" xfId="8"/>
    <cellStyle name="???????_BOPENGC" xfId="9"/>
    <cellStyle name="_A_Base Compara" xfId="10"/>
    <cellStyle name="_FEDEMPACÍFICO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Énfasis1" xfId="18" builtinId="30" customBuiltin="1"/>
    <cellStyle name="20% - Énfasis2" xfId="19" builtinId="34" customBuiltin="1"/>
    <cellStyle name="20% - Énfasis3" xfId="20" builtinId="38" customBuiltin="1"/>
    <cellStyle name="20% - Énfasis4" xfId="21" builtinId="42" customBuiltin="1"/>
    <cellStyle name="20% - Énfasis5" xfId="22" builtinId="46" customBuiltin="1"/>
    <cellStyle name="20% - Énfasis6" xfId="23" builtinId="50" customBuiltin="1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Énfasis1" xfId="30" builtinId="31" customBuiltin="1"/>
    <cellStyle name="40% - Énfasis2" xfId="31" builtinId="35" customBuiltin="1"/>
    <cellStyle name="40% - Énfasis3" xfId="32" builtinId="39" customBuiltin="1"/>
    <cellStyle name="40% - Énfasis4" xfId="33" builtinId="43" customBuiltin="1"/>
    <cellStyle name="40% - Énfasis5" xfId="34" builtinId="47" customBuiltin="1"/>
    <cellStyle name="40% - Énfasis6" xfId="35" builtinId="51" customBuiltin="1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60% - Énfasis1" xfId="42" builtinId="32" customBuiltin="1"/>
    <cellStyle name="60% - Énfasis2" xfId="43" builtinId="36" customBuiltin="1"/>
    <cellStyle name="60% - Énfasis3" xfId="44" builtinId="40" customBuiltin="1"/>
    <cellStyle name="60% - Énfasis4" xfId="45" builtinId="44" customBuiltin="1"/>
    <cellStyle name="60% - Énfasis5" xfId="46" builtinId="48" customBuiltin="1"/>
    <cellStyle name="60% - Énfasis6" xfId="47" builtinId="52" customBuiltin="1"/>
    <cellStyle name="Accent1" xfId="48"/>
    <cellStyle name="Accent2" xfId="49"/>
    <cellStyle name="Accent3" xfId="50"/>
    <cellStyle name="Accent4" xfId="51"/>
    <cellStyle name="Accent5" xfId="52"/>
    <cellStyle name="Accent6" xfId="53"/>
    <cellStyle name="Bad" xfId="54"/>
    <cellStyle name="Buena" xfId="55" builtinId="26" customBuiltin="1"/>
    <cellStyle name="Cabecera 1" xfId="56"/>
    <cellStyle name="Cabecera 1 2" xfId="57"/>
    <cellStyle name="Cabecera 1 3" xfId="58"/>
    <cellStyle name="Cabecera 1_Historico" xfId="59"/>
    <cellStyle name="Cabecera 2" xfId="60"/>
    <cellStyle name="Cabecera 2 2" xfId="61"/>
    <cellStyle name="Cabecera 2 3" xfId="62"/>
    <cellStyle name="Cabecera 2_Historico" xfId="63"/>
    <cellStyle name="Calculation" xfId="64"/>
    <cellStyle name="Cálculo" xfId="65" builtinId="22" customBuiltin="1"/>
    <cellStyle name="Categoría del Piloto de Datos" xfId="66"/>
    <cellStyle name="Celda de comprobación" xfId="67" builtinId="23" customBuiltin="1"/>
    <cellStyle name="Celda vinculada" xfId="68" builtinId="24" customBuiltin="1"/>
    <cellStyle name="Check Cell" xfId="69"/>
    <cellStyle name="Comma" xfId="70"/>
    <cellStyle name="Comma [0]_PIB" xfId="71"/>
    <cellStyle name="Comma 2" xfId="72"/>
    <cellStyle name="Comma 3" xfId="73"/>
    <cellStyle name="Comma_1_Educación Once_2009" xfId="74"/>
    <cellStyle name="Comma0" xfId="75"/>
    <cellStyle name="Comma0 2" xfId="76"/>
    <cellStyle name="Comma0 3" xfId="77"/>
    <cellStyle name="Comma0_Historico" xfId="78"/>
    <cellStyle name="Currency" xfId="79"/>
    <cellStyle name="Currency [0]_PIB" xfId="80"/>
    <cellStyle name="Currency 2" xfId="81"/>
    <cellStyle name="Currency 3" xfId="82"/>
    <cellStyle name="Currency_1_Educación Once_2009" xfId="83"/>
    <cellStyle name="Currency0" xfId="84"/>
    <cellStyle name="Currency0 2" xfId="85"/>
    <cellStyle name="Currency0 3" xfId="86"/>
    <cellStyle name="Currency0_Historico" xfId="87"/>
    <cellStyle name="Date" xfId="88"/>
    <cellStyle name="Date 2" xfId="89"/>
    <cellStyle name="Date 3" xfId="90"/>
    <cellStyle name="Date_Historico" xfId="91"/>
    <cellStyle name="Encabezado 4" xfId="92" builtinId="19" customBuiltin="1"/>
    <cellStyle name="Énfasis1" xfId="93" builtinId="29" customBuiltin="1"/>
    <cellStyle name="Énfasis2" xfId="94" builtinId="33" customBuiltin="1"/>
    <cellStyle name="Énfasis3" xfId="95" builtinId="37" customBuiltin="1"/>
    <cellStyle name="Énfasis4" xfId="96" builtinId="41" customBuiltin="1"/>
    <cellStyle name="Énfasis5" xfId="97" builtinId="45" customBuiltin="1"/>
    <cellStyle name="Énfasis6" xfId="98" builtinId="49" customBuiltin="1"/>
    <cellStyle name="Entrada" xfId="99" builtinId="20" customBuiltin="1"/>
    <cellStyle name="Estilo 1" xfId="100"/>
    <cellStyle name="Euro" xfId="101"/>
    <cellStyle name="Euro 2" xfId="102"/>
    <cellStyle name="Euro 3" xfId="103"/>
    <cellStyle name="Euro_Historico" xfId="104"/>
    <cellStyle name="Explanatory Text" xfId="105"/>
    <cellStyle name="F2" xfId="106"/>
    <cellStyle name="F3" xfId="107"/>
    <cellStyle name="F4" xfId="108"/>
    <cellStyle name="F5" xfId="109"/>
    <cellStyle name="F6" xfId="110"/>
    <cellStyle name="F7" xfId="111"/>
    <cellStyle name="F8" xfId="112"/>
    <cellStyle name="Fecha" xfId="113"/>
    <cellStyle name="Fecha 2" xfId="114"/>
    <cellStyle name="Fecha 3" xfId="115"/>
    <cellStyle name="Fecha_Historico" xfId="116"/>
    <cellStyle name="Fecha4 - Modelo4" xfId="117"/>
    <cellStyle name="Fecha4 - Modelo4 2" xfId="118"/>
    <cellStyle name="Fijo" xfId="119"/>
    <cellStyle name="Fijo 2" xfId="120"/>
    <cellStyle name="Fijo 3" xfId="121"/>
    <cellStyle name="Fijo_Historico" xfId="122"/>
    <cellStyle name="Fixed" xfId="123"/>
    <cellStyle name="Fixed 2" xfId="124"/>
    <cellStyle name="Fixed 3" xfId="125"/>
    <cellStyle name="Fixed_Historico" xfId="126"/>
    <cellStyle name="Good" xfId="127"/>
    <cellStyle name="Heading 1" xfId="128"/>
    <cellStyle name="Heading 1 2" xfId="129"/>
    <cellStyle name="Heading 1 3" xfId="130"/>
    <cellStyle name="Heading 1_Historico" xfId="131"/>
    <cellStyle name="Heading 2" xfId="132"/>
    <cellStyle name="Heading 2 2" xfId="133"/>
    <cellStyle name="Heading 2 3" xfId="134"/>
    <cellStyle name="Heading 2_Historico" xfId="135"/>
    <cellStyle name="Heading 3" xfId="136"/>
    <cellStyle name="Heading 4" xfId="137"/>
    <cellStyle name="Heading1" xfId="138"/>
    <cellStyle name="Heading1 2" xfId="139"/>
    <cellStyle name="Heading1 3" xfId="140"/>
    <cellStyle name="Heading1_Historico" xfId="141"/>
    <cellStyle name="Heading2" xfId="142"/>
    <cellStyle name="Heading2 2" xfId="143"/>
    <cellStyle name="Heading2 3" xfId="144"/>
    <cellStyle name="Heading2_Historico" xfId="145"/>
    <cellStyle name="Hipervínculo 2" xfId="146"/>
    <cellStyle name="Incorrecto" xfId="147" builtinId="27" customBuiltin="1"/>
    <cellStyle name="Input" xfId="148"/>
    <cellStyle name="Linked Cell" xfId="149"/>
    <cellStyle name="Millares" xfId="150" builtinId="3" customBuiltin="1"/>
    <cellStyle name="Millares 10" xfId="151"/>
    <cellStyle name="Millares 2" xfId="152"/>
    <cellStyle name="Millares 2 2" xfId="153"/>
    <cellStyle name="Millares 2 3" xfId="154"/>
    <cellStyle name="Millares 2 4" xfId="155"/>
    <cellStyle name="Millares 2 4 2" xfId="156"/>
    <cellStyle name="Millares 3" xfId="157"/>
    <cellStyle name="Millares 32" xfId="158"/>
    <cellStyle name="Millares 4" xfId="159"/>
    <cellStyle name="Millares 4 2" xfId="160"/>
    <cellStyle name="Millares 5" xfId="161"/>
    <cellStyle name="Millares 6" xfId="162"/>
    <cellStyle name="Millares 7" xfId="163"/>
    <cellStyle name="Millares 8" xfId="164"/>
    <cellStyle name="Millares 9" xfId="165"/>
    <cellStyle name="Millares_Anexos_Enero 29_2009_6pm" xfId="166"/>
    <cellStyle name="Millares_Anexos_Enero 29_2009_6pm 2" xfId="167"/>
    <cellStyle name="Millares_Base 2008 2" xfId="168"/>
    <cellStyle name="Moneda" xfId="169" builtinId="4"/>
    <cellStyle name="Moneta - Modelo2" xfId="170"/>
    <cellStyle name="Moneta - Modelo2 2" xfId="171"/>
    <cellStyle name="Moneta - Modelo5" xfId="172"/>
    <cellStyle name="Moneta - Modelo5 2" xfId="173"/>
    <cellStyle name="Monetario" xfId="174"/>
    <cellStyle name="Monetario 2" xfId="175"/>
    <cellStyle name="Monetario 3" xfId="176"/>
    <cellStyle name="Monetario_Historico" xfId="177"/>
    <cellStyle name="Monetario0" xfId="178"/>
    <cellStyle name="Monetario0 2" xfId="179"/>
    <cellStyle name="Monetario0 3" xfId="180"/>
    <cellStyle name="Monetario0_Historico" xfId="181"/>
    <cellStyle name="Neutral" xfId="182" builtinId="28" customBuiltin="1"/>
    <cellStyle name="Normal" xfId="0" builtinId="0" customBuiltin="1"/>
    <cellStyle name="Normal 10" xfId="183"/>
    <cellStyle name="Normal 2" xfId="184"/>
    <cellStyle name="Normal 2 2" xfId="185"/>
    <cellStyle name="Normal 2 3" xfId="186"/>
    <cellStyle name="Normal 2 3 2" xfId="187"/>
    <cellStyle name="Normal 3" xfId="188"/>
    <cellStyle name="Normal 3 2" xfId="189"/>
    <cellStyle name="Normal 33" xfId="190"/>
    <cellStyle name="Normal 4" xfId="191"/>
    <cellStyle name="Normal 4 2" xfId="192"/>
    <cellStyle name="Normal 5" xfId="193"/>
    <cellStyle name="Normal 6" xfId="194"/>
    <cellStyle name="Normal 7" xfId="195"/>
    <cellStyle name="Normal 7 2" xfId="196"/>
    <cellStyle name="Normal 8" xfId="197"/>
    <cellStyle name="Notas" xfId="198" builtinId="10" customBuiltin="1"/>
    <cellStyle name="Note" xfId="199"/>
    <cellStyle name="Output" xfId="200"/>
    <cellStyle name="Percent" xfId="201"/>
    <cellStyle name="Percent 2" xfId="202"/>
    <cellStyle name="Percent 3" xfId="203"/>
    <cellStyle name="Percent_Historico" xfId="204"/>
    <cellStyle name="Piloto de Datos Ángulo" xfId="205"/>
    <cellStyle name="Piloto de Datos Campo" xfId="206"/>
    <cellStyle name="Piloto de Datos Resultado" xfId="207"/>
    <cellStyle name="Piloto de Datos Título" xfId="208"/>
    <cellStyle name="Piloto de Datos Valor" xfId="209"/>
    <cellStyle name="Porcen - Modelo3" xfId="210"/>
    <cellStyle name="Porcen - Modelo3 2" xfId="211"/>
    <cellStyle name="Porcentaje 2" xfId="213"/>
    <cellStyle name="Porcentaje 3" xfId="214"/>
    <cellStyle name="Porcentual" xfId="212" builtinId="5"/>
    <cellStyle name="Porcentual 2" xfId="215"/>
    <cellStyle name="Porcentual 2 2" xfId="216"/>
    <cellStyle name="Porcentual 2 3" xfId="217"/>
    <cellStyle name="Porcentual 2 3 2" xfId="218"/>
    <cellStyle name="Porcentual 3" xfId="219"/>
    <cellStyle name="Porcentual 4" xfId="220"/>
    <cellStyle name="Porcentual 5" xfId="221"/>
    <cellStyle name="Punto" xfId="222"/>
    <cellStyle name="Punto 2" xfId="223"/>
    <cellStyle name="Punto 3" xfId="224"/>
    <cellStyle name="Punto_Historico" xfId="225"/>
    <cellStyle name="Punto0" xfId="226"/>
    <cellStyle name="Punto1 - Modelo1" xfId="227"/>
    <cellStyle name="Punto1 - Modelo1 2" xfId="228"/>
    <cellStyle name="Resumen" xfId="229"/>
    <cellStyle name="Resumen 2" xfId="230"/>
    <cellStyle name="Resumen 3" xfId="231"/>
    <cellStyle name="Resumen_Historico" xfId="232"/>
    <cellStyle name="Salida" xfId="233" builtinId="21" customBuiltin="1"/>
    <cellStyle name="Text" xfId="234"/>
    <cellStyle name="Text 2" xfId="235"/>
    <cellStyle name="Text 3" xfId="236"/>
    <cellStyle name="Text_Historico" xfId="237"/>
    <cellStyle name="Texto de advertencia" xfId="238" builtinId="11" customBuiltin="1"/>
    <cellStyle name="Texto explicativo" xfId="239" builtinId="53" customBuiltin="1"/>
    <cellStyle name="Title" xfId="240"/>
    <cellStyle name="Título" xfId="241" builtinId="15" customBuiltin="1"/>
    <cellStyle name="Título 1" xfId="242" builtinId="16" customBuiltin="1"/>
    <cellStyle name="Título 2" xfId="243" builtinId="17" customBuiltin="1"/>
    <cellStyle name="Título 3" xfId="244" builtinId="18" customBuiltin="1"/>
    <cellStyle name="Total" xfId="245" builtinId="25" customBuiltin="1"/>
    <cellStyle name="Total 2" xfId="246"/>
    <cellStyle name="Total 3" xfId="247"/>
    <cellStyle name="Warning Text" xfId="248"/>
    <cellStyle name="ДАТА" xfId="249"/>
    <cellStyle name="ДАТА 2" xfId="250"/>
    <cellStyle name="ДАТА 3" xfId="251"/>
    <cellStyle name="ДАТА_Historico" xfId="252"/>
    <cellStyle name="ДЕНЕЖНЫЙ_BOPENGC" xfId="253"/>
    <cellStyle name="ЗАГОЛОВОК1" xfId="254"/>
    <cellStyle name="ЗАГОЛОВОК1 2" xfId="255"/>
    <cellStyle name="ЗАГОЛОВОК1 3" xfId="256"/>
    <cellStyle name="ЗАГОЛОВОК1_Historico" xfId="257"/>
    <cellStyle name="ЗАГОЛОВОК2" xfId="258"/>
    <cellStyle name="ЗАГОЛОВОК2 2" xfId="259"/>
    <cellStyle name="ЗАГОЛОВОК2 3" xfId="260"/>
    <cellStyle name="ЗАГОЛОВОК2_Historico" xfId="261"/>
    <cellStyle name="ИТОГОВЫЙ" xfId="262"/>
    <cellStyle name="ИТОГОВЫЙ 2" xfId="263"/>
    <cellStyle name="ИТОГОВЫЙ 3" xfId="264"/>
    <cellStyle name="ИТОГОВЫЙ_Historico" xfId="265"/>
    <cellStyle name="Обычный_BOPENGC" xfId="266"/>
    <cellStyle name="ПРОЦЕНТНЫЙ_BOPENGC" xfId="267"/>
    <cellStyle name="ТЕКСТ" xfId="268"/>
    <cellStyle name="ТЕКСТ 2" xfId="269"/>
    <cellStyle name="ТЕКСТ 3" xfId="270"/>
    <cellStyle name="ТЕКСТ_Historico" xfId="271"/>
    <cellStyle name="ФИКСИРОВАННЫЙ" xfId="272"/>
    <cellStyle name="ФИКСИРОВАННЫЙ 2" xfId="273"/>
    <cellStyle name="ФИКСИРОВАННЫЙ 3" xfId="274"/>
    <cellStyle name="ФИКСИРОВАННЫЙ_Historico" xfId="275"/>
    <cellStyle name="ФИНАНСОВЫЙ_BOPENGC" xfId="2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3.8903625110521665E-2"/>
          <c:y val="7.8703703703703706E-2"/>
          <c:w val="0.59871091710353186"/>
          <c:h val="0.89814814814814814"/>
        </c:manualLayout>
      </c:layout>
      <c:pie3DChart>
        <c:varyColors val="1"/>
        <c:ser>
          <c:idx val="0"/>
          <c:order val="0"/>
          <c:dPt>
            <c:idx val="0"/>
          </c:dPt>
          <c:dPt>
            <c:idx val="1"/>
          </c:dPt>
          <c:dPt>
            <c:idx val="2"/>
            <c:spPr>
              <a:scene3d>
                <a:camera prst="orthographicFront"/>
                <a:lightRig rig="threePt" dir="t"/>
              </a:scene3d>
            </c:spPr>
          </c:dPt>
          <c:cat>
            <c:strRef>
              <c:f>Hoja1!$C$26:$C$28</c:f>
              <c:strCache>
                <c:ptCount val="3"/>
                <c:pt idx="0">
                  <c:v>Transformacion Moral</c:v>
                </c:pt>
                <c:pt idx="1">
                  <c:v>Transformacion  Social</c:v>
                </c:pt>
                <c:pt idx="2">
                  <c:v>Transformacion Productiva, Economica y Ambiental</c:v>
                </c:pt>
              </c:strCache>
            </c:strRef>
          </c:cat>
          <c:val>
            <c:numRef>
              <c:f>Hoja1!$D$26:$D$28</c:f>
              <c:numCache>
                <c:formatCode>_("$"\ * #,##0.00_);_("$"\ * \(#,##0.00\);_("$"\ * "-"??_);_(@_)</c:formatCode>
                <c:ptCount val="3"/>
                <c:pt idx="0">
                  <c:v>3965000</c:v>
                </c:pt>
                <c:pt idx="1">
                  <c:v>46580986.123071417</c:v>
                </c:pt>
                <c:pt idx="2">
                  <c:v>37743795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888422857396069"/>
          <c:y val="0.28323739392921604"/>
          <c:w val="0.29144901329524786"/>
          <c:h val="0.43063644587197136"/>
        </c:manualLayout>
      </c:layout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20346123881488878"/>
          <c:y val="3.9831759812810334E-2"/>
          <c:w val="0.58508097150680383"/>
          <c:h val="0.53244392064383028"/>
        </c:manualLayout>
      </c:layout>
      <c:barChart>
        <c:barDir val="col"/>
        <c:grouping val="stacked"/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9050"/>
            </a:sp3d>
          </c:spPr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dPt>
            <c:idx val="12"/>
          </c:dPt>
          <c:dPt>
            <c:idx val="13"/>
          </c:dPt>
          <c:dPt>
            <c:idx val="14"/>
          </c:dPt>
          <c:dPt>
            <c:idx val="15"/>
          </c:dPt>
          <c:dPt>
            <c:idx val="16"/>
          </c:dPt>
          <c:dPt>
            <c:idx val="17"/>
          </c:dPt>
          <c:dPt>
            <c:idx val="18"/>
          </c:dPt>
          <c:cat>
            <c:strRef>
              <c:f>Hoja1!$C$3:$C$21</c:f>
              <c:strCache>
                <c:ptCount val="19"/>
                <c:pt idx="0">
                  <c:v> FORTALECIMIENTO INSTITUCIONAL</c:v>
                </c:pt>
                <c:pt idx="1">
                  <c:v>JUSTICIA </c:v>
                </c:pt>
                <c:pt idx="2">
                  <c:v> DESARROLLO COMUNITARIO</c:v>
                </c:pt>
                <c:pt idx="3">
                  <c:v> SALUD</c:v>
                </c:pt>
                <c:pt idx="4">
                  <c:v> EDUCACION</c:v>
                </c:pt>
                <c:pt idx="5">
                  <c:v> CULTURA</c:v>
                </c:pt>
                <c:pt idx="6">
                  <c:v> RECREACION Y DEPORTE</c:v>
                </c:pt>
                <c:pt idx="7">
                  <c:v>  BIENESTAR SOCIAL</c:v>
                </c:pt>
                <c:pt idx="8">
                  <c:v>DESARROLLO ECONOMICO </c:v>
                </c:pt>
                <c:pt idx="9">
                  <c:v> MINAS </c:v>
                </c:pt>
                <c:pt idx="10">
                  <c:v>VIAS Y TRANSPORTE Y MOVILIDAD</c:v>
                </c:pt>
                <c:pt idx="11">
                  <c:v> TECNOLOGIA E INNOVACION </c:v>
                </c:pt>
                <c:pt idx="12">
                  <c:v> TURISMO </c:v>
                </c:pt>
                <c:pt idx="13">
                  <c:v>DESARROLLO AGROPECUARIO</c:v>
                </c:pt>
                <c:pt idx="14">
                  <c:v> VIVIENDA </c:v>
                </c:pt>
                <c:pt idx="15">
                  <c:v> AGUA POTABLE Y SANEAMIENTO BASICO</c:v>
                </c:pt>
                <c:pt idx="16">
                  <c:v> EQUIPAMIENTO MUNICIPAL </c:v>
                </c:pt>
                <c:pt idx="17">
                  <c:v> GESTION DEL RIESGO</c:v>
                </c:pt>
                <c:pt idx="18">
                  <c:v> MEDIO AMBIENTE </c:v>
                </c:pt>
              </c:strCache>
            </c:strRef>
          </c:cat>
          <c:val>
            <c:numRef>
              <c:f>Hoja1!$H$3:$H$21</c:f>
              <c:numCache>
                <c:formatCode>#,##0.0</c:formatCode>
                <c:ptCount val="19"/>
                <c:pt idx="0">
                  <c:v>2100000</c:v>
                </c:pt>
                <c:pt idx="1">
                  <c:v>1825000</c:v>
                </c:pt>
                <c:pt idx="2">
                  <c:v>40000</c:v>
                </c:pt>
                <c:pt idx="3">
                  <c:v>22752926.123071421</c:v>
                </c:pt>
                <c:pt idx="4">
                  <c:v>8482500</c:v>
                </c:pt>
                <c:pt idx="5">
                  <c:v>2635060</c:v>
                </c:pt>
                <c:pt idx="6">
                  <c:v>9411500</c:v>
                </c:pt>
                <c:pt idx="7">
                  <c:v>3299000</c:v>
                </c:pt>
                <c:pt idx="8">
                  <c:v>2155000</c:v>
                </c:pt>
                <c:pt idx="9">
                  <c:v>1500000</c:v>
                </c:pt>
                <c:pt idx="10">
                  <c:v>8640000</c:v>
                </c:pt>
                <c:pt idx="11">
                  <c:v>0</c:v>
                </c:pt>
                <c:pt idx="12">
                  <c:v>1690000</c:v>
                </c:pt>
                <c:pt idx="13">
                  <c:v>2750000</c:v>
                </c:pt>
                <c:pt idx="14">
                  <c:v>3100000</c:v>
                </c:pt>
                <c:pt idx="15">
                  <c:v>5326500</c:v>
                </c:pt>
                <c:pt idx="16">
                  <c:v>5280000</c:v>
                </c:pt>
                <c:pt idx="17">
                  <c:v>5500000</c:v>
                </c:pt>
                <c:pt idx="18">
                  <c:v>1802295</c:v>
                </c:pt>
              </c:numCache>
            </c:numRef>
          </c:val>
        </c:ser>
        <c:overlap val="100"/>
        <c:axId val="114068480"/>
        <c:axId val="114074368"/>
      </c:barChart>
      <c:catAx>
        <c:axId val="114068480"/>
        <c:scaling>
          <c:orientation val="minMax"/>
        </c:scaling>
        <c:axPos val="b"/>
        <c:numFmt formatCode="#,##0" sourceLinked="1"/>
        <c:tickLblPos val="nextTo"/>
        <c:crossAx val="114074368"/>
        <c:crosses val="autoZero"/>
        <c:auto val="1"/>
        <c:lblAlgn val="ctr"/>
        <c:lblOffset val="100"/>
      </c:catAx>
      <c:valAx>
        <c:axId val="114074368"/>
        <c:scaling>
          <c:orientation val="minMax"/>
        </c:scaling>
        <c:axPos val="l"/>
        <c:majorGridlines/>
        <c:numFmt formatCode="#,##0.0" sourceLinked="1"/>
        <c:tickLblPos val="nextTo"/>
        <c:crossAx val="114068480"/>
        <c:crosses val="autoZero"/>
        <c:crossBetween val="between"/>
      </c:valAx>
      <c:spPr>
        <a:gradFill>
          <a:gsLst>
            <a:gs pos="0">
              <a:srgbClr val="FFFF00"/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gradFill>
            <a:gsLst>
              <a:gs pos="0">
                <a:srgbClr val="000082"/>
              </a:gs>
              <a:gs pos="30000">
                <a:srgbClr val="66008F"/>
              </a:gs>
              <a:gs pos="64999">
                <a:srgbClr val="BA0066"/>
              </a:gs>
              <a:gs pos="89999">
                <a:srgbClr val="FF0000"/>
              </a:gs>
              <a:gs pos="100000">
                <a:srgbClr val="FF8200"/>
              </a:gs>
            </a:gsLst>
            <a:lin ang="5400000" scaled="0"/>
          </a:gradFill>
        </a:ln>
      </c:spPr>
    </c:plotArea>
    <c:legend>
      <c:legendPos val="r"/>
      <c:layout>
        <c:manualLayout>
          <c:xMode val="edge"/>
          <c:yMode val="edge"/>
          <c:x val="0.8239211568222643"/>
          <c:y val="1.1864436236517405E-2"/>
          <c:w val="0.16943539918522371"/>
          <c:h val="0.91356159021184014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view3D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Hoja2!$B$4:$B$12</c:f>
              <c:strCache>
                <c:ptCount val="9"/>
                <c:pt idx="0">
                  <c:v>ICLD</c:v>
                </c:pt>
                <c:pt idx="1">
                  <c:v>SGP FORZOSA INVERSION</c:v>
                </c:pt>
                <c:pt idx="2">
                  <c:v>OTRAS TRANF. INV</c:v>
                </c:pt>
                <c:pt idx="3">
                  <c:v>CREDITO </c:v>
                </c:pt>
                <c:pt idx="4">
                  <c:v>SGR - DIRECTAS</c:v>
                </c:pt>
                <c:pt idx="5">
                  <c:v>SGR - FCR</c:v>
                </c:pt>
                <c:pt idx="6">
                  <c:v>COFINANCIACION</c:v>
                </c:pt>
                <c:pt idx="7">
                  <c:v>ICDE</c:v>
                </c:pt>
                <c:pt idx="8">
                  <c:v>LEY 99/93</c:v>
                </c:pt>
              </c:strCache>
            </c:strRef>
          </c:cat>
          <c:val>
            <c:numRef>
              <c:f>Hoja2!$C$4:$C$12</c:f>
              <c:numCache>
                <c:formatCode>#,##0</c:formatCode>
                <c:ptCount val="9"/>
                <c:pt idx="0">
                  <c:v>4470000</c:v>
                </c:pt>
                <c:pt idx="1">
                  <c:v>3282376.2420000001</c:v>
                </c:pt>
                <c:pt idx="2">
                  <c:v>2719822</c:v>
                </c:pt>
                <c:pt idx="3">
                  <c:v>0</c:v>
                </c:pt>
                <c:pt idx="4">
                  <c:v>238000</c:v>
                </c:pt>
                <c:pt idx="5">
                  <c:v>569000</c:v>
                </c:pt>
                <c:pt idx="6">
                  <c:v>5125000</c:v>
                </c:pt>
                <c:pt idx="7">
                  <c:v>240000</c:v>
                </c:pt>
                <c:pt idx="8">
                  <c:v>1683500</c:v>
                </c:pt>
              </c:numCache>
            </c:numRef>
          </c:val>
        </c:ser>
        <c:ser>
          <c:idx val="1"/>
          <c:order val="1"/>
          <c:cat>
            <c:strRef>
              <c:f>Hoja2!$B$4:$B$12</c:f>
              <c:strCache>
                <c:ptCount val="9"/>
                <c:pt idx="0">
                  <c:v>ICLD</c:v>
                </c:pt>
                <c:pt idx="1">
                  <c:v>SGP FORZOSA INVERSION</c:v>
                </c:pt>
                <c:pt idx="2">
                  <c:v>OTRAS TRANF. INV</c:v>
                </c:pt>
                <c:pt idx="3">
                  <c:v>CREDITO </c:v>
                </c:pt>
                <c:pt idx="4">
                  <c:v>SGR - DIRECTAS</c:v>
                </c:pt>
                <c:pt idx="5">
                  <c:v>SGR - FCR</c:v>
                </c:pt>
                <c:pt idx="6">
                  <c:v>COFINANCIACION</c:v>
                </c:pt>
                <c:pt idx="7">
                  <c:v>ICDE</c:v>
                </c:pt>
                <c:pt idx="8">
                  <c:v>LEY 99/93</c:v>
                </c:pt>
              </c:strCache>
            </c:strRef>
          </c:cat>
          <c:val>
            <c:numRef>
              <c:f>Hoja2!$D$4:$D$12</c:f>
              <c:numCache>
                <c:formatCode>#,##0</c:formatCode>
                <c:ptCount val="9"/>
                <c:pt idx="0">
                  <c:v>4181000</c:v>
                </c:pt>
                <c:pt idx="1">
                  <c:v>3493797.4285714286</c:v>
                </c:pt>
                <c:pt idx="2">
                  <c:v>2801417.11</c:v>
                </c:pt>
                <c:pt idx="3">
                  <c:v>0</c:v>
                </c:pt>
                <c:pt idx="4">
                  <c:v>133700</c:v>
                </c:pt>
                <c:pt idx="5">
                  <c:v>763000</c:v>
                </c:pt>
                <c:pt idx="6">
                  <c:v>14546000</c:v>
                </c:pt>
                <c:pt idx="7">
                  <c:v>297200</c:v>
                </c:pt>
                <c:pt idx="8">
                  <c:v>1876420</c:v>
                </c:pt>
              </c:numCache>
            </c:numRef>
          </c:val>
        </c:ser>
        <c:ser>
          <c:idx val="2"/>
          <c:order val="2"/>
          <c:cat>
            <c:strRef>
              <c:f>Hoja2!$B$4:$B$12</c:f>
              <c:strCache>
                <c:ptCount val="9"/>
                <c:pt idx="0">
                  <c:v>ICLD</c:v>
                </c:pt>
                <c:pt idx="1">
                  <c:v>SGP FORZOSA INVERSION</c:v>
                </c:pt>
                <c:pt idx="2">
                  <c:v>OTRAS TRANF. INV</c:v>
                </c:pt>
                <c:pt idx="3">
                  <c:v>CREDITO </c:v>
                </c:pt>
                <c:pt idx="4">
                  <c:v>SGR - DIRECTAS</c:v>
                </c:pt>
                <c:pt idx="5">
                  <c:v>SGR - FCR</c:v>
                </c:pt>
                <c:pt idx="6">
                  <c:v>COFINANCIACION</c:v>
                </c:pt>
                <c:pt idx="7">
                  <c:v>ICDE</c:v>
                </c:pt>
                <c:pt idx="8">
                  <c:v>LEY 99/93</c:v>
                </c:pt>
              </c:strCache>
            </c:strRef>
          </c:cat>
          <c:val>
            <c:numRef>
              <c:f>Hoja2!$E$4:$E$12</c:f>
              <c:numCache>
                <c:formatCode>#,##0</c:formatCode>
                <c:ptCount val="9"/>
                <c:pt idx="0">
                  <c:v>4350000</c:v>
                </c:pt>
                <c:pt idx="1">
                  <c:v>3716799.9999999991</c:v>
                </c:pt>
                <c:pt idx="2">
                  <c:v>2885460.8632999999</c:v>
                </c:pt>
                <c:pt idx="3">
                  <c:v>0</c:v>
                </c:pt>
                <c:pt idx="4">
                  <c:v>96300</c:v>
                </c:pt>
                <c:pt idx="5">
                  <c:v>790500</c:v>
                </c:pt>
                <c:pt idx="6">
                  <c:v>7520000</c:v>
                </c:pt>
                <c:pt idx="7">
                  <c:v>421571</c:v>
                </c:pt>
                <c:pt idx="8">
                  <c:v>2089531</c:v>
                </c:pt>
              </c:numCache>
            </c:numRef>
          </c:val>
        </c:ser>
        <c:ser>
          <c:idx val="3"/>
          <c:order val="3"/>
          <c:cat>
            <c:strRef>
              <c:f>Hoja2!$B$4:$B$12</c:f>
              <c:strCache>
                <c:ptCount val="9"/>
                <c:pt idx="0">
                  <c:v>ICLD</c:v>
                </c:pt>
                <c:pt idx="1">
                  <c:v>SGP FORZOSA INVERSION</c:v>
                </c:pt>
                <c:pt idx="2">
                  <c:v>OTRAS TRANF. INV</c:v>
                </c:pt>
                <c:pt idx="3">
                  <c:v>CREDITO </c:v>
                </c:pt>
                <c:pt idx="4">
                  <c:v>SGR - DIRECTAS</c:v>
                </c:pt>
                <c:pt idx="5">
                  <c:v>SGR - FCR</c:v>
                </c:pt>
                <c:pt idx="6">
                  <c:v>COFINANCIACION</c:v>
                </c:pt>
                <c:pt idx="7">
                  <c:v>ICDE</c:v>
                </c:pt>
                <c:pt idx="8">
                  <c:v>LEY 99/93</c:v>
                </c:pt>
              </c:strCache>
            </c:strRef>
          </c:cat>
          <c:val>
            <c:numRef>
              <c:f>Hoja2!$F$4:$F$12</c:f>
              <c:numCache>
                <c:formatCode>#,##0</c:formatCode>
                <c:ptCount val="9"/>
                <c:pt idx="0">
                  <c:v>4542000</c:v>
                </c:pt>
                <c:pt idx="1">
                  <c:v>4021399.9999999995</c:v>
                </c:pt>
                <c:pt idx="2">
                  <c:v>2972023.4791999999</c:v>
                </c:pt>
                <c:pt idx="3">
                  <c:v>0</c:v>
                </c:pt>
                <c:pt idx="4">
                  <c:v>79000</c:v>
                </c:pt>
                <c:pt idx="5">
                  <c:v>865000</c:v>
                </c:pt>
                <c:pt idx="6">
                  <c:v>5375000</c:v>
                </c:pt>
                <c:pt idx="7">
                  <c:v>312118</c:v>
                </c:pt>
                <c:pt idx="8">
                  <c:v>1832844</c:v>
                </c:pt>
              </c:numCache>
            </c:numRef>
          </c:val>
        </c:ser>
        <c:shape val="box"/>
        <c:axId val="98146944"/>
        <c:axId val="114237824"/>
        <c:axId val="0"/>
      </c:bar3DChart>
      <c:catAx>
        <c:axId val="98146944"/>
        <c:scaling>
          <c:orientation val="minMax"/>
        </c:scaling>
        <c:axPos val="b"/>
        <c:numFmt formatCode="General" sourceLinked="1"/>
        <c:tickLblPos val="nextTo"/>
        <c:crossAx val="114237824"/>
        <c:crosses val="autoZero"/>
        <c:auto val="1"/>
        <c:lblAlgn val="ctr"/>
        <c:lblOffset val="100"/>
      </c:catAx>
      <c:valAx>
        <c:axId val="114237824"/>
        <c:scaling>
          <c:orientation val="minMax"/>
        </c:scaling>
        <c:axPos val="l"/>
        <c:majorGridlines/>
        <c:numFmt formatCode="#,##0" sourceLinked="1"/>
        <c:tickLblPos val="nextTo"/>
        <c:crossAx val="98146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737263349154891"/>
          <c:y val="0.32558139534883723"/>
          <c:w val="0.12339755659597995"/>
          <c:h val="0.34593023255813954"/>
        </c:manualLayout>
      </c:layout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678180</xdr:colOff>
      <xdr:row>31</xdr:row>
      <xdr:rowOff>137160</xdr:rowOff>
    </xdr:from>
    <xdr:to>
      <xdr:col>4</xdr:col>
      <xdr:colOff>678180</xdr:colOff>
      <xdr:row>46</xdr:row>
      <xdr:rowOff>30480</xdr:rowOff>
    </xdr:to>
    <xdr:graphicFrame macro="">
      <xdr:nvGraphicFramePr>
        <xdr:cNvPr id="13366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205740</xdr:colOff>
      <xdr:row>3</xdr:row>
      <xdr:rowOff>7620</xdr:rowOff>
    </xdr:from>
    <xdr:to>
      <xdr:col>20</xdr:col>
      <xdr:colOff>746760</xdr:colOff>
      <xdr:row>26</xdr:row>
      <xdr:rowOff>76200</xdr:rowOff>
    </xdr:to>
    <xdr:graphicFrame macro="">
      <xdr:nvGraphicFramePr>
        <xdr:cNvPr id="13367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472440</xdr:colOff>
      <xdr:row>1</xdr:row>
      <xdr:rowOff>152400</xdr:rowOff>
    </xdr:from>
    <xdr:to>
      <xdr:col>13</xdr:col>
      <xdr:colOff>472440</xdr:colOff>
      <xdr:row>15</xdr:row>
      <xdr:rowOff>45720</xdr:rowOff>
    </xdr:to>
    <xdr:graphicFrame macro="">
      <xdr:nvGraphicFramePr>
        <xdr:cNvPr id="14362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rtorres\Mis%20documentos\windows\TEMP\DATOS\EXCEL\PREAN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modgobi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9\Excell\PRESUPUESTO\24juli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CARLOSJ\PRES9194\PAGOS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Gobierno\modgobie%20CHEQUE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torres\Configuraci&#243;n%20local\Archivos%20temporales%20de%20Internet\OLK3\Consejos%20comunales\Cifras%20soporte\Educaci&#243;n\COSTOS%20Y%20RECURSOS%20EDUCACION%20BASIC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rtorres\Configuraci&#243;n%20local\Archivos%20temporales%20de%20Internet\OLK3\Consejos%20comunales\Cifras%20soporte\Educaci&#243;n\COSTOS%20Y%20RECURSOS%20EDUCACION%20BASIC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gcastel\CONFIG~1\Temp\Directorio%20temporal%201%20para%20Env&#237;o%20datos%20Valle%20del%20Cauca.zip\Refomas%20y%20Tareas\Reforma%20SGP\Ley%20715\Cifras\Variedades\Otros\Varios1\Consejos%20comunales\ME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gcastel\CONFIG~1\Temp\Directorio%20temporal%201%20para%20Env&#237;o%20datos%20Valle%20del%20Cauca.zip\Refomas%20y%20Tareas\Reforma%20SGP\Ley%20715\Cifras\Variedades\Otros\Varios1\Consejos%20comunales\MET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GOBIERNO\CARLOSJ\PRES9194\PAGOS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GOBIERNO\modgobi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GOBIERNO\1999\Excell\PRESUPUESTO\24jul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ECDGP\Flujos\Gobierno\modgobie%20CHEQUE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CARBOCOL\MODCARB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CAFE\MODCAF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istribuciones\Conpes%202004\Consejos\Consejos%20comunales\Ejercicios%20Finales\MAGDALE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Distribuciones\Conpes%202004\Consejos\Consejos%20comunales\Ejercicios%20Finales\MAGDALE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EXCELL\PRESUPUESTO\INGRESOS\v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GOBIERNO\1998\EXCELL\PRESUPUESTO\INGRESOS\vari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istribuciones\Conpes%202004\Consejos\Consejos%20comunales\Ejercicios%20Finales\Pr2201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Distribuciones\Conpes%202004\Consejos\Consejos%20comunales\Ejercicios%20Finales\Pr2201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Regional\MODREGI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ecDgp\Flujos\Regional\MODREG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FUNCIONAM972000sh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RESTO\SOCIAL\MODEST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ec2000go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windows\TEMP\CUADRO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GOBIERNO\windows\TEMP\CUADRO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Cierre97\OPEF%201997%20Cier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GOB97\Tesoreria%201997%20Cierre%20ene2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ego\ECOPETROL\Modelo\Modelo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iego\ECOPETROL\Modelo\Modelo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PREFCJ1\GOBIERNO\1998\PRESUPUEST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992002\PROFIN\PROGYCON\EJEC\Ejecdisgas\EJECDISYGAS03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nso992002\PROFIN\PROGYCON\EJEC\Ejecdisgas\EJECDISYGAS039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parada\Mis%20documentos\Ren%20Admon%20Publ\BASURA2%2012nov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oec7MAR00adicionPPT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oec7MAR00adicionPPT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</sheetNames>
    <sheetDataSet>
      <sheetData sheetId="0" refreshError="1"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</sheetNames>
    <sheetDataSet>
      <sheetData sheetId="0" refreshError="1">
        <row r="47">
          <cell r="O47">
            <v>186403084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AGOFMI"/>
      <sheetName val="PAGOS VIGENCIA t"/>
      <sheetName val="PAGORES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AGOFMI"/>
      <sheetName val="PAGOS VIGENCIA t"/>
      <sheetName val="PAGORES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</sheetNames>
    <sheetDataSet>
      <sheetData sheetId="0" refreshError="1"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</sheetNames>
    <sheetDataSet>
      <sheetData sheetId="0" refreshError="1">
        <row r="47">
          <cell r="O47">
            <v>186403084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 t="str">
            <v/>
          </cell>
          <cell r="AW158" t="str">
            <v>PORCENTAJE DEL PIB</v>
          </cell>
          <cell r="AX158" t="str">
            <v/>
          </cell>
          <cell r="AZ158" t="str">
            <v>1998</v>
          </cell>
          <cell r="BB158" t="str">
            <v/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oja2"/>
      <sheetName val="Hoja1"/>
    </sheetNames>
    <sheetDataSet>
      <sheetData sheetId="0" refreshError="1">
        <row r="3"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oja2"/>
      <sheetName val="Hoja1"/>
    </sheetNames>
    <sheetDataSet>
      <sheetData sheetId="0" refreshError="1">
        <row r="3"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SCE"/>
      <sheetName val="Plan Moder"/>
      <sheetName val="tablas"/>
      <sheetName val="planta p"/>
      <sheetName val="resum"/>
      <sheetName val="cp"/>
      <sheetName val="dnp"/>
      <sheetName val="dnp1"/>
      <sheetName val="fp2"/>
      <sheetName val="fp3"/>
      <sheetName val="TRANS ES"/>
      <sheetName val="ap"/>
      <sheetName val="cr"/>
      <sheetName val="decreto"/>
      <sheetName val="ret2"/>
      <sheetName val="ret1"/>
      <sheetName val="ret"/>
      <sheetName val="fp"/>
      <sheetName val="ma"/>
      <sheetName val="planta base"/>
      <sheetName val="tb"/>
    </sheetNames>
    <sheetDataSet>
      <sheetData sheetId="0" refreshError="1"/>
      <sheetData sheetId="1" refreshError="1"/>
      <sheetData sheetId="2">
        <row r="1">
          <cell r="D1" t="str">
            <v>codigo</v>
          </cell>
          <cell r="E1" t="str">
            <v>Sueldo</v>
          </cell>
          <cell r="F1" t="str">
            <v>CTO AÑO</v>
          </cell>
          <cell r="G1" t="str">
            <v>Nivel</v>
          </cell>
          <cell r="H1" t="str">
            <v>Denominación del empleo</v>
          </cell>
        </row>
        <row r="2">
          <cell r="D2" t="str">
            <v>0170-00</v>
          </cell>
          <cell r="E2" t="e">
            <v>#N/A</v>
          </cell>
          <cell r="F2" t="e">
            <v>#VALUE!</v>
          </cell>
          <cell r="G2" t="str">
            <v>1Directivo</v>
          </cell>
          <cell r="H2" t="str">
            <v>Comisionado Nacional de la Policía o para la lucha contra la Corrupción</v>
          </cell>
        </row>
        <row r="3">
          <cell r="D3" t="str">
            <v>0023-00</v>
          </cell>
          <cell r="E3" t="e">
            <v>#N/A</v>
          </cell>
          <cell r="F3" t="e">
            <v>#VALUE!</v>
          </cell>
          <cell r="G3" t="str">
            <v>1Directivo</v>
          </cell>
          <cell r="H3" t="str">
            <v>Consejero Comercial</v>
          </cell>
        </row>
        <row r="4">
          <cell r="D4" t="str">
            <v>0004-25</v>
          </cell>
          <cell r="E4">
            <v>5343919</v>
          </cell>
          <cell r="F4">
            <v>140559647.24833331</v>
          </cell>
          <cell r="G4" t="str">
            <v>1Directivo</v>
          </cell>
          <cell r="H4" t="str">
            <v>Contador General de la Nación</v>
          </cell>
        </row>
        <row r="5">
          <cell r="D5" t="str">
            <v>0004-24</v>
          </cell>
          <cell r="E5">
            <v>4951937</v>
          </cell>
          <cell r="F5">
            <v>130249451.36208333</v>
          </cell>
          <cell r="G5" t="str">
            <v>1Directivo</v>
          </cell>
          <cell r="H5" t="str">
            <v>Contador General de la Nación</v>
          </cell>
        </row>
        <row r="6">
          <cell r="D6" t="str">
            <v>0026-21</v>
          </cell>
          <cell r="E6">
            <v>3767529</v>
          </cell>
          <cell r="F6">
            <v>99096290.052500039</v>
          </cell>
          <cell r="G6" t="str">
            <v>1Directivo</v>
          </cell>
          <cell r="H6" t="str">
            <v>Coordinador Regional de Planificación</v>
          </cell>
        </row>
        <row r="7">
          <cell r="D7" t="str">
            <v>0026-20</v>
          </cell>
          <cell r="E7">
            <v>3714119</v>
          </cell>
          <cell r="F7">
            <v>97691461.347499996</v>
          </cell>
          <cell r="G7" t="str">
            <v>1Directivo</v>
          </cell>
          <cell r="H7" t="str">
            <v>Coordinador Regional de Planificación</v>
          </cell>
        </row>
        <row r="8">
          <cell r="D8" t="str">
            <v>0026-19</v>
          </cell>
          <cell r="E8">
            <v>3371711</v>
          </cell>
          <cell r="F8">
            <v>88685196.898750022</v>
          </cell>
          <cell r="G8" t="str">
            <v>1Directivo</v>
          </cell>
          <cell r="H8" t="str">
            <v>Coordinador Regional de Planificación</v>
          </cell>
        </row>
        <row r="9">
          <cell r="D9" t="str">
            <v>0160-06</v>
          </cell>
          <cell r="E9">
            <v>1879165</v>
          </cell>
          <cell r="F9">
            <v>38152175.625416674</v>
          </cell>
          <cell r="G9" t="str">
            <v>1Directivo</v>
          </cell>
          <cell r="H9" t="str">
            <v>Decano de Institución Universitaria o de Escuela Tecnológica</v>
          </cell>
        </row>
        <row r="10">
          <cell r="D10" t="str">
            <v>0160-04</v>
          </cell>
          <cell r="E10">
            <v>1750380</v>
          </cell>
          <cell r="F10">
            <v>35537488.8125</v>
          </cell>
          <cell r="G10" t="str">
            <v>1Directivo</v>
          </cell>
          <cell r="H10" t="str">
            <v>Decano de Institución Universitaria o de Escuela Tecnológica</v>
          </cell>
        </row>
        <row r="11">
          <cell r="D11" t="str">
            <v>0160-02</v>
          </cell>
          <cell r="E11">
            <v>1554144</v>
          </cell>
          <cell r="F11">
            <v>31553362.715</v>
          </cell>
          <cell r="G11" t="str">
            <v>1Directivo</v>
          </cell>
          <cell r="H11" t="str">
            <v>Decano de Institución Universitaria o de Escuela Tecnológica</v>
          </cell>
        </row>
        <row r="12">
          <cell r="D12" t="str">
            <v>0160-01</v>
          </cell>
          <cell r="E12">
            <v>1386033</v>
          </cell>
          <cell r="F12">
            <v>28140250.822083335</v>
          </cell>
          <cell r="G12" t="str">
            <v>1Directivo</v>
          </cell>
          <cell r="H12" t="str">
            <v>Decano de Institución Universitaria o de Escuela Tecnológica</v>
          </cell>
        </row>
        <row r="13">
          <cell r="D13" t="str">
            <v>0085-18</v>
          </cell>
          <cell r="E13">
            <v>3126904</v>
          </cell>
          <cell r="F13">
            <v>82246105.011250004</v>
          </cell>
          <cell r="G13" t="str">
            <v>1Directivo</v>
          </cell>
          <cell r="H13" t="str">
            <v>Decano de Universidad o de Escuela Superior</v>
          </cell>
        </row>
        <row r="14">
          <cell r="D14" t="str">
            <v>0085-17</v>
          </cell>
          <cell r="E14">
            <v>2882184</v>
          </cell>
          <cell r="F14">
            <v>75809301.451250017</v>
          </cell>
          <cell r="G14" t="str">
            <v>1Directivo</v>
          </cell>
          <cell r="H14" t="str">
            <v>Decano de Universidad o de Escuela Superior</v>
          </cell>
        </row>
        <row r="15">
          <cell r="D15" t="str">
            <v>0085-15</v>
          </cell>
          <cell r="E15">
            <v>2688771</v>
          </cell>
          <cell r="F15">
            <v>70722011.942916676</v>
          </cell>
          <cell r="G15" t="str">
            <v>1Directivo</v>
          </cell>
          <cell r="H15" t="str">
            <v>Decano de Universidad o de Escuela Superior</v>
          </cell>
        </row>
        <row r="16">
          <cell r="D16" t="str">
            <v>0085-13</v>
          </cell>
          <cell r="E16">
            <v>2494548</v>
          </cell>
          <cell r="F16">
            <v>65613417.210416675</v>
          </cell>
          <cell r="G16" t="str">
            <v>1Directivo</v>
          </cell>
          <cell r="H16" t="str">
            <v>Decano de Universidad o de Escuela Superior</v>
          </cell>
        </row>
        <row r="17">
          <cell r="D17" t="str">
            <v>0085-12</v>
          </cell>
          <cell r="E17">
            <v>2387836</v>
          </cell>
          <cell r="F17">
            <v>62806600.521250002</v>
          </cell>
          <cell r="G17" t="str">
            <v>1Directivo</v>
          </cell>
          <cell r="H17" t="str">
            <v>Decano de Universidad o de Escuela Superior</v>
          </cell>
        </row>
        <row r="18">
          <cell r="D18" t="str">
            <v>0085-10</v>
          </cell>
          <cell r="E18">
            <v>2277479</v>
          </cell>
          <cell r="F18">
            <v>59903910.372499995</v>
          </cell>
          <cell r="G18" t="str">
            <v>1Directivo</v>
          </cell>
          <cell r="H18" t="str">
            <v>Decano de Universidad o de Escuela Superior</v>
          </cell>
        </row>
        <row r="19">
          <cell r="D19" t="str">
            <v>0085-09</v>
          </cell>
          <cell r="E19">
            <v>2116347</v>
          </cell>
          <cell r="F19">
            <v>55665699.230000004</v>
          </cell>
          <cell r="G19" t="str">
            <v>1Directivo</v>
          </cell>
          <cell r="H19" t="str">
            <v>Decano de Universidad o de Escuela Superior</v>
          </cell>
        </row>
        <row r="20">
          <cell r="D20" t="str">
            <v>0085-07</v>
          </cell>
          <cell r="E20">
            <v>1992289</v>
          </cell>
          <cell r="F20">
            <v>52402635.422499999</v>
          </cell>
          <cell r="G20" t="str">
            <v>1Directivo</v>
          </cell>
          <cell r="H20" t="str">
            <v>Decano de Universidad o de Escuela Superior</v>
          </cell>
        </row>
        <row r="21">
          <cell r="D21" t="str">
            <v>0085-06</v>
          </cell>
          <cell r="E21">
            <v>1879165</v>
          </cell>
          <cell r="F21">
            <v>49427165.625416681</v>
          </cell>
          <cell r="G21" t="str">
            <v>1Directivo</v>
          </cell>
          <cell r="H21" t="str">
            <v>Decano de Universidad o de Escuela Superior</v>
          </cell>
        </row>
        <row r="22">
          <cell r="D22" t="str">
            <v>0100-23</v>
          </cell>
          <cell r="E22">
            <v>4586915</v>
          </cell>
          <cell r="F22">
            <v>93126887.037499994</v>
          </cell>
          <cell r="G22" t="str">
            <v>1Directivo</v>
          </cell>
          <cell r="H22" t="str">
            <v>Director Administrativo y/o Financiero o Técnico u Operativo</v>
          </cell>
        </row>
        <row r="23">
          <cell r="D23" t="str">
            <v>0100-22</v>
          </cell>
          <cell r="E23">
            <v>4172597</v>
          </cell>
          <cell r="F23">
            <v>84715101.422499999</v>
          </cell>
          <cell r="G23" t="str">
            <v>1Directivo</v>
          </cell>
          <cell r="H23" t="str">
            <v>Director Administrativo y/o Financiero o Técnico u Operativo</v>
          </cell>
        </row>
        <row r="24">
          <cell r="D24" t="str">
            <v>0100-21</v>
          </cell>
          <cell r="E24">
            <v>3767529</v>
          </cell>
          <cell r="F24">
            <v>76491116.052500024</v>
          </cell>
          <cell r="G24" t="str">
            <v>1Directivo</v>
          </cell>
          <cell r="H24" t="str">
            <v>Director Administrativo y/o Financiero o Técnico u Operativo</v>
          </cell>
        </row>
        <row r="25">
          <cell r="D25" t="str">
            <v>0100-20</v>
          </cell>
          <cell r="E25">
            <v>3714119</v>
          </cell>
          <cell r="F25">
            <v>75406747.347499996</v>
          </cell>
          <cell r="G25" t="str">
            <v>1Directivo</v>
          </cell>
          <cell r="H25" t="str">
            <v>Director Administrativo y/o Financiero o Técnico u Operativo</v>
          </cell>
        </row>
        <row r="26">
          <cell r="D26" t="str">
            <v>0100-19</v>
          </cell>
          <cell r="E26">
            <v>3371711</v>
          </cell>
          <cell r="F26">
            <v>68454930.898750007</v>
          </cell>
          <cell r="G26" t="str">
            <v>1Directivo</v>
          </cell>
          <cell r="H26" t="str">
            <v>Director Administrativo y/o Financiero o Técnico u Operativo</v>
          </cell>
        </row>
        <row r="27">
          <cell r="D27" t="str">
            <v>0100-18</v>
          </cell>
          <cell r="E27">
            <v>3126904</v>
          </cell>
          <cell r="F27">
            <v>63484681.011249997</v>
          </cell>
          <cell r="G27" t="str">
            <v>1Directivo</v>
          </cell>
          <cell r="H27" t="str">
            <v>Director Administrativo y/o Financiero o Técnico u Operativo</v>
          </cell>
        </row>
        <row r="28">
          <cell r="D28" t="str">
            <v>0100-17</v>
          </cell>
          <cell r="E28">
            <v>2882184</v>
          </cell>
          <cell r="F28">
            <v>58516197.451250002</v>
          </cell>
          <cell r="G28" t="str">
            <v>1Directivo</v>
          </cell>
          <cell r="H28" t="str">
            <v>Director Administrativo y/o Financiero o Técnico u Operativo</v>
          </cell>
        </row>
        <row r="29">
          <cell r="D29" t="str">
            <v>0100-16</v>
          </cell>
          <cell r="E29">
            <v>2727257</v>
          </cell>
          <cell r="F29">
            <v>55370756.720000014</v>
          </cell>
          <cell r="G29" t="str">
            <v>1Directivo</v>
          </cell>
          <cell r="H29" t="str">
            <v>Director Administrativo y/o Financiero o Técnico u Operativo</v>
          </cell>
        </row>
        <row r="30">
          <cell r="D30" t="str">
            <v>0086-19</v>
          </cell>
          <cell r="E30">
            <v>3371711</v>
          </cell>
          <cell r="F30">
            <v>88685196.898750022</v>
          </cell>
          <cell r="G30" t="str">
            <v>1Directivo</v>
          </cell>
          <cell r="H30" t="str">
            <v>Director de Academia Diplomática</v>
          </cell>
        </row>
        <row r="31">
          <cell r="D31" t="str">
            <v>0086-18</v>
          </cell>
          <cell r="E31">
            <v>3126904</v>
          </cell>
          <cell r="F31">
            <v>82246105.011250004</v>
          </cell>
          <cell r="G31" t="str">
            <v>1Directivo</v>
          </cell>
          <cell r="H31" t="str">
            <v>Director de Academia Diplomática</v>
          </cell>
        </row>
        <row r="32">
          <cell r="D32" t="str">
            <v>0010-00</v>
          </cell>
          <cell r="E32" t="e">
            <v>#N/A</v>
          </cell>
          <cell r="F32" t="e">
            <v>#VALUE!</v>
          </cell>
          <cell r="G32" t="str">
            <v>1Directivo</v>
          </cell>
          <cell r="H32" t="str">
            <v>Director de Departamento Administrativo</v>
          </cell>
        </row>
        <row r="33">
          <cell r="D33" t="str">
            <v>0095-09</v>
          </cell>
          <cell r="E33">
            <v>2116347</v>
          </cell>
          <cell r="F33">
            <v>55665699.230000004</v>
          </cell>
          <cell r="G33" t="str">
            <v>1Directivo</v>
          </cell>
          <cell r="H33" t="str">
            <v>Director de Escuela, o de Instituto, o de Centro o Jefe de Departamento de Universidad</v>
          </cell>
        </row>
        <row r="34">
          <cell r="D34" t="str">
            <v>0095-08</v>
          </cell>
          <cell r="E34">
            <v>2037979</v>
          </cell>
          <cell r="F34">
            <v>53604407.058750004</v>
          </cell>
          <cell r="G34" t="str">
            <v>1Directivo</v>
          </cell>
          <cell r="H34" t="str">
            <v>Director de Escuela, o de Instituto, o de Centro o Jefe de Departamento de Universidad</v>
          </cell>
        </row>
        <row r="35">
          <cell r="D35" t="str">
            <v>0095-07</v>
          </cell>
          <cell r="E35">
            <v>1992289</v>
          </cell>
          <cell r="F35">
            <v>52402635.422499999</v>
          </cell>
          <cell r="G35" t="str">
            <v>1Directivo</v>
          </cell>
          <cell r="H35" t="str">
            <v>Director de Escuela, o de Instituto, o de Centro o Jefe de Departamento de Universidad</v>
          </cell>
        </row>
        <row r="36">
          <cell r="D36" t="str">
            <v>0095-06</v>
          </cell>
          <cell r="E36">
            <v>1879165</v>
          </cell>
          <cell r="F36">
            <v>49427165.625416681</v>
          </cell>
          <cell r="G36" t="str">
            <v>1Directivo</v>
          </cell>
          <cell r="H36" t="str">
            <v>Director de Escuela, o de Instituto, o de Centro o Jefe de Departamento de Universidad</v>
          </cell>
        </row>
        <row r="37">
          <cell r="D37" t="str">
            <v>0095-05</v>
          </cell>
          <cell r="E37">
            <v>1796281</v>
          </cell>
          <cell r="F37">
            <v>47247090.345416673</v>
          </cell>
          <cell r="G37" t="str">
            <v>1Directivo</v>
          </cell>
          <cell r="H37" t="str">
            <v>Director de Escuela, o de Instituto, o de Centro o Jefe de Departamento de Universidad</v>
          </cell>
        </row>
        <row r="38">
          <cell r="D38" t="str">
            <v>0095-04</v>
          </cell>
          <cell r="E38">
            <v>1750380</v>
          </cell>
          <cell r="F38">
            <v>46039768.8125</v>
          </cell>
          <cell r="G38" t="str">
            <v>1Directivo</v>
          </cell>
          <cell r="H38" t="str">
            <v>Director de Escuela, o de Instituto, o de Centro o Jefe de Departamento de Universidad</v>
          </cell>
        </row>
        <row r="39">
          <cell r="D39" t="str">
            <v>0095-03</v>
          </cell>
          <cell r="E39">
            <v>1643860</v>
          </cell>
          <cell r="F39">
            <v>43238002.249999993</v>
          </cell>
          <cell r="G39" t="str">
            <v>1Directivo</v>
          </cell>
          <cell r="H39" t="str">
            <v>Director de Escuela, o de Instituto, o de Centro o Jefe de Departamento de Universidad</v>
          </cell>
        </row>
        <row r="40">
          <cell r="D40" t="str">
            <v>0095-02</v>
          </cell>
          <cell r="E40">
            <v>1554144</v>
          </cell>
          <cell r="F40">
            <v>40878226.714999996</v>
          </cell>
          <cell r="G40" t="str">
            <v>1Directivo</v>
          </cell>
          <cell r="H40" t="str">
            <v>Director de Escuela, o de Instituto, o de Centro o Jefe de Departamento de Universidad</v>
          </cell>
        </row>
        <row r="41">
          <cell r="D41" t="str">
            <v>0095-01</v>
          </cell>
          <cell r="E41">
            <v>1386033</v>
          </cell>
          <cell r="F41">
            <v>36456448.822083339</v>
          </cell>
          <cell r="G41" t="str">
            <v>1Directivo</v>
          </cell>
          <cell r="H41" t="str">
            <v>Director de Escuela, o de Instituto, o de Centro o Jefe de Departamento de Universidad</v>
          </cell>
        </row>
        <row r="42">
          <cell r="D42" t="str">
            <v>0105-19</v>
          </cell>
          <cell r="E42">
            <v>3371711</v>
          </cell>
          <cell r="F42">
            <v>68454930.898750007</v>
          </cell>
          <cell r="G42" t="str">
            <v>1Directivo</v>
          </cell>
          <cell r="H42" t="str">
            <v>Director de Superintendencia</v>
          </cell>
        </row>
        <row r="43">
          <cell r="D43" t="str">
            <v>0105-18</v>
          </cell>
          <cell r="E43">
            <v>3126904</v>
          </cell>
          <cell r="F43">
            <v>63484681.011249997</v>
          </cell>
          <cell r="G43" t="str">
            <v>1Directivo</v>
          </cell>
          <cell r="H43" t="str">
            <v>Director de Superintendencia</v>
          </cell>
        </row>
        <row r="44">
          <cell r="D44" t="str">
            <v>0105-17</v>
          </cell>
          <cell r="E44">
            <v>2882184</v>
          </cell>
          <cell r="F44">
            <v>58516197.451250002</v>
          </cell>
          <cell r="G44" t="str">
            <v>1Directivo</v>
          </cell>
          <cell r="H44" t="str">
            <v>Director de Superintendencia</v>
          </cell>
        </row>
        <row r="45">
          <cell r="D45" t="str">
            <v>0105-15</v>
          </cell>
          <cell r="E45">
            <v>2688771</v>
          </cell>
          <cell r="F45">
            <v>54589385.942916669</v>
          </cell>
          <cell r="G45" t="str">
            <v>1Directivo</v>
          </cell>
          <cell r="H45" t="str">
            <v>Director de Superintendencia</v>
          </cell>
        </row>
        <row r="46">
          <cell r="D46" t="str">
            <v>0105-13</v>
          </cell>
          <cell r="E46">
            <v>2494548</v>
          </cell>
          <cell r="F46">
            <v>50646129.210416675</v>
          </cell>
          <cell r="G46" t="str">
            <v>1Directivo</v>
          </cell>
          <cell r="H46" t="str">
            <v>Director de Superintendencia</v>
          </cell>
        </row>
        <row r="47">
          <cell r="D47" t="str">
            <v>0105-11</v>
          </cell>
          <cell r="E47">
            <v>2313908</v>
          </cell>
          <cell r="F47">
            <v>46978644.443333343</v>
          </cell>
          <cell r="G47" t="str">
            <v>1Directivo</v>
          </cell>
          <cell r="H47" t="str">
            <v>Director de Superintendencia</v>
          </cell>
        </row>
        <row r="48">
          <cell r="D48" t="str">
            <v>0180-21</v>
          </cell>
          <cell r="E48">
            <v>3767529</v>
          </cell>
          <cell r="F48">
            <v>76491116.052500024</v>
          </cell>
          <cell r="G48" t="str">
            <v>1Directivo</v>
          </cell>
          <cell r="H48" t="str">
            <v>Director de Unidad Hospitalaria</v>
          </cell>
        </row>
        <row r="49">
          <cell r="D49" t="str">
            <v>0180-20</v>
          </cell>
          <cell r="E49">
            <v>3714119</v>
          </cell>
          <cell r="F49">
            <v>75406747.347499996</v>
          </cell>
          <cell r="G49" t="str">
            <v>1Directivo</v>
          </cell>
          <cell r="H49" t="str">
            <v>Director de Unidad Hospitalaria</v>
          </cell>
        </row>
        <row r="50">
          <cell r="D50" t="str">
            <v>0180-19</v>
          </cell>
          <cell r="E50">
            <v>3371711</v>
          </cell>
          <cell r="F50">
            <v>68454930.898750007</v>
          </cell>
          <cell r="G50" t="str">
            <v>1Directivo</v>
          </cell>
          <cell r="H50" t="str">
            <v>Director de Unidad Hospitalaria</v>
          </cell>
        </row>
        <row r="51">
          <cell r="D51" t="str">
            <v>0180-18</v>
          </cell>
          <cell r="E51">
            <v>3126904</v>
          </cell>
          <cell r="F51">
            <v>63484681.011249997</v>
          </cell>
          <cell r="G51" t="str">
            <v>1Directivo</v>
          </cell>
          <cell r="H51" t="str">
            <v>Director de Unidad Hospitalaria</v>
          </cell>
        </row>
        <row r="52">
          <cell r="D52" t="str">
            <v>0156-23</v>
          </cell>
          <cell r="E52">
            <v>4586915</v>
          </cell>
          <cell r="F52">
            <v>93126887.037499994</v>
          </cell>
          <cell r="G52" t="str">
            <v>1Directivo</v>
          </cell>
          <cell r="H52" t="str">
            <v>Director del Comisionado Nacional de la Policía o Comisionado Delegado</v>
          </cell>
        </row>
        <row r="53">
          <cell r="D53" t="str">
            <v>0156-22</v>
          </cell>
          <cell r="E53">
            <v>4172597</v>
          </cell>
          <cell r="F53">
            <v>84715101.422499999</v>
          </cell>
          <cell r="G53" t="str">
            <v>1Directivo</v>
          </cell>
          <cell r="H53" t="str">
            <v>Director del Comisionado Nacional de la Policía o Comisionado Delegado</v>
          </cell>
        </row>
        <row r="54">
          <cell r="D54" t="str">
            <v>0087-19</v>
          </cell>
          <cell r="E54">
            <v>3371711</v>
          </cell>
          <cell r="F54">
            <v>88685196.898750022</v>
          </cell>
          <cell r="G54" t="str">
            <v>1Directivo</v>
          </cell>
          <cell r="H54" t="str">
            <v>Director General de Protocolo</v>
          </cell>
        </row>
        <row r="55">
          <cell r="D55" t="str">
            <v>0087-18</v>
          </cell>
          <cell r="E55">
            <v>3126904</v>
          </cell>
          <cell r="F55">
            <v>82246105.011250004</v>
          </cell>
          <cell r="G55" t="str">
            <v>1Directivo</v>
          </cell>
          <cell r="H55" t="str">
            <v>Director General de Protocolo</v>
          </cell>
        </row>
        <row r="56">
          <cell r="D56" t="str">
            <v>0042-18</v>
          </cell>
          <cell r="E56">
            <v>3126904</v>
          </cell>
          <cell r="F56">
            <v>82246105.011250004</v>
          </cell>
          <cell r="G56" t="str">
            <v>1Directivo</v>
          </cell>
          <cell r="H56" t="str">
            <v>Director Territorial</v>
          </cell>
        </row>
        <row r="57">
          <cell r="D57" t="str">
            <v>0042-17</v>
          </cell>
          <cell r="E57">
            <v>2882184</v>
          </cell>
          <cell r="F57">
            <v>75809301.451250017</v>
          </cell>
          <cell r="G57" t="str">
            <v>1Directivo</v>
          </cell>
          <cell r="H57" t="str">
            <v>Director Territorial</v>
          </cell>
        </row>
        <row r="58">
          <cell r="D58" t="str">
            <v>0042-15</v>
          </cell>
          <cell r="E58">
            <v>2688771</v>
          </cell>
          <cell r="F58">
            <v>70722011.942916676</v>
          </cell>
          <cell r="G58" t="str">
            <v>1Directivo</v>
          </cell>
          <cell r="H58" t="str">
            <v>Director Territorial</v>
          </cell>
        </row>
        <row r="59">
          <cell r="D59" t="str">
            <v>0042-14</v>
          </cell>
          <cell r="E59">
            <v>2632711</v>
          </cell>
          <cell r="F59">
            <v>69247481.006250009</v>
          </cell>
          <cell r="G59" t="str">
            <v>1Directivo</v>
          </cell>
          <cell r="H59" t="str">
            <v>Director Territorial</v>
          </cell>
        </row>
        <row r="60">
          <cell r="D60" t="str">
            <v>0042-13</v>
          </cell>
          <cell r="E60">
            <v>2494548</v>
          </cell>
          <cell r="F60">
            <v>65613417.210416675</v>
          </cell>
          <cell r="G60" t="str">
            <v>1Directivo</v>
          </cell>
          <cell r="H60" t="str">
            <v>Director Territorial</v>
          </cell>
        </row>
        <row r="61">
          <cell r="D61" t="str">
            <v>0042-12</v>
          </cell>
          <cell r="E61">
            <v>2387836</v>
          </cell>
          <cell r="F61">
            <v>62806600.521250002</v>
          </cell>
          <cell r="G61" t="str">
            <v>1Directivo</v>
          </cell>
          <cell r="H61" t="str">
            <v>Director Territorial</v>
          </cell>
        </row>
        <row r="62">
          <cell r="D62" t="str">
            <v>0042-11</v>
          </cell>
          <cell r="E62">
            <v>2313908</v>
          </cell>
          <cell r="F62">
            <v>60862092.443333343</v>
          </cell>
          <cell r="G62" t="str">
            <v>1Directivo</v>
          </cell>
          <cell r="H62" t="str">
            <v>Director Territorial</v>
          </cell>
        </row>
        <row r="63">
          <cell r="D63" t="str">
            <v>0042-10</v>
          </cell>
          <cell r="E63">
            <v>2277479</v>
          </cell>
          <cell r="F63">
            <v>59903910.372499995</v>
          </cell>
          <cell r="G63" t="str">
            <v>1Directivo</v>
          </cell>
          <cell r="H63" t="str">
            <v>Director Territorial</v>
          </cell>
        </row>
        <row r="64">
          <cell r="D64" t="str">
            <v>0090-00</v>
          </cell>
          <cell r="E64" t="e">
            <v>#N/A</v>
          </cell>
          <cell r="F64" t="e">
            <v>#VALUE!</v>
          </cell>
          <cell r="G64" t="str">
            <v>1Directivo</v>
          </cell>
          <cell r="H64" t="str">
            <v>Experto de Comisión Reguladora o de Comisión Nacional de Regalías o Interventor de Petróleos</v>
          </cell>
        </row>
        <row r="65">
          <cell r="D65" t="str">
            <v>0015-25</v>
          </cell>
          <cell r="E65">
            <v>5343919</v>
          </cell>
          <cell r="F65">
            <v>140559647.24833331</v>
          </cell>
          <cell r="G65" t="str">
            <v>1Directivo</v>
          </cell>
          <cell r="H65" t="str">
            <v>Gerente, Presidente o Director General o Nacional de Entidad Descentralizada o de Unidad Administrativa Especial.</v>
          </cell>
        </row>
        <row r="66">
          <cell r="D66" t="str">
            <v>0015-24</v>
          </cell>
          <cell r="E66">
            <v>4951937</v>
          </cell>
          <cell r="F66">
            <v>130249451.36208333</v>
          </cell>
          <cell r="G66" t="str">
            <v>1Directivo</v>
          </cell>
          <cell r="H66" t="str">
            <v>Gerente, Presidente o Director General o Nacional de Entidad Descentralizada o de Unidad Administrativa Especial.</v>
          </cell>
        </row>
        <row r="67">
          <cell r="D67" t="str">
            <v>0015-23</v>
          </cell>
          <cell r="E67">
            <v>4586915</v>
          </cell>
          <cell r="F67">
            <v>120648377.03749999</v>
          </cell>
          <cell r="G67" t="str">
            <v>1Directivo</v>
          </cell>
          <cell r="H67" t="str">
            <v>Gerente, Presidente o Director General o Nacional de Entidad Descentralizada o de Unidad Administrativa Especial.</v>
          </cell>
        </row>
        <row r="68">
          <cell r="D68" t="str">
            <v>0015-22</v>
          </cell>
          <cell r="E68">
            <v>4172597</v>
          </cell>
          <cell r="F68">
            <v>109750683.4225</v>
          </cell>
          <cell r="G68" t="str">
            <v>1Directivo</v>
          </cell>
          <cell r="H68" t="str">
            <v>Gerente, Presidente o Director General o Nacional de Entidad Descentralizada o de Unidad Administrativa Especial.</v>
          </cell>
        </row>
        <row r="69">
          <cell r="D69" t="str">
            <v>0015-21</v>
          </cell>
          <cell r="E69">
            <v>3767529</v>
          </cell>
          <cell r="F69">
            <v>99096290.052500039</v>
          </cell>
          <cell r="G69" t="str">
            <v>1Directivo</v>
          </cell>
          <cell r="H69" t="str">
            <v>Gerente, Presidente o Director General o Nacional de Entidad Descentralizada o de Unidad Administrativa Especial.</v>
          </cell>
        </row>
        <row r="70">
          <cell r="D70" t="str">
            <v>0015-20</v>
          </cell>
          <cell r="E70">
            <v>3714119</v>
          </cell>
          <cell r="F70">
            <v>97691461.347499996</v>
          </cell>
          <cell r="G70" t="str">
            <v>1Directivo</v>
          </cell>
          <cell r="H70" t="str">
            <v>Gerente, Presidente o Director General o Nacional de Entidad Descentralizada o de Unidad Administrativa Especial.</v>
          </cell>
        </row>
        <row r="71">
          <cell r="D71" t="str">
            <v>0015-19</v>
          </cell>
          <cell r="E71">
            <v>3371711</v>
          </cell>
          <cell r="F71">
            <v>88685196.898750022</v>
          </cell>
          <cell r="G71" t="str">
            <v>1Directivo</v>
          </cell>
          <cell r="H71" t="str">
            <v>Gerente, Presidente o Director General o Nacional de Entidad Descentralizada o de Unidad Administrativa Especial.</v>
          </cell>
        </row>
        <row r="72">
          <cell r="D72" t="str">
            <v>0015-18</v>
          </cell>
          <cell r="E72">
            <v>3126904</v>
          </cell>
          <cell r="F72">
            <v>82246105.011250004</v>
          </cell>
          <cell r="G72" t="str">
            <v>1Directivo</v>
          </cell>
          <cell r="H72" t="str">
            <v>Gerente, Presidente o Director General o Nacional de Entidad Descentralizada o de Unidad Administrativa Especial.</v>
          </cell>
        </row>
        <row r="73">
          <cell r="D73" t="str">
            <v>0015-17</v>
          </cell>
          <cell r="E73">
            <v>2882184</v>
          </cell>
          <cell r="F73">
            <v>75809301.451250017</v>
          </cell>
          <cell r="G73" t="str">
            <v>1Directivo</v>
          </cell>
          <cell r="H73" t="str">
            <v>Gerente, Presidente o Director General o Nacional de Entidad Descentralizada o de Unidad Administrativa Especial.</v>
          </cell>
        </row>
        <row r="74">
          <cell r="D74" t="str">
            <v>0015-16</v>
          </cell>
          <cell r="E74">
            <v>2727257</v>
          </cell>
          <cell r="F74">
            <v>71734298.720000014</v>
          </cell>
          <cell r="G74" t="str">
            <v>1Directivo</v>
          </cell>
          <cell r="H74" t="str">
            <v>Gerente, Presidente o Director General o Nacional de Entidad Descentralizada o de Unidad Administrativa Especial.</v>
          </cell>
        </row>
        <row r="75">
          <cell r="D75" t="str">
            <v>0138-19</v>
          </cell>
          <cell r="E75">
            <v>3371711</v>
          </cell>
          <cell r="F75">
            <v>68454930.898750007</v>
          </cell>
          <cell r="G75" t="str">
            <v>1Directivo</v>
          </cell>
          <cell r="H75" t="str">
            <v>Intendente</v>
          </cell>
        </row>
        <row r="76">
          <cell r="D76" t="str">
            <v>0138-18</v>
          </cell>
          <cell r="E76">
            <v>3126904</v>
          </cell>
          <cell r="F76">
            <v>63484681.011249997</v>
          </cell>
          <cell r="G76" t="str">
            <v>1Directivo</v>
          </cell>
          <cell r="H76" t="str">
            <v>Intendente</v>
          </cell>
        </row>
        <row r="77">
          <cell r="D77" t="str">
            <v>0138-17</v>
          </cell>
          <cell r="E77">
            <v>2882184</v>
          </cell>
          <cell r="F77">
            <v>58516197.451250002</v>
          </cell>
          <cell r="G77" t="str">
            <v>1Directivo</v>
          </cell>
          <cell r="H77" t="str">
            <v>Intendente</v>
          </cell>
        </row>
        <row r="78">
          <cell r="D78" t="str">
            <v>0138-15</v>
          </cell>
          <cell r="E78">
            <v>2688771</v>
          </cell>
          <cell r="F78">
            <v>54589385.942916669</v>
          </cell>
          <cell r="G78" t="str">
            <v>1Directivo</v>
          </cell>
          <cell r="H78" t="str">
            <v>Intendente</v>
          </cell>
        </row>
        <row r="79">
          <cell r="D79" t="str">
            <v>0138-13</v>
          </cell>
          <cell r="E79">
            <v>2494548</v>
          </cell>
          <cell r="F79">
            <v>50646129.210416675</v>
          </cell>
          <cell r="G79" t="str">
            <v>1Directivo</v>
          </cell>
          <cell r="H79" t="str">
            <v>Intendente</v>
          </cell>
        </row>
        <row r="80">
          <cell r="D80" t="str">
            <v>0137-20</v>
          </cell>
          <cell r="E80">
            <v>3714119</v>
          </cell>
          <cell r="F80">
            <v>75406747.347499996</v>
          </cell>
          <cell r="G80" t="str">
            <v>1Directivo</v>
          </cell>
          <cell r="H80" t="str">
            <v>Jefe de Oficina</v>
          </cell>
        </row>
        <row r="81">
          <cell r="D81" t="str">
            <v>0137-19</v>
          </cell>
          <cell r="E81">
            <v>3371711</v>
          </cell>
          <cell r="F81">
            <v>68454930.898750007</v>
          </cell>
          <cell r="G81" t="str">
            <v>1Directivo</v>
          </cell>
          <cell r="H81" t="str">
            <v>Jefe de Oficina</v>
          </cell>
        </row>
        <row r="82">
          <cell r="D82" t="str">
            <v>0137-18</v>
          </cell>
          <cell r="E82">
            <v>3126904</v>
          </cell>
          <cell r="F82">
            <v>63484681.011249997</v>
          </cell>
          <cell r="G82" t="str">
            <v>1Directivo</v>
          </cell>
          <cell r="H82" t="str">
            <v>Jefe de Oficina</v>
          </cell>
        </row>
        <row r="83">
          <cell r="D83" t="str">
            <v>0137-17</v>
          </cell>
          <cell r="E83">
            <v>2882184</v>
          </cell>
          <cell r="F83">
            <v>58516197.451250002</v>
          </cell>
          <cell r="G83" t="str">
            <v>1Directivo</v>
          </cell>
          <cell r="H83" t="str">
            <v>Jefe de Oficina</v>
          </cell>
        </row>
        <row r="84">
          <cell r="D84" t="str">
            <v>0137-16</v>
          </cell>
          <cell r="E84">
            <v>2727257</v>
          </cell>
          <cell r="F84">
            <v>55370756.720000014</v>
          </cell>
          <cell r="G84" t="str">
            <v>1Directivo</v>
          </cell>
          <cell r="H84" t="str">
            <v>Jefe de Oficina</v>
          </cell>
        </row>
        <row r="85">
          <cell r="D85" t="str">
            <v>0137-15</v>
          </cell>
          <cell r="E85">
            <v>2688771</v>
          </cell>
          <cell r="F85">
            <v>54589385.942916669</v>
          </cell>
          <cell r="G85" t="str">
            <v>1Directivo</v>
          </cell>
          <cell r="H85" t="str">
            <v>Jefe de Oficina</v>
          </cell>
        </row>
        <row r="86">
          <cell r="D86" t="str">
            <v>0137-14</v>
          </cell>
          <cell r="E86">
            <v>2632711</v>
          </cell>
          <cell r="F86">
            <v>53451215.006250009</v>
          </cell>
          <cell r="G86" t="str">
            <v>1Directivo</v>
          </cell>
          <cell r="H86" t="str">
            <v>Jefe de Oficina</v>
          </cell>
        </row>
        <row r="87">
          <cell r="D87" t="str">
            <v>0137-13</v>
          </cell>
          <cell r="E87">
            <v>2494548</v>
          </cell>
          <cell r="F87">
            <v>50646129.210416675</v>
          </cell>
          <cell r="G87" t="str">
            <v>1Directivo</v>
          </cell>
          <cell r="H87" t="str">
            <v>Jefe de Oficina</v>
          </cell>
        </row>
        <row r="88">
          <cell r="D88" t="str">
            <v>0137-12</v>
          </cell>
          <cell r="E88">
            <v>2387836</v>
          </cell>
          <cell r="F88">
            <v>48479584.521250002</v>
          </cell>
          <cell r="G88" t="str">
            <v>1Directivo</v>
          </cell>
          <cell r="H88" t="str">
            <v>Jefe de Oficina</v>
          </cell>
        </row>
        <row r="89">
          <cell r="D89" t="str">
            <v>0137-11</v>
          </cell>
          <cell r="E89">
            <v>2313908</v>
          </cell>
          <cell r="F89">
            <v>46978644.443333343</v>
          </cell>
          <cell r="G89" t="str">
            <v>1Directivo</v>
          </cell>
          <cell r="H89" t="str">
            <v>Jefe de Oficina</v>
          </cell>
        </row>
        <row r="90">
          <cell r="D90" t="str">
            <v>0028-23</v>
          </cell>
          <cell r="E90">
            <v>4586915</v>
          </cell>
          <cell r="F90">
            <v>120648377.03749999</v>
          </cell>
          <cell r="G90" t="str">
            <v>1Directivo</v>
          </cell>
          <cell r="H90" t="str">
            <v>Jefe de Unidad Especial</v>
          </cell>
        </row>
        <row r="91">
          <cell r="D91" t="str">
            <v>0028-22</v>
          </cell>
          <cell r="E91">
            <v>4172597</v>
          </cell>
          <cell r="F91">
            <v>109750683.4225</v>
          </cell>
          <cell r="G91" t="str">
            <v>1Directivo</v>
          </cell>
          <cell r="H91" t="str">
            <v>Jefe de Unidad Especial</v>
          </cell>
        </row>
        <row r="92">
          <cell r="D92" t="str">
            <v>0005-00</v>
          </cell>
          <cell r="E92" t="e">
            <v>#N/A</v>
          </cell>
          <cell r="F92" t="e">
            <v>#VALUE!</v>
          </cell>
          <cell r="G92" t="str">
            <v>1Directivo</v>
          </cell>
          <cell r="H92" t="str">
            <v>Ministro</v>
          </cell>
        </row>
        <row r="93">
          <cell r="D93" t="str">
            <v>0074-19</v>
          </cell>
          <cell r="E93">
            <v>3371711</v>
          </cell>
          <cell r="F93">
            <v>88685196.898750022</v>
          </cell>
          <cell r="G93" t="str">
            <v>1Directivo</v>
          </cell>
          <cell r="H93" t="str">
            <v>Ministro Plenipotenciario</v>
          </cell>
        </row>
        <row r="94">
          <cell r="D94" t="str">
            <v>0074-18</v>
          </cell>
          <cell r="E94">
            <v>3126904</v>
          </cell>
          <cell r="F94">
            <v>82246105.011250004</v>
          </cell>
          <cell r="G94" t="str">
            <v>1Directivo</v>
          </cell>
          <cell r="H94" t="str">
            <v>Ministro Plenipotenciario</v>
          </cell>
        </row>
        <row r="95">
          <cell r="D95" t="str">
            <v>0088-00</v>
          </cell>
          <cell r="E95" t="e">
            <v>#N/A</v>
          </cell>
          <cell r="F95" t="e">
            <v>#VALUE!</v>
          </cell>
          <cell r="G95" t="str">
            <v>1Directivo</v>
          </cell>
          <cell r="H95" t="str">
            <v>Negociador Internacional</v>
          </cell>
        </row>
        <row r="96">
          <cell r="D96" t="str">
            <v>0052-13</v>
          </cell>
          <cell r="E96">
            <v>2494548</v>
          </cell>
          <cell r="F96">
            <v>65613417.210416675</v>
          </cell>
          <cell r="G96" t="str">
            <v>1Directivo</v>
          </cell>
          <cell r="H96" t="str">
            <v>Rector de Institución Universitaria o de Escuela Tecnológica</v>
          </cell>
        </row>
        <row r="97">
          <cell r="D97" t="str">
            <v>0052-11</v>
          </cell>
          <cell r="E97">
            <v>2313908</v>
          </cell>
          <cell r="F97">
            <v>60862092.443333343</v>
          </cell>
          <cell r="G97" t="str">
            <v>1Directivo</v>
          </cell>
          <cell r="H97" t="str">
            <v>Rector de Institución Universitaria o de Escuela Tecnológica</v>
          </cell>
        </row>
        <row r="98">
          <cell r="D98" t="str">
            <v>0052-09</v>
          </cell>
          <cell r="E98">
            <v>2116347</v>
          </cell>
          <cell r="F98">
            <v>55665699.230000004</v>
          </cell>
          <cell r="G98" t="str">
            <v>1Directivo</v>
          </cell>
          <cell r="H98" t="str">
            <v>Rector de Institución Universitaria o de Escuela Tecnológica</v>
          </cell>
        </row>
        <row r="99">
          <cell r="D99" t="str">
            <v>0052-07</v>
          </cell>
          <cell r="E99">
            <v>1992289</v>
          </cell>
          <cell r="F99">
            <v>52402635.422499999</v>
          </cell>
          <cell r="G99" t="str">
            <v>1Directivo</v>
          </cell>
          <cell r="H99" t="str">
            <v>Rector de Institución Universitaria o de Escuela Tecnológica</v>
          </cell>
        </row>
        <row r="100">
          <cell r="D100" t="str">
            <v>0052-05</v>
          </cell>
          <cell r="E100">
            <v>1796281</v>
          </cell>
          <cell r="F100">
            <v>47247090.345416673</v>
          </cell>
          <cell r="G100" t="str">
            <v>1Directivo</v>
          </cell>
          <cell r="H100" t="str">
            <v>Rector de Institución Universitaria o de Escuela Tecnológica</v>
          </cell>
        </row>
        <row r="101">
          <cell r="D101" t="str">
            <v>0045-22</v>
          </cell>
          <cell r="E101">
            <v>4172597</v>
          </cell>
          <cell r="F101">
            <v>109750683.4225</v>
          </cell>
          <cell r="G101" t="str">
            <v>1Directivo</v>
          </cell>
          <cell r="H101" t="str">
            <v>Rector de Universidad</v>
          </cell>
        </row>
        <row r="102">
          <cell r="D102" t="str">
            <v>0045-21</v>
          </cell>
          <cell r="E102">
            <v>3767529</v>
          </cell>
          <cell r="F102">
            <v>99096290.052500039</v>
          </cell>
          <cell r="G102" t="str">
            <v>1Directivo</v>
          </cell>
          <cell r="H102" t="str">
            <v>Rector de Universidad</v>
          </cell>
        </row>
        <row r="103">
          <cell r="D103" t="str">
            <v>0045-20</v>
          </cell>
          <cell r="E103">
            <v>3714119</v>
          </cell>
          <cell r="F103">
            <v>97691461.347499996</v>
          </cell>
          <cell r="G103" t="str">
            <v>1Directivo</v>
          </cell>
          <cell r="H103" t="str">
            <v>Rector de Universidad</v>
          </cell>
        </row>
        <row r="104">
          <cell r="D104" t="str">
            <v>0045-19</v>
          </cell>
          <cell r="E104">
            <v>3371711</v>
          </cell>
          <cell r="F104">
            <v>88685196.898750022</v>
          </cell>
          <cell r="G104" t="str">
            <v>1Directivo</v>
          </cell>
          <cell r="H104" t="str">
            <v>Rector de Universidad</v>
          </cell>
        </row>
        <row r="105">
          <cell r="D105" t="str">
            <v>0045-18</v>
          </cell>
          <cell r="E105">
            <v>3126904</v>
          </cell>
          <cell r="F105">
            <v>82246105.011250004</v>
          </cell>
          <cell r="G105" t="str">
            <v>1Directivo</v>
          </cell>
          <cell r="H105" t="str">
            <v>Rector de Universidad</v>
          </cell>
        </row>
        <row r="106">
          <cell r="D106" t="str">
            <v>0045-17</v>
          </cell>
          <cell r="E106">
            <v>2882184</v>
          </cell>
          <cell r="F106">
            <v>75809301.451250017</v>
          </cell>
          <cell r="G106" t="str">
            <v>1Directivo</v>
          </cell>
          <cell r="H106" t="str">
            <v>Rector de Universidad</v>
          </cell>
        </row>
        <row r="107">
          <cell r="D107" t="str">
            <v>0045-16</v>
          </cell>
          <cell r="E107">
            <v>2727257</v>
          </cell>
          <cell r="F107">
            <v>71734298.720000014</v>
          </cell>
          <cell r="G107" t="str">
            <v>1Directivo</v>
          </cell>
          <cell r="H107" t="str">
            <v>Rector de Universidad</v>
          </cell>
        </row>
        <row r="108">
          <cell r="D108" t="str">
            <v>0185-06</v>
          </cell>
          <cell r="E108">
            <v>1879165</v>
          </cell>
          <cell r="F108">
            <v>38152175.625416674</v>
          </cell>
          <cell r="G108" t="str">
            <v>1Directivo</v>
          </cell>
          <cell r="H108" t="str">
            <v>Secretario General de Institución Universitaria o de Escuela Tecnológica</v>
          </cell>
        </row>
        <row r="109">
          <cell r="D109" t="str">
            <v>0185-04</v>
          </cell>
          <cell r="E109">
            <v>1750380</v>
          </cell>
          <cell r="F109">
            <v>35537488.8125</v>
          </cell>
          <cell r="G109" t="str">
            <v>1Directivo</v>
          </cell>
          <cell r="H109" t="str">
            <v>Secretario General de Institución Universitaria o de Escuela Tecnológica</v>
          </cell>
        </row>
        <row r="110">
          <cell r="D110" t="str">
            <v>0185-02</v>
          </cell>
          <cell r="E110">
            <v>1554144</v>
          </cell>
          <cell r="F110">
            <v>31553362.715</v>
          </cell>
          <cell r="G110" t="str">
            <v>1Directivo</v>
          </cell>
          <cell r="H110" t="str">
            <v>Secretario General de Institución Universitaria o de Escuela Tecnológica</v>
          </cell>
        </row>
        <row r="111">
          <cell r="D111" t="str">
            <v>0185-01</v>
          </cell>
          <cell r="E111">
            <v>1386033</v>
          </cell>
          <cell r="F111">
            <v>28140250.822083335</v>
          </cell>
          <cell r="G111" t="str">
            <v>1Directivo</v>
          </cell>
          <cell r="H111" t="str">
            <v>Secretario General de Institución Universitaria o de Escuela Tecnológica</v>
          </cell>
        </row>
        <row r="112">
          <cell r="D112" t="str">
            <v>0035-23</v>
          </cell>
          <cell r="E112">
            <v>4586915</v>
          </cell>
          <cell r="F112">
            <v>120648377.03749999</v>
          </cell>
          <cell r="G112" t="str">
            <v>1Directivo</v>
          </cell>
          <cell r="H112" t="str">
            <v>Secretario General de Ministerio o de Departamento Administrativo</v>
          </cell>
        </row>
        <row r="113">
          <cell r="D113" t="str">
            <v>0035-22</v>
          </cell>
          <cell r="E113">
            <v>4172597</v>
          </cell>
          <cell r="F113">
            <v>109750683.4225</v>
          </cell>
          <cell r="G113" t="str">
            <v>1Directivo</v>
          </cell>
          <cell r="H113" t="str">
            <v>Secretario General de Ministerio o de Departamento Administrativo</v>
          </cell>
        </row>
        <row r="114">
          <cell r="D114" t="str">
            <v>0035-21</v>
          </cell>
          <cell r="E114">
            <v>3767529</v>
          </cell>
          <cell r="F114">
            <v>99096290.052500039</v>
          </cell>
          <cell r="G114" t="str">
            <v>1Directivo</v>
          </cell>
          <cell r="H114" t="str">
            <v>Secretario General de Ministerio o de Departamento Administrativo</v>
          </cell>
        </row>
        <row r="115">
          <cell r="D115" t="str">
            <v>0035-20</v>
          </cell>
          <cell r="E115">
            <v>3714119</v>
          </cell>
          <cell r="F115">
            <v>97691461.347499996</v>
          </cell>
          <cell r="G115" t="str">
            <v>1Directivo</v>
          </cell>
          <cell r="H115" t="str">
            <v>Secretario General de Ministerio o de Departamento Administrativo</v>
          </cell>
        </row>
        <row r="116">
          <cell r="D116" t="str">
            <v>0035-19</v>
          </cell>
          <cell r="E116">
            <v>3371711</v>
          </cell>
          <cell r="F116">
            <v>88685196.898750022</v>
          </cell>
          <cell r="G116" t="str">
            <v>1Directivo</v>
          </cell>
          <cell r="H116" t="str">
            <v>Secretario General de Ministerio o de Departamento Administrativo</v>
          </cell>
        </row>
        <row r="117">
          <cell r="D117" t="str">
            <v>0037-23</v>
          </cell>
          <cell r="E117">
            <v>4586915</v>
          </cell>
          <cell r="F117">
            <v>120648377.03749999</v>
          </cell>
          <cell r="G117" t="str">
            <v>1Directivo</v>
          </cell>
          <cell r="H117" t="str">
            <v>Secretario General de Unidad Administrativa Especial, o de Superintendencia o de Entidad Descentralizada</v>
          </cell>
        </row>
        <row r="118">
          <cell r="D118" t="str">
            <v>0037-22</v>
          </cell>
          <cell r="E118">
            <v>4172597</v>
          </cell>
          <cell r="F118">
            <v>109750683.4225</v>
          </cell>
          <cell r="G118" t="str">
            <v>1Directivo</v>
          </cell>
          <cell r="H118" t="str">
            <v>Secretario General de Unidad Administrativa Especial, o de Superintendencia o de Entidad Descentralizada</v>
          </cell>
        </row>
        <row r="119">
          <cell r="D119" t="str">
            <v>0037-21</v>
          </cell>
          <cell r="E119">
            <v>3767529</v>
          </cell>
          <cell r="F119">
            <v>99096290.052500039</v>
          </cell>
          <cell r="G119" t="str">
            <v>1Directivo</v>
          </cell>
          <cell r="H119" t="str">
            <v>Secretario General de Unidad Administrativa Especial, o de Superintendencia o de Entidad Descentralizada</v>
          </cell>
        </row>
        <row r="120">
          <cell r="D120" t="str">
            <v>0037-20</v>
          </cell>
          <cell r="E120">
            <v>3714119</v>
          </cell>
          <cell r="F120">
            <v>97691461.347499996</v>
          </cell>
          <cell r="G120" t="str">
            <v>1Directivo</v>
          </cell>
          <cell r="H120" t="str">
            <v>Secretario General de Unidad Administrativa Especial, o de Superintendencia o de Entidad Descentralizada</v>
          </cell>
        </row>
        <row r="121">
          <cell r="D121" t="str">
            <v>0037-19</v>
          </cell>
          <cell r="E121">
            <v>3371711</v>
          </cell>
          <cell r="F121">
            <v>88685196.898750022</v>
          </cell>
          <cell r="G121" t="str">
            <v>1Directivo</v>
          </cell>
          <cell r="H121" t="str">
            <v>Secretario General de Unidad Administrativa Especial, o de Superintendencia o de Entidad Descentralizada</v>
          </cell>
        </row>
        <row r="122">
          <cell r="D122" t="str">
            <v>0037-18</v>
          </cell>
          <cell r="E122">
            <v>3126904</v>
          </cell>
          <cell r="F122">
            <v>82246105.011250004</v>
          </cell>
          <cell r="G122" t="str">
            <v>1Directivo</v>
          </cell>
          <cell r="H122" t="str">
            <v>Secretario General de Unidad Administrativa Especial, o de Superintendencia o de Entidad Descentralizada</v>
          </cell>
        </row>
        <row r="123">
          <cell r="D123" t="str">
            <v>0037-17</v>
          </cell>
          <cell r="E123">
            <v>2882184</v>
          </cell>
          <cell r="F123">
            <v>75809301.451250017</v>
          </cell>
          <cell r="G123" t="str">
            <v>1Directivo</v>
          </cell>
          <cell r="H123" t="str">
            <v>Secretario General de Unidad Administrativa Especial, o de Superintendencia o de Entidad Descentralizada</v>
          </cell>
        </row>
        <row r="124">
          <cell r="D124" t="str">
            <v>0037-16</v>
          </cell>
          <cell r="E124">
            <v>2727257</v>
          </cell>
          <cell r="F124">
            <v>71734298.720000014</v>
          </cell>
          <cell r="G124" t="str">
            <v>1Directivo</v>
          </cell>
          <cell r="H124" t="str">
            <v>Secretario General de Unidad Administrativa Especial, o de Superintendencia o de Entidad Descentralizada</v>
          </cell>
        </row>
        <row r="125">
          <cell r="D125" t="str">
            <v>0037-15</v>
          </cell>
          <cell r="E125">
            <v>2688771</v>
          </cell>
          <cell r="F125">
            <v>70722011.942916676</v>
          </cell>
          <cell r="G125" t="str">
            <v>1Directivo</v>
          </cell>
          <cell r="H125" t="str">
            <v>Secretario General de Unidad Administrativa Especial, o de Superintendencia o de Entidad Descentralizada</v>
          </cell>
        </row>
        <row r="126">
          <cell r="D126" t="str">
            <v>0037-14</v>
          </cell>
          <cell r="E126">
            <v>2632711</v>
          </cell>
          <cell r="F126">
            <v>69247481.006250009</v>
          </cell>
          <cell r="G126" t="str">
            <v>1Directivo</v>
          </cell>
          <cell r="H126" t="str">
            <v>Secretario General de Unidad Administrativa Especial, o de Superintendencia o de Entidad Descentralizada</v>
          </cell>
        </row>
        <row r="127">
          <cell r="D127" t="str">
            <v>0038-23</v>
          </cell>
          <cell r="E127">
            <v>4586915</v>
          </cell>
          <cell r="F127">
            <v>120648377.03749999</v>
          </cell>
          <cell r="G127" t="str">
            <v>1Directivo</v>
          </cell>
          <cell r="H127" t="str">
            <v>Secretario General del Comisionado Nacional de la Policía</v>
          </cell>
        </row>
        <row r="128">
          <cell r="D128" t="str">
            <v>0038-22</v>
          </cell>
          <cell r="E128">
            <v>4172597</v>
          </cell>
          <cell r="F128">
            <v>109750683.4225</v>
          </cell>
          <cell r="G128" t="str">
            <v>1Directivo</v>
          </cell>
          <cell r="H128" t="str">
            <v>Secretario General del Comisionado Nacional de la Policía</v>
          </cell>
        </row>
        <row r="129">
          <cell r="D129" t="str">
            <v>0008-22</v>
          </cell>
          <cell r="E129">
            <v>4172597</v>
          </cell>
          <cell r="F129">
            <v>109750683.4225</v>
          </cell>
          <cell r="G129" t="str">
            <v>1Directivo</v>
          </cell>
          <cell r="H129" t="str">
            <v>Subcontador General de la Nación</v>
          </cell>
        </row>
        <row r="130">
          <cell r="D130" t="str">
            <v>0008-21</v>
          </cell>
          <cell r="E130">
            <v>3767529</v>
          </cell>
          <cell r="F130">
            <v>99096290.052500039</v>
          </cell>
          <cell r="G130" t="str">
            <v>1Directivo</v>
          </cell>
          <cell r="H130" t="str">
            <v>Subcontador General de la Nación</v>
          </cell>
        </row>
        <row r="131">
          <cell r="D131" t="str">
            <v>0150-21</v>
          </cell>
          <cell r="E131">
            <v>3767529</v>
          </cell>
          <cell r="F131">
            <v>76491116.052500024</v>
          </cell>
          <cell r="G131" t="str">
            <v>1Directivo</v>
          </cell>
          <cell r="H131" t="str">
            <v>Subdirector Administrativo y/o Financiero o Técnico u Operativo</v>
          </cell>
        </row>
        <row r="132">
          <cell r="D132" t="str">
            <v>0150-20</v>
          </cell>
          <cell r="E132">
            <v>3714119</v>
          </cell>
          <cell r="F132">
            <v>75406747.347499996</v>
          </cell>
          <cell r="G132" t="str">
            <v>1Directivo</v>
          </cell>
          <cell r="H132" t="str">
            <v>Subdirector Administrativo y/o Financiero o Técnico u Operativo</v>
          </cell>
        </row>
        <row r="133">
          <cell r="D133" t="str">
            <v>0150-19</v>
          </cell>
          <cell r="E133">
            <v>3371711</v>
          </cell>
          <cell r="F133">
            <v>68454930.898750007</v>
          </cell>
          <cell r="G133" t="str">
            <v>1Directivo</v>
          </cell>
          <cell r="H133" t="str">
            <v>Subdirector Administrativo y/o Financiero o Técnico u Operativo</v>
          </cell>
        </row>
        <row r="134">
          <cell r="D134" t="str">
            <v>0150-18</v>
          </cell>
          <cell r="E134">
            <v>3126904</v>
          </cell>
          <cell r="F134">
            <v>63484681.011249997</v>
          </cell>
          <cell r="G134" t="str">
            <v>1Directivo</v>
          </cell>
          <cell r="H134" t="str">
            <v>Subdirector Administrativo y/o Financiero o Técnico u Operativo</v>
          </cell>
        </row>
        <row r="135">
          <cell r="D135" t="str">
            <v>0150-17</v>
          </cell>
          <cell r="E135">
            <v>2882184</v>
          </cell>
          <cell r="F135">
            <v>58516197.451250002</v>
          </cell>
          <cell r="G135" t="str">
            <v>1Directivo</v>
          </cell>
          <cell r="H135" t="str">
            <v>Subdirector Administrativo y/o Financiero o Técnico u Operativo</v>
          </cell>
        </row>
        <row r="136">
          <cell r="D136" t="str">
            <v>0150-16</v>
          </cell>
          <cell r="E136">
            <v>2727257</v>
          </cell>
          <cell r="F136">
            <v>55370756.720000014</v>
          </cell>
          <cell r="G136" t="str">
            <v>1Directivo</v>
          </cell>
          <cell r="H136" t="str">
            <v>Subdirector Administrativo y/o Financiero o Técnico u Operativo</v>
          </cell>
        </row>
        <row r="137">
          <cell r="D137" t="str">
            <v>0150-14</v>
          </cell>
          <cell r="E137">
            <v>2632711</v>
          </cell>
          <cell r="F137">
            <v>53451215.006250009</v>
          </cell>
          <cell r="G137" t="str">
            <v>1Directivo</v>
          </cell>
          <cell r="H137" t="str">
            <v>Subdirector Administrativo y/o Financiero o Técnico u Operativo</v>
          </cell>
        </row>
        <row r="138">
          <cell r="D138" t="str">
            <v>0150-13</v>
          </cell>
          <cell r="E138">
            <v>2494548</v>
          </cell>
          <cell r="F138">
            <v>50646129.210416675</v>
          </cell>
          <cell r="G138" t="str">
            <v>1Directivo</v>
          </cell>
          <cell r="H138" t="str">
            <v>Subdirector Administrativo y/o Financiero o Técnico u Operativo</v>
          </cell>
        </row>
        <row r="139">
          <cell r="D139" t="str">
            <v>0150-12</v>
          </cell>
          <cell r="E139">
            <v>2387836</v>
          </cell>
          <cell r="F139">
            <v>48479584.521250002</v>
          </cell>
          <cell r="G139" t="str">
            <v>1Directivo</v>
          </cell>
          <cell r="H139" t="str">
            <v>Subdirector Administrativo y/o Financiero o Técnico u Operativo</v>
          </cell>
        </row>
        <row r="140">
          <cell r="D140" t="str">
            <v>0150-11</v>
          </cell>
          <cell r="E140">
            <v>2313908</v>
          </cell>
          <cell r="F140">
            <v>46978644.443333343</v>
          </cell>
          <cell r="G140" t="str">
            <v>1Directivo</v>
          </cell>
          <cell r="H140" t="str">
            <v>Subdirector Administrativo y/o Financiero o Técnico u Operativo</v>
          </cell>
        </row>
        <row r="141">
          <cell r="D141" t="str">
            <v>0025-00</v>
          </cell>
          <cell r="E141" t="e">
            <v>#N/A</v>
          </cell>
          <cell r="F141" t="e">
            <v>#VALUE!</v>
          </cell>
          <cell r="G141" t="str">
            <v>1Directivo</v>
          </cell>
          <cell r="H141" t="str">
            <v>Subdirector de Departamento Administrativo</v>
          </cell>
        </row>
        <row r="142">
          <cell r="D142" t="str">
            <v>0040-23</v>
          </cell>
          <cell r="E142">
            <v>4586915</v>
          </cell>
          <cell r="F142">
            <v>120648377.03749999</v>
          </cell>
          <cell r="G142" t="str">
            <v>1Directivo</v>
          </cell>
          <cell r="H142" t="str">
            <v>Subgerente, Vicepresidente o Subdirector General o Nacional de Entidad Descentralizada o de Unidad Administrativa Especial</v>
          </cell>
        </row>
        <row r="143">
          <cell r="D143" t="str">
            <v>0040-22</v>
          </cell>
          <cell r="E143">
            <v>4172597</v>
          </cell>
          <cell r="F143">
            <v>109750683.4225</v>
          </cell>
          <cell r="G143" t="str">
            <v>1Directivo</v>
          </cell>
          <cell r="H143" t="str">
            <v>Subgerente, Vicepresidente o Subdirector General o Nacional de Entidad Descentralizada o de Unidad Administrativa Especial</v>
          </cell>
        </row>
        <row r="144">
          <cell r="D144" t="str">
            <v>0040-21</v>
          </cell>
          <cell r="E144">
            <v>3767529</v>
          </cell>
          <cell r="F144">
            <v>99096290.052500039</v>
          </cell>
          <cell r="G144" t="str">
            <v>1Directivo</v>
          </cell>
          <cell r="H144" t="str">
            <v>Subgerente, Vicepresidente o Subdirector General o Nacional de Entidad Descentralizada o de Unidad Administrativa Especial</v>
          </cell>
        </row>
        <row r="145">
          <cell r="D145" t="str">
            <v>0040-20</v>
          </cell>
          <cell r="E145">
            <v>3714119</v>
          </cell>
          <cell r="F145">
            <v>97691461.347499996</v>
          </cell>
          <cell r="G145" t="str">
            <v>1Directivo</v>
          </cell>
          <cell r="H145" t="str">
            <v>Subgerente, Vicepresidente o Subdirector General o Nacional de Entidad Descentralizada o de Unidad Administrativa Especial</v>
          </cell>
        </row>
        <row r="146">
          <cell r="D146" t="str">
            <v>0040-19</v>
          </cell>
          <cell r="E146">
            <v>3371711</v>
          </cell>
          <cell r="F146">
            <v>88685196.898750022</v>
          </cell>
          <cell r="G146" t="str">
            <v>1Directivo</v>
          </cell>
          <cell r="H146" t="str">
            <v>Subgerente, Vicepresidente o Subdirector General o Nacional de Entidad Descentralizada o de Unidad Administrativa Especial</v>
          </cell>
        </row>
        <row r="147">
          <cell r="D147" t="str">
            <v>0040-18</v>
          </cell>
          <cell r="E147">
            <v>3126904</v>
          </cell>
          <cell r="F147">
            <v>82246105.011250004</v>
          </cell>
          <cell r="G147" t="str">
            <v>1Directivo</v>
          </cell>
          <cell r="H147" t="str">
            <v>Subgerente, Vicepresidente o Subdirector General o Nacional de Entidad Descentralizada o de Unidad Administrativa Especial</v>
          </cell>
        </row>
        <row r="148">
          <cell r="D148" t="str">
            <v>0040-17</v>
          </cell>
          <cell r="E148">
            <v>2882184</v>
          </cell>
          <cell r="F148">
            <v>75809301.451250017</v>
          </cell>
          <cell r="G148" t="str">
            <v>1Directivo</v>
          </cell>
          <cell r="H148" t="str">
            <v>Subgerente, Vicepresidente o Subdirector General o Nacional de Entidad Descentralizada o de Unidad Administrativa Especial</v>
          </cell>
        </row>
        <row r="149">
          <cell r="D149" t="str">
            <v>0040-16</v>
          </cell>
          <cell r="E149">
            <v>2727257</v>
          </cell>
          <cell r="F149">
            <v>71734298.720000014</v>
          </cell>
          <cell r="G149" t="str">
            <v>1Directivo</v>
          </cell>
          <cell r="H149" t="str">
            <v>Subgerente, Vicepresidente o Subdirector General o Nacional de Entidad Descentralizada o de Unidad Administrativa Especial</v>
          </cell>
        </row>
        <row r="150">
          <cell r="D150" t="str">
            <v>0040-15</v>
          </cell>
          <cell r="E150">
            <v>2688771</v>
          </cell>
          <cell r="F150">
            <v>70722011.942916676</v>
          </cell>
          <cell r="G150" t="str">
            <v>1Directivo</v>
          </cell>
          <cell r="H150" t="str">
            <v>Subgerente, Vicepresidente o Subdirector General o Nacional de Entidad Descentralizada o de Unidad Administrativa Especial</v>
          </cell>
        </row>
        <row r="151">
          <cell r="D151" t="str">
            <v>0040-14</v>
          </cell>
          <cell r="E151">
            <v>2632711</v>
          </cell>
          <cell r="F151">
            <v>69247481.006250009</v>
          </cell>
          <cell r="G151" t="str">
            <v>1Directivo</v>
          </cell>
          <cell r="H151" t="str">
            <v>Subgerente, Vicepresidente o Subdirector General o Nacional de Entidad Descentralizada o de Unidad Administrativa Especial</v>
          </cell>
        </row>
        <row r="152">
          <cell r="D152" t="str">
            <v>0044-19</v>
          </cell>
          <cell r="E152">
            <v>3371711</v>
          </cell>
          <cell r="F152">
            <v>88685196.898750022</v>
          </cell>
          <cell r="G152" t="str">
            <v>1Directivo</v>
          </cell>
          <cell r="H152" t="str">
            <v>Subsecretario de Relaciones Exteriores</v>
          </cell>
        </row>
        <row r="153">
          <cell r="D153" t="str">
            <v>0044-18</v>
          </cell>
          <cell r="E153">
            <v>3126904</v>
          </cell>
          <cell r="F153">
            <v>82246105.011250004</v>
          </cell>
          <cell r="G153" t="str">
            <v>1Directivo</v>
          </cell>
          <cell r="H153" t="str">
            <v>Subsecretario de Relaciones Exteriores</v>
          </cell>
        </row>
        <row r="154">
          <cell r="D154" t="str">
            <v>0030-25</v>
          </cell>
          <cell r="E154">
            <v>5343919</v>
          </cell>
          <cell r="F154">
            <v>140559647.24833331</v>
          </cell>
          <cell r="G154" t="str">
            <v>1Directivo</v>
          </cell>
          <cell r="H154" t="str">
            <v>Superintendente</v>
          </cell>
        </row>
        <row r="155">
          <cell r="D155" t="str">
            <v>0030-24</v>
          </cell>
          <cell r="E155">
            <v>4951937</v>
          </cell>
          <cell r="F155">
            <v>130249451.36208333</v>
          </cell>
          <cell r="G155" t="str">
            <v>1Directivo</v>
          </cell>
          <cell r="H155" t="str">
            <v>Superintendente</v>
          </cell>
        </row>
        <row r="156">
          <cell r="D156" t="str">
            <v>0030-23</v>
          </cell>
          <cell r="E156">
            <v>4586915</v>
          </cell>
          <cell r="F156">
            <v>120648377.03749999</v>
          </cell>
          <cell r="G156" t="str">
            <v>1Directivo</v>
          </cell>
          <cell r="H156" t="str">
            <v>Superintendente</v>
          </cell>
        </row>
        <row r="157">
          <cell r="D157" t="str">
            <v>0110-23</v>
          </cell>
          <cell r="E157">
            <v>4586915</v>
          </cell>
          <cell r="F157">
            <v>93126887.037499994</v>
          </cell>
          <cell r="G157" t="str">
            <v>1Directivo</v>
          </cell>
          <cell r="H157" t="str">
            <v>Superintendente Delegado</v>
          </cell>
        </row>
        <row r="158">
          <cell r="D158" t="str">
            <v>0110-22</v>
          </cell>
          <cell r="E158">
            <v>4172597</v>
          </cell>
          <cell r="F158">
            <v>84715101.422499999</v>
          </cell>
          <cell r="G158" t="str">
            <v>1Directivo</v>
          </cell>
          <cell r="H158" t="str">
            <v>Superintendente Delegado</v>
          </cell>
        </row>
        <row r="159">
          <cell r="D159" t="str">
            <v>0110-20</v>
          </cell>
          <cell r="E159">
            <v>3714119</v>
          </cell>
          <cell r="F159">
            <v>75406747.347499996</v>
          </cell>
          <cell r="G159" t="str">
            <v>1Directivo</v>
          </cell>
          <cell r="H159" t="str">
            <v>Superintendente Delegado</v>
          </cell>
        </row>
        <row r="160">
          <cell r="D160" t="str">
            <v>0110-19</v>
          </cell>
          <cell r="E160">
            <v>3371711</v>
          </cell>
          <cell r="F160">
            <v>68454930.898750007</v>
          </cell>
          <cell r="G160" t="str">
            <v>1Directivo</v>
          </cell>
          <cell r="H160" t="str">
            <v>Superintendente Delegado</v>
          </cell>
        </row>
        <row r="161">
          <cell r="D161" t="str">
            <v>0110-18</v>
          </cell>
          <cell r="E161">
            <v>3126904</v>
          </cell>
          <cell r="F161">
            <v>63484681.011249997</v>
          </cell>
          <cell r="G161" t="str">
            <v>1Directivo</v>
          </cell>
          <cell r="H161" t="str">
            <v>Superintendente Delegado</v>
          </cell>
        </row>
        <row r="162">
          <cell r="D162" t="str">
            <v>0110-17</v>
          </cell>
          <cell r="E162">
            <v>2882184</v>
          </cell>
          <cell r="F162">
            <v>58516197.451250002</v>
          </cell>
          <cell r="G162" t="str">
            <v>1Directivo</v>
          </cell>
          <cell r="H162" t="str">
            <v>Superintendente Delegado</v>
          </cell>
        </row>
        <row r="163">
          <cell r="D163" t="str">
            <v>0110-15</v>
          </cell>
          <cell r="E163">
            <v>2688771</v>
          </cell>
          <cell r="F163">
            <v>54589385.942916669</v>
          </cell>
          <cell r="G163" t="str">
            <v>1Directivo</v>
          </cell>
          <cell r="H163" t="str">
            <v>Superintendente Delegado</v>
          </cell>
        </row>
        <row r="164">
          <cell r="D164" t="str">
            <v>0175-00</v>
          </cell>
          <cell r="E164" t="e">
            <v>#N/A</v>
          </cell>
          <cell r="F164" t="e">
            <v>#VALUE!</v>
          </cell>
          <cell r="G164" t="str">
            <v>1Directivo</v>
          </cell>
          <cell r="H164" t="str">
            <v>Vicecomisionado</v>
          </cell>
        </row>
        <row r="165">
          <cell r="D165" t="str">
            <v>0020-00</v>
          </cell>
          <cell r="E165" t="e">
            <v>#N/A</v>
          </cell>
          <cell r="F165" t="e">
            <v>#VALUE!</v>
          </cell>
          <cell r="G165" t="str">
            <v>1Directivo</v>
          </cell>
          <cell r="H165" t="str">
            <v>Viceministro</v>
          </cell>
        </row>
        <row r="166">
          <cell r="D166" t="str">
            <v>0065-09</v>
          </cell>
          <cell r="E166">
            <v>2116347</v>
          </cell>
          <cell r="F166">
            <v>55665699.230000004</v>
          </cell>
          <cell r="G166" t="str">
            <v>1Directivo</v>
          </cell>
          <cell r="H166" t="str">
            <v>Vicerrector o Director Administrativo de Institución Universitaria o de Escuela Tecnológica</v>
          </cell>
        </row>
        <row r="167">
          <cell r="D167" t="str">
            <v>0065-07</v>
          </cell>
          <cell r="E167">
            <v>1992289</v>
          </cell>
          <cell r="F167">
            <v>52402635.422499999</v>
          </cell>
          <cell r="G167" t="str">
            <v>1Directivo</v>
          </cell>
          <cell r="H167" t="str">
            <v>Vicerrector o Director Administrativo de Institución Universitaria o de Escuela Tecnológica</v>
          </cell>
        </row>
        <row r="168">
          <cell r="D168" t="str">
            <v>0065-06</v>
          </cell>
          <cell r="E168">
            <v>1879165</v>
          </cell>
          <cell r="F168">
            <v>49427165.625416681</v>
          </cell>
          <cell r="G168" t="str">
            <v>1Directivo</v>
          </cell>
          <cell r="H168" t="str">
            <v>Vicerrector o Director Administrativo de Institución Universitaria o de Escuela Tecnológica</v>
          </cell>
        </row>
        <row r="169">
          <cell r="D169" t="str">
            <v>0065-05</v>
          </cell>
          <cell r="E169">
            <v>1796281</v>
          </cell>
          <cell r="F169">
            <v>47247090.345416673</v>
          </cell>
          <cell r="G169" t="str">
            <v>1Directivo</v>
          </cell>
          <cell r="H169" t="str">
            <v>Vicerrector o Director Administrativo de Institución Universitaria o de Escuela Tecnológica</v>
          </cell>
        </row>
        <row r="170">
          <cell r="D170" t="str">
            <v>0065-04</v>
          </cell>
          <cell r="E170">
            <v>1750380</v>
          </cell>
          <cell r="F170">
            <v>46039768.8125</v>
          </cell>
          <cell r="G170" t="str">
            <v>1Directivo</v>
          </cell>
          <cell r="H170" t="str">
            <v>Vicerrector o Director Administrativo de Institución Universitaria o de Escuela Tecnológica</v>
          </cell>
        </row>
        <row r="171">
          <cell r="D171" t="str">
            <v>0065-02</v>
          </cell>
          <cell r="E171">
            <v>1554144</v>
          </cell>
          <cell r="F171">
            <v>40878226.714999996</v>
          </cell>
          <cell r="G171" t="str">
            <v>1Directivo</v>
          </cell>
          <cell r="H171" t="str">
            <v>Vicerrector o Director Administrativo de Institución Universitaria o de Escuela Tecnológica</v>
          </cell>
        </row>
        <row r="172">
          <cell r="D172" t="str">
            <v>0060-19</v>
          </cell>
          <cell r="E172">
            <v>3371711</v>
          </cell>
          <cell r="F172">
            <v>88685196.898750022</v>
          </cell>
          <cell r="G172" t="str">
            <v>1Directivo</v>
          </cell>
          <cell r="H172" t="str">
            <v>Vicerrector o Director Administrativo de Universidad</v>
          </cell>
        </row>
        <row r="173">
          <cell r="D173" t="str">
            <v>0060-18</v>
          </cell>
          <cell r="E173">
            <v>3126904</v>
          </cell>
          <cell r="F173">
            <v>82246105.011250004</v>
          </cell>
          <cell r="G173" t="str">
            <v>1Directivo</v>
          </cell>
          <cell r="H173" t="str">
            <v>Vicerrector o Director Administrativo de Universidad</v>
          </cell>
        </row>
        <row r="174">
          <cell r="D174" t="str">
            <v>0060-17</v>
          </cell>
          <cell r="E174">
            <v>2882184</v>
          </cell>
          <cell r="F174">
            <v>75809301.451250017</v>
          </cell>
          <cell r="G174" t="str">
            <v>1Directivo</v>
          </cell>
          <cell r="H174" t="str">
            <v>Vicerrector o Director Administrativo de Universidad</v>
          </cell>
        </row>
        <row r="175">
          <cell r="D175" t="str">
            <v>0060-15</v>
          </cell>
          <cell r="E175">
            <v>2688771</v>
          </cell>
          <cell r="F175">
            <v>70722011.942916676</v>
          </cell>
          <cell r="G175" t="str">
            <v>1Directivo</v>
          </cell>
          <cell r="H175" t="str">
            <v>Vicerrector o Director Administrativo de Universidad</v>
          </cell>
        </row>
        <row r="176">
          <cell r="D176" t="str">
            <v>0060-13</v>
          </cell>
          <cell r="E176">
            <v>2494548</v>
          </cell>
          <cell r="F176">
            <v>65613417.210416675</v>
          </cell>
          <cell r="G176" t="str">
            <v>1Directivo</v>
          </cell>
          <cell r="H176" t="str">
            <v>Vicerrector o Director Administrativo de Universidad</v>
          </cell>
        </row>
        <row r="177">
          <cell r="D177" t="str">
            <v>0060-12</v>
          </cell>
          <cell r="E177">
            <v>2387836</v>
          </cell>
          <cell r="F177">
            <v>62806600.521250002</v>
          </cell>
          <cell r="G177" t="str">
            <v>1Directivo</v>
          </cell>
          <cell r="H177" t="str">
            <v>Vicerrector o Director Administrativo de Universidad</v>
          </cell>
        </row>
        <row r="178">
          <cell r="D178" t="str">
            <v>0060-11</v>
          </cell>
          <cell r="E178">
            <v>2313908</v>
          </cell>
          <cell r="F178">
            <v>60862092.443333343</v>
          </cell>
          <cell r="G178" t="str">
            <v>1Directivo</v>
          </cell>
          <cell r="H178" t="str">
            <v>Vicerrector o Director Administrativo de Universidad</v>
          </cell>
        </row>
        <row r="179">
          <cell r="D179" t="str">
            <v>0060-10</v>
          </cell>
          <cell r="E179">
            <v>2277479</v>
          </cell>
          <cell r="F179">
            <v>59903910.372499995</v>
          </cell>
          <cell r="G179" t="str">
            <v>1Directivo</v>
          </cell>
          <cell r="H179" t="str">
            <v>Vicerrector o Director Administrativo de Universidad</v>
          </cell>
        </row>
        <row r="180">
          <cell r="D180" t="str">
            <v>1050-00</v>
          </cell>
          <cell r="E180" t="e">
            <v>#N/A</v>
          </cell>
          <cell r="F180" t="e">
            <v>#VALUE!</v>
          </cell>
          <cell r="G180" t="str">
            <v>2Asesor</v>
          </cell>
          <cell r="H180" t="str">
            <v>Agregado para Asuntos Aéreos</v>
          </cell>
        </row>
        <row r="181">
          <cell r="D181" t="str">
            <v>1020-18</v>
          </cell>
          <cell r="E181">
            <v>4976866</v>
          </cell>
          <cell r="F181">
            <v>101043956.07583332</v>
          </cell>
          <cell r="G181" t="str">
            <v>2Asesor</v>
          </cell>
          <cell r="H181" t="str">
            <v>Asesor</v>
          </cell>
        </row>
        <row r="182">
          <cell r="D182" t="str">
            <v>1020-17</v>
          </cell>
          <cell r="E182">
            <v>4579392</v>
          </cell>
          <cell r="F182">
            <v>92974149.61166665</v>
          </cell>
          <cell r="G182" t="str">
            <v>2Asesor</v>
          </cell>
          <cell r="H182" t="str">
            <v>Asesor</v>
          </cell>
        </row>
        <row r="183">
          <cell r="D183" t="str">
            <v>1020-16</v>
          </cell>
          <cell r="E183">
            <v>4141302</v>
          </cell>
          <cell r="F183">
            <v>84079727.567916662</v>
          </cell>
          <cell r="G183" t="str">
            <v>2Asesor</v>
          </cell>
          <cell r="H183" t="str">
            <v>Asesor</v>
          </cell>
        </row>
        <row r="184">
          <cell r="D184" t="str">
            <v>1020-15</v>
          </cell>
          <cell r="E184">
            <v>3765950</v>
          </cell>
          <cell r="F184">
            <v>76459058.036249995</v>
          </cell>
          <cell r="G184" t="str">
            <v>2Asesor</v>
          </cell>
          <cell r="H184" t="str">
            <v>Asesor</v>
          </cell>
        </row>
        <row r="185">
          <cell r="D185" t="str">
            <v>1020-14</v>
          </cell>
          <cell r="E185">
            <v>3686839</v>
          </cell>
          <cell r="F185">
            <v>74852888.932916656</v>
          </cell>
          <cell r="G185" t="str">
            <v>2Asesor</v>
          </cell>
          <cell r="H185" t="str">
            <v>Asesor</v>
          </cell>
        </row>
        <row r="186">
          <cell r="D186" t="str">
            <v>1020-13</v>
          </cell>
          <cell r="E186">
            <v>3491454</v>
          </cell>
          <cell r="F186">
            <v>70886040.449166656</v>
          </cell>
          <cell r="G186" t="str">
            <v>2Asesor</v>
          </cell>
          <cell r="H186" t="str">
            <v>Asesor</v>
          </cell>
        </row>
        <row r="187">
          <cell r="D187" t="str">
            <v>1020-12</v>
          </cell>
          <cell r="E187">
            <v>3178970</v>
          </cell>
          <cell r="F187">
            <v>64541762.831666656</v>
          </cell>
          <cell r="G187" t="str">
            <v>2Asesor</v>
          </cell>
          <cell r="H187" t="str">
            <v>Asesor</v>
          </cell>
        </row>
        <row r="188">
          <cell r="D188" t="str">
            <v>1020-11</v>
          </cell>
          <cell r="E188">
            <v>3022647</v>
          </cell>
          <cell r="F188">
            <v>61367979.504583322</v>
          </cell>
          <cell r="G188" t="str">
            <v>2Asesor</v>
          </cell>
          <cell r="H188" t="str">
            <v>Asesor</v>
          </cell>
        </row>
        <row r="189">
          <cell r="D189" t="str">
            <v>1020-10</v>
          </cell>
          <cell r="E189">
            <v>2870832</v>
          </cell>
          <cell r="F189">
            <v>58285720.878333323</v>
          </cell>
          <cell r="G189" t="str">
            <v>2Asesor</v>
          </cell>
          <cell r="H189" t="str">
            <v>Asesor</v>
          </cell>
        </row>
        <row r="190">
          <cell r="D190" t="str">
            <v>1020-09</v>
          </cell>
          <cell r="E190">
            <v>2757576</v>
          </cell>
          <cell r="F190">
            <v>55986315.125416659</v>
          </cell>
          <cell r="G190" t="str">
            <v>2Asesor</v>
          </cell>
          <cell r="H190" t="str">
            <v>Asesor</v>
          </cell>
        </row>
        <row r="191">
          <cell r="D191" t="str">
            <v>1020-08</v>
          </cell>
          <cell r="E191">
            <v>2618910</v>
          </cell>
          <cell r="F191">
            <v>53171017.055000007</v>
          </cell>
          <cell r="G191" t="str">
            <v>2Asesor</v>
          </cell>
          <cell r="H191" t="str">
            <v>Asesor</v>
          </cell>
        </row>
        <row r="192">
          <cell r="D192" t="str">
            <v>1020-07</v>
          </cell>
          <cell r="E192">
            <v>2387836</v>
          </cell>
          <cell r="F192">
            <v>48479584.521250002</v>
          </cell>
          <cell r="G192" t="str">
            <v>2Asesor</v>
          </cell>
          <cell r="H192" t="str">
            <v>Asesor</v>
          </cell>
        </row>
        <row r="193">
          <cell r="D193" t="str">
            <v>1020-06</v>
          </cell>
          <cell r="E193">
            <v>2134076</v>
          </cell>
          <cell r="F193">
            <v>43327564.293749988</v>
          </cell>
          <cell r="G193" t="str">
            <v>2Asesor</v>
          </cell>
          <cell r="H193" t="str">
            <v>Asesor</v>
          </cell>
        </row>
        <row r="194">
          <cell r="D194" t="str">
            <v>1020-05</v>
          </cell>
          <cell r="E194">
            <v>1879165</v>
          </cell>
          <cell r="F194">
            <v>38152175.625416674</v>
          </cell>
          <cell r="G194" t="str">
            <v>2Asesor</v>
          </cell>
          <cell r="H194" t="str">
            <v>Asesor</v>
          </cell>
        </row>
        <row r="195">
          <cell r="D195" t="str">
            <v>1020-04</v>
          </cell>
          <cell r="E195">
            <v>1830558</v>
          </cell>
          <cell r="F195">
            <v>37165320.931666665</v>
          </cell>
          <cell r="G195" t="str">
            <v>2Asesor</v>
          </cell>
          <cell r="H195" t="str">
            <v>Asesor</v>
          </cell>
        </row>
        <row r="196">
          <cell r="D196" t="str">
            <v>1020-03</v>
          </cell>
          <cell r="E196">
            <v>1601985</v>
          </cell>
          <cell r="F196">
            <v>32524665.517916672</v>
          </cell>
          <cell r="G196" t="str">
            <v>2Asesor</v>
          </cell>
          <cell r="H196" t="str">
            <v>Asesor</v>
          </cell>
        </row>
        <row r="197">
          <cell r="D197" t="str">
            <v>1020-02</v>
          </cell>
          <cell r="E197">
            <v>1464725</v>
          </cell>
          <cell r="F197">
            <v>29737913.08666667</v>
          </cell>
          <cell r="G197" t="str">
            <v>2Asesor</v>
          </cell>
          <cell r="H197" t="str">
            <v>Asesor</v>
          </cell>
        </row>
        <row r="198">
          <cell r="D198" t="str">
            <v>1020-01</v>
          </cell>
          <cell r="E198">
            <v>1352172</v>
          </cell>
          <cell r="F198">
            <v>27452780.162500001</v>
          </cell>
          <cell r="G198" t="str">
            <v>2Asesor</v>
          </cell>
          <cell r="H198" t="str">
            <v>Asesor</v>
          </cell>
        </row>
        <row r="199">
          <cell r="D199" t="str">
            <v>1060-00</v>
          </cell>
          <cell r="E199" t="e">
            <v>#N/A</v>
          </cell>
          <cell r="F199" t="e">
            <v>#VALUE!</v>
          </cell>
          <cell r="G199" t="str">
            <v>2Asesor</v>
          </cell>
          <cell r="H199" t="str">
            <v>Asesor Comercial</v>
          </cell>
        </row>
        <row r="200">
          <cell r="D200" t="str">
            <v>1008-18</v>
          </cell>
          <cell r="E200">
            <v>4976866</v>
          </cell>
          <cell r="F200">
            <v>101043956.07583332</v>
          </cell>
          <cell r="G200" t="str">
            <v>2Asesor</v>
          </cell>
          <cell r="H200" t="str">
            <v>Asesor de la Comisión Nacional del Servicio Civil</v>
          </cell>
        </row>
        <row r="201">
          <cell r="D201" t="str">
            <v>1008-17</v>
          </cell>
          <cell r="E201">
            <v>4579392</v>
          </cell>
          <cell r="F201">
            <v>92974149.61166665</v>
          </cell>
          <cell r="G201" t="str">
            <v>2Asesor</v>
          </cell>
          <cell r="H201" t="str">
            <v>Asesor de la Comisión Nacional del Servicio Civil</v>
          </cell>
        </row>
        <row r="202">
          <cell r="D202" t="str">
            <v>1008-16</v>
          </cell>
          <cell r="E202">
            <v>4141302</v>
          </cell>
          <cell r="F202">
            <v>84079727.567916662</v>
          </cell>
          <cell r="G202" t="str">
            <v>2Asesor</v>
          </cell>
          <cell r="H202" t="str">
            <v>Asesor de la Comisión Nacional del Servicio Civil</v>
          </cell>
        </row>
        <row r="203">
          <cell r="D203" t="str">
            <v>1008-15</v>
          </cell>
          <cell r="E203">
            <v>3765950</v>
          </cell>
          <cell r="F203">
            <v>76459058.036249995</v>
          </cell>
          <cell r="G203" t="str">
            <v>2Asesor</v>
          </cell>
          <cell r="H203" t="str">
            <v>Asesor de la Comisión Nacional del Servicio Civil</v>
          </cell>
        </row>
        <row r="204">
          <cell r="D204" t="str">
            <v>1045-16</v>
          </cell>
          <cell r="E204">
            <v>4141302</v>
          </cell>
          <cell r="F204">
            <v>108927539.56791666</v>
          </cell>
          <cell r="G204" t="str">
            <v>2Asesor</v>
          </cell>
          <cell r="H204" t="str">
            <v>Jefe de Oficina Asesora de Comunicaciones o de Prensa o de Jurídica o de Planeación</v>
          </cell>
        </row>
        <row r="205">
          <cell r="D205" t="str">
            <v>1045-15</v>
          </cell>
          <cell r="E205">
            <v>3765950</v>
          </cell>
          <cell r="F205">
            <v>99054758.03624998</v>
          </cell>
          <cell r="G205" t="str">
            <v>2Asesor</v>
          </cell>
          <cell r="H205" t="str">
            <v>Jefe de Oficina Asesora de Comunicaciones o de Prensa o de Jurídica o de Planeación</v>
          </cell>
        </row>
        <row r="206">
          <cell r="D206" t="str">
            <v>1045-14</v>
          </cell>
          <cell r="E206">
            <v>3686839</v>
          </cell>
          <cell r="F206">
            <v>96973922.932916656</v>
          </cell>
          <cell r="G206" t="str">
            <v>2Asesor</v>
          </cell>
          <cell r="H206" t="str">
            <v>Jefe de Oficina Asesora de Comunicaciones o de Prensa o de Jurídica o de Planeación</v>
          </cell>
        </row>
        <row r="207">
          <cell r="D207" t="str">
            <v>1045-13</v>
          </cell>
          <cell r="E207">
            <v>3491454</v>
          </cell>
          <cell r="F207">
            <v>91834764.449166656</v>
          </cell>
          <cell r="G207" t="str">
            <v>2Asesor</v>
          </cell>
          <cell r="H207" t="str">
            <v>Jefe de Oficina Asesora de Comunicaciones o de Prensa o de Jurídica o de Planeación</v>
          </cell>
        </row>
        <row r="208">
          <cell r="D208" t="str">
            <v>1045-12</v>
          </cell>
          <cell r="E208">
            <v>3178970</v>
          </cell>
          <cell r="F208">
            <v>83615582.831666663</v>
          </cell>
          <cell r="G208" t="str">
            <v>2Asesor</v>
          </cell>
          <cell r="H208" t="str">
            <v>Jefe de Oficina Asesora de Comunicaciones o de Prensa o de Jurídica o de Planeación</v>
          </cell>
        </row>
        <row r="209">
          <cell r="D209" t="str">
            <v>1045-11</v>
          </cell>
          <cell r="E209">
            <v>3022647</v>
          </cell>
          <cell r="F209">
            <v>79503861.504583329</v>
          </cell>
          <cell r="G209" t="str">
            <v>2Asesor</v>
          </cell>
          <cell r="H209" t="str">
            <v>Jefe de Oficina Asesora de Comunicaciones o de Prensa o de Jurídica o de Planeación</v>
          </cell>
        </row>
        <row r="210">
          <cell r="D210" t="str">
            <v>1045-10</v>
          </cell>
          <cell r="E210">
            <v>2870832</v>
          </cell>
          <cell r="F210">
            <v>75510712.87833333</v>
          </cell>
          <cell r="G210" t="str">
            <v>2Asesor</v>
          </cell>
          <cell r="H210" t="str">
            <v>Jefe de Oficina Asesora de Comunicaciones o de Prensa o de Jurídica o de Planeación</v>
          </cell>
        </row>
        <row r="211">
          <cell r="D211" t="str">
            <v>1045-09</v>
          </cell>
          <cell r="E211">
            <v>2757576</v>
          </cell>
          <cell r="F211">
            <v>72531771.125416636</v>
          </cell>
          <cell r="G211" t="str">
            <v>2Asesor</v>
          </cell>
          <cell r="H211" t="str">
            <v>Jefe de Oficina Asesora de Comunicaciones o de Prensa o de Jurídica o de Planeación</v>
          </cell>
        </row>
        <row r="212">
          <cell r="D212" t="str">
            <v>2008-21</v>
          </cell>
          <cell r="E212">
            <v>2084439</v>
          </cell>
          <cell r="F212">
            <v>42319797.785416663</v>
          </cell>
          <cell r="G212" t="str">
            <v>3Ejecutivo</v>
          </cell>
          <cell r="H212" t="str">
            <v>Almacenista General</v>
          </cell>
        </row>
        <row r="213">
          <cell r="D213" t="str">
            <v>2008-20</v>
          </cell>
          <cell r="E213">
            <v>2021731</v>
          </cell>
          <cell r="F213">
            <v>41046654.343333334</v>
          </cell>
          <cell r="G213" t="str">
            <v>3Ejecutivo</v>
          </cell>
          <cell r="H213" t="str">
            <v>Almacenista General</v>
          </cell>
        </row>
        <row r="214">
          <cell r="D214" t="str">
            <v>2008-19</v>
          </cell>
          <cell r="E214">
            <v>1992289</v>
          </cell>
          <cell r="F214">
            <v>40448901.422499999</v>
          </cell>
          <cell r="G214" t="str">
            <v>3Ejecutivo</v>
          </cell>
          <cell r="H214" t="str">
            <v>Almacenista General</v>
          </cell>
        </row>
        <row r="215">
          <cell r="D215" t="str">
            <v>2008-17</v>
          </cell>
          <cell r="E215">
            <v>1815797</v>
          </cell>
          <cell r="F215">
            <v>36865632.368333325</v>
          </cell>
          <cell r="G215" t="str">
            <v>3Ejecutivo</v>
          </cell>
          <cell r="H215" t="str">
            <v>Almacenista General</v>
          </cell>
        </row>
        <row r="216">
          <cell r="D216" t="str">
            <v>2008-16</v>
          </cell>
          <cell r="E216">
            <v>1709781</v>
          </cell>
          <cell r="F216">
            <v>34713218.367083333</v>
          </cell>
          <cell r="G216" t="str">
            <v>3Ejecutivo</v>
          </cell>
          <cell r="H216" t="str">
            <v>Almacenista General</v>
          </cell>
        </row>
        <row r="217">
          <cell r="D217" t="str">
            <v>2008-15</v>
          </cell>
          <cell r="E217">
            <v>1654687</v>
          </cell>
          <cell r="F217">
            <v>33594659.907499999</v>
          </cell>
          <cell r="G217" t="str">
            <v>3Ejecutivo</v>
          </cell>
          <cell r="H217" t="str">
            <v>Almacenista General</v>
          </cell>
        </row>
        <row r="218">
          <cell r="D218" t="str">
            <v>2008-13</v>
          </cell>
          <cell r="E218">
            <v>1568711</v>
          </cell>
          <cell r="F218">
            <v>31849112.537499998</v>
          </cell>
          <cell r="G218" t="str">
            <v>3Ejecutivo</v>
          </cell>
          <cell r="H218" t="str">
            <v>Almacenista General</v>
          </cell>
        </row>
        <row r="219">
          <cell r="D219" t="str">
            <v>2041-11</v>
          </cell>
          <cell r="E219">
            <v>1464700</v>
          </cell>
          <cell r="F219">
            <v>29737405.522916667</v>
          </cell>
          <cell r="G219" t="str">
            <v>3Ejecutivo</v>
          </cell>
          <cell r="H219" t="str">
            <v>Comandante Superior de Prisiones</v>
          </cell>
        </row>
        <row r="220">
          <cell r="D220" t="str">
            <v>2041-09</v>
          </cell>
          <cell r="E220">
            <v>1320233</v>
          </cell>
          <cell r="F220">
            <v>26804331.320833337</v>
          </cell>
          <cell r="G220" t="str">
            <v>3Ejecutivo</v>
          </cell>
          <cell r="H220" t="str">
            <v>Comandante Superior de Prisiones</v>
          </cell>
        </row>
        <row r="221">
          <cell r="D221" t="str">
            <v>2038-24</v>
          </cell>
          <cell r="E221">
            <v>2595341</v>
          </cell>
          <cell r="F221">
            <v>52692502.063749991</v>
          </cell>
          <cell r="G221" t="str">
            <v>3Ejecutivo</v>
          </cell>
          <cell r="H221" t="str">
            <v>Comisionado Regional</v>
          </cell>
        </row>
        <row r="222">
          <cell r="D222" t="str">
            <v>2038-23</v>
          </cell>
          <cell r="E222">
            <v>2417065</v>
          </cell>
          <cell r="F222">
            <v>49073012.952083334</v>
          </cell>
          <cell r="G222" t="str">
            <v>3Ejecutivo</v>
          </cell>
          <cell r="H222" t="str">
            <v>Comisionado Regional</v>
          </cell>
        </row>
        <row r="223">
          <cell r="D223" t="str">
            <v>2091-18</v>
          </cell>
          <cell r="E223">
            <v>1879165</v>
          </cell>
          <cell r="F223">
            <v>38152175.625416674</v>
          </cell>
          <cell r="G223" t="str">
            <v>3Ejecutivo</v>
          </cell>
          <cell r="H223" t="str">
            <v>Consejero de Relaciones Exteriores</v>
          </cell>
        </row>
        <row r="224">
          <cell r="D224" t="str">
            <v>2091-17</v>
          </cell>
          <cell r="E224">
            <v>1815797</v>
          </cell>
          <cell r="F224">
            <v>36865632.368333325</v>
          </cell>
          <cell r="G224" t="str">
            <v>3Ejecutivo</v>
          </cell>
          <cell r="H224" t="str">
            <v>Consejero de Relaciones Exteriores</v>
          </cell>
        </row>
        <row r="225">
          <cell r="D225" t="str">
            <v>2110-27</v>
          </cell>
          <cell r="E225">
            <v>3206533</v>
          </cell>
          <cell r="F225">
            <v>65101366.919166662</v>
          </cell>
          <cell r="G225" t="str">
            <v>3Ejecutivo</v>
          </cell>
          <cell r="H225" t="str">
            <v>Coordinador de Area</v>
          </cell>
        </row>
        <row r="226">
          <cell r="D226" t="str">
            <v>2110-26</v>
          </cell>
          <cell r="E226">
            <v>2974770</v>
          </cell>
          <cell r="F226">
            <v>60395945.798750006</v>
          </cell>
          <cell r="G226" t="str">
            <v>3Ejecutivo</v>
          </cell>
          <cell r="H226" t="str">
            <v>Coordinador de Area</v>
          </cell>
        </row>
        <row r="227">
          <cell r="D227" t="str">
            <v>2110-25</v>
          </cell>
          <cell r="E227">
            <v>2758679</v>
          </cell>
          <cell r="F227">
            <v>56008709.034999996</v>
          </cell>
          <cell r="G227" t="str">
            <v>3Ejecutivo</v>
          </cell>
          <cell r="H227" t="str">
            <v>Coordinador de Area</v>
          </cell>
        </row>
        <row r="228">
          <cell r="D228" t="str">
            <v>2110-24</v>
          </cell>
          <cell r="E228">
            <v>2595341</v>
          </cell>
          <cell r="F228">
            <v>52692502.063749991</v>
          </cell>
          <cell r="G228" t="str">
            <v>3Ejecutivo</v>
          </cell>
          <cell r="H228" t="str">
            <v>Coordinador de Area</v>
          </cell>
        </row>
        <row r="229">
          <cell r="D229" t="str">
            <v>2110-23</v>
          </cell>
          <cell r="E229">
            <v>2417065</v>
          </cell>
          <cell r="F229">
            <v>49073012.952083334</v>
          </cell>
          <cell r="G229" t="str">
            <v>3Ejecutivo</v>
          </cell>
          <cell r="H229" t="str">
            <v>Coordinador de Area</v>
          </cell>
        </row>
        <row r="230">
          <cell r="D230" t="str">
            <v>2110-22</v>
          </cell>
          <cell r="E230">
            <v>2222927</v>
          </cell>
          <cell r="F230">
            <v>45131481.96208334</v>
          </cell>
          <cell r="G230" t="str">
            <v>3Ejecutivo</v>
          </cell>
          <cell r="H230" t="str">
            <v>Coordinador de Area</v>
          </cell>
        </row>
        <row r="231">
          <cell r="D231" t="str">
            <v>2110-21</v>
          </cell>
          <cell r="E231">
            <v>2084439</v>
          </cell>
          <cell r="F231">
            <v>42319797.785416663</v>
          </cell>
          <cell r="G231" t="str">
            <v>3Ejecutivo</v>
          </cell>
          <cell r="H231" t="str">
            <v>Coordinador de Area</v>
          </cell>
        </row>
        <row r="232">
          <cell r="D232" t="str">
            <v>2110-20</v>
          </cell>
          <cell r="E232">
            <v>2021731</v>
          </cell>
          <cell r="F232">
            <v>41046654.343333334</v>
          </cell>
          <cell r="G232" t="str">
            <v>3Ejecutivo</v>
          </cell>
          <cell r="H232" t="str">
            <v>Coordinador de Area</v>
          </cell>
        </row>
        <row r="233">
          <cell r="D233" t="str">
            <v>2110-19</v>
          </cell>
          <cell r="E233">
            <v>1992289</v>
          </cell>
          <cell r="F233">
            <v>40448901.422499999</v>
          </cell>
          <cell r="G233" t="str">
            <v>3Ejecutivo</v>
          </cell>
          <cell r="H233" t="str">
            <v>Coordinador de Area</v>
          </cell>
        </row>
        <row r="234">
          <cell r="D234" t="str">
            <v>2110-18</v>
          </cell>
          <cell r="E234">
            <v>1879165</v>
          </cell>
          <cell r="F234">
            <v>38152175.625416674</v>
          </cell>
          <cell r="G234" t="str">
            <v>3Ejecutivo</v>
          </cell>
          <cell r="H234" t="str">
            <v>Coordinador de Area</v>
          </cell>
        </row>
        <row r="235">
          <cell r="D235" t="str">
            <v>2110-17</v>
          </cell>
          <cell r="E235">
            <v>1815797</v>
          </cell>
          <cell r="F235">
            <v>36865632.368333325</v>
          </cell>
          <cell r="G235" t="str">
            <v>3Ejecutivo</v>
          </cell>
          <cell r="H235" t="str">
            <v>Coordinador de Area</v>
          </cell>
        </row>
        <row r="236">
          <cell r="D236" t="str">
            <v>2110-16</v>
          </cell>
          <cell r="E236">
            <v>1709781</v>
          </cell>
          <cell r="F236">
            <v>34713218.367083333</v>
          </cell>
          <cell r="G236" t="str">
            <v>3Ejecutivo</v>
          </cell>
          <cell r="H236" t="str">
            <v>Coordinador de Area</v>
          </cell>
        </row>
        <row r="237">
          <cell r="D237" t="str">
            <v>2105-18</v>
          </cell>
          <cell r="E237">
            <v>1879165</v>
          </cell>
          <cell r="F237">
            <v>38152175.625416674</v>
          </cell>
          <cell r="G237" t="str">
            <v>3Ejecutivo</v>
          </cell>
          <cell r="H237" t="str">
            <v>Director de Centro</v>
          </cell>
        </row>
        <row r="238">
          <cell r="D238" t="str">
            <v>2105-16</v>
          </cell>
          <cell r="E238">
            <v>1709781</v>
          </cell>
          <cell r="F238">
            <v>34713218.367083333</v>
          </cell>
          <cell r="G238" t="str">
            <v>3Ejecutivo</v>
          </cell>
          <cell r="H238" t="str">
            <v>Director de Centro</v>
          </cell>
        </row>
        <row r="239">
          <cell r="D239" t="str">
            <v>2105-15</v>
          </cell>
          <cell r="E239">
            <v>1654687</v>
          </cell>
          <cell r="F239">
            <v>33594659.907499999</v>
          </cell>
          <cell r="G239" t="str">
            <v>3Ejecutivo</v>
          </cell>
          <cell r="H239" t="str">
            <v>Director de Centro</v>
          </cell>
        </row>
        <row r="240">
          <cell r="D240" t="str">
            <v>2105-14</v>
          </cell>
          <cell r="E240">
            <v>1632929</v>
          </cell>
          <cell r="F240">
            <v>33152913.121249996</v>
          </cell>
          <cell r="G240" t="str">
            <v>3Ejecutivo</v>
          </cell>
          <cell r="H240" t="str">
            <v>Director de Centro</v>
          </cell>
        </row>
        <row r="241">
          <cell r="D241" t="str">
            <v>2105-12</v>
          </cell>
          <cell r="E241">
            <v>1534102</v>
          </cell>
          <cell r="F241">
            <v>31146455.449583333</v>
          </cell>
          <cell r="G241" t="str">
            <v>3Ejecutivo</v>
          </cell>
          <cell r="H241" t="str">
            <v>Director de Centro</v>
          </cell>
        </row>
        <row r="242">
          <cell r="D242" t="str">
            <v>2105-10</v>
          </cell>
          <cell r="E242">
            <v>1388279</v>
          </cell>
          <cell r="F242">
            <v>28185850.744166665</v>
          </cell>
          <cell r="G242" t="str">
            <v>3Ejecutivo</v>
          </cell>
          <cell r="H242" t="str">
            <v>Director de Centro</v>
          </cell>
        </row>
        <row r="243">
          <cell r="D243" t="str">
            <v>2105-08</v>
          </cell>
          <cell r="E243">
            <v>1264348</v>
          </cell>
          <cell r="F243">
            <v>25669713.376250003</v>
          </cell>
          <cell r="G243" t="str">
            <v>3Ejecutivo</v>
          </cell>
          <cell r="H243" t="str">
            <v>Director de Centro</v>
          </cell>
        </row>
        <row r="244">
          <cell r="D244" t="str">
            <v>2105-06</v>
          </cell>
          <cell r="E244">
            <v>1135915</v>
          </cell>
          <cell r="F244">
            <v>23062173.132083338</v>
          </cell>
          <cell r="G244" t="str">
            <v>3Ejecutivo</v>
          </cell>
          <cell r="H244" t="str">
            <v>Director de Centro</v>
          </cell>
        </row>
        <row r="245">
          <cell r="D245" t="str">
            <v>2170-06</v>
          </cell>
          <cell r="E245">
            <v>1135915</v>
          </cell>
          <cell r="F245">
            <v>23062173.132083338</v>
          </cell>
          <cell r="G245" t="str">
            <v>3Ejecutivo</v>
          </cell>
          <cell r="H245" t="str">
            <v>Director de Centro o de Carrera o Jefe de Departamento de Institución Técnica Profesional</v>
          </cell>
        </row>
        <row r="246">
          <cell r="D246" t="str">
            <v>2170-05</v>
          </cell>
          <cell r="E246">
            <v>1081567</v>
          </cell>
          <cell r="F246">
            <v>21958760.496666662</v>
          </cell>
          <cell r="G246" t="str">
            <v>3Ejecutivo</v>
          </cell>
          <cell r="H246" t="str">
            <v>Director de Centro o de Carrera o Jefe de Departamento de Institución Técnica Profesional</v>
          </cell>
        </row>
        <row r="247">
          <cell r="D247" t="str">
            <v>2170-04</v>
          </cell>
          <cell r="E247">
            <v>1020560</v>
          </cell>
          <cell r="F247">
            <v>20720151.963750001</v>
          </cell>
          <cell r="G247" t="str">
            <v>3Ejecutivo</v>
          </cell>
          <cell r="H247" t="str">
            <v>Director de Centro o de Carrera o Jefe de Departamento de Institución Técnica Profesional</v>
          </cell>
        </row>
        <row r="248">
          <cell r="D248" t="str">
            <v>2170-03</v>
          </cell>
          <cell r="E248">
            <v>935634</v>
          </cell>
          <cell r="F248">
            <v>18995922.495416671</v>
          </cell>
          <cell r="G248" t="str">
            <v>3Ejecutivo</v>
          </cell>
          <cell r="H248" t="str">
            <v>Director de Centro o de Carrera o Jefe de Departamento de Institución Técnica Profesional</v>
          </cell>
        </row>
        <row r="249">
          <cell r="D249" t="str">
            <v>2140-10</v>
          </cell>
          <cell r="E249">
            <v>1388279</v>
          </cell>
          <cell r="F249">
            <v>28185850.744166665</v>
          </cell>
          <cell r="G249" t="str">
            <v>3Ejecutivo</v>
          </cell>
          <cell r="H249" t="str">
            <v>Director de Centro o de Carrera o Jefe de Departamento de Institución Universitaria o de Escuela Tecnológica.</v>
          </cell>
        </row>
        <row r="250">
          <cell r="D250" t="str">
            <v>2140-08</v>
          </cell>
          <cell r="E250">
            <v>1264348</v>
          </cell>
          <cell r="F250">
            <v>25669713.376250003</v>
          </cell>
          <cell r="G250" t="str">
            <v>3Ejecutivo</v>
          </cell>
          <cell r="H250" t="str">
            <v>Director de Centro o de Carrera o Jefe de Departamento de Institución Universitaria o de Escuela Tecnológica.</v>
          </cell>
        </row>
        <row r="251">
          <cell r="D251" t="str">
            <v>2140-07</v>
          </cell>
          <cell r="E251">
            <v>1223398</v>
          </cell>
          <cell r="F251">
            <v>24838316.680416666</v>
          </cell>
          <cell r="G251" t="str">
            <v>3Ejecutivo</v>
          </cell>
          <cell r="H251" t="str">
            <v>Director de Centro o de Carrera o Jefe de Departamento de Institución Universitaria o de Escuela Tecnológica.</v>
          </cell>
        </row>
        <row r="252">
          <cell r="D252" t="str">
            <v>2140-06</v>
          </cell>
          <cell r="E252">
            <v>1135915</v>
          </cell>
          <cell r="F252">
            <v>23062173.132083338</v>
          </cell>
          <cell r="G252" t="str">
            <v>3Ejecutivo</v>
          </cell>
          <cell r="H252" t="str">
            <v>Director de Centro o de Carrera o Jefe de Departamento de Institución Universitaria o de Escuela Tecnológica.</v>
          </cell>
        </row>
        <row r="253">
          <cell r="D253" t="str">
            <v>2010-19</v>
          </cell>
          <cell r="E253">
            <v>1992289</v>
          </cell>
          <cell r="F253">
            <v>40448901.422499999</v>
          </cell>
          <cell r="G253" t="str">
            <v>3Ejecutivo</v>
          </cell>
          <cell r="H253" t="str">
            <v>Director de Clínica</v>
          </cell>
        </row>
        <row r="254">
          <cell r="D254" t="str">
            <v>2010-17</v>
          </cell>
          <cell r="E254">
            <v>1815797</v>
          </cell>
          <cell r="F254">
            <v>36865632.368333325</v>
          </cell>
          <cell r="G254" t="str">
            <v>3Ejecutivo</v>
          </cell>
          <cell r="H254" t="str">
            <v>Director de Clínica</v>
          </cell>
        </row>
        <row r="255">
          <cell r="D255" t="str">
            <v>2010-15</v>
          </cell>
          <cell r="E255">
            <v>1654687</v>
          </cell>
          <cell r="F255">
            <v>33594659.907499999</v>
          </cell>
          <cell r="G255" t="str">
            <v>3Ejecutivo</v>
          </cell>
          <cell r="H255" t="str">
            <v>Director de Clínica</v>
          </cell>
        </row>
        <row r="256">
          <cell r="D256" t="str">
            <v>2010-14</v>
          </cell>
          <cell r="E256">
            <v>1632929</v>
          </cell>
          <cell r="F256">
            <v>33152913.121249996</v>
          </cell>
          <cell r="G256" t="str">
            <v>3Ejecutivo</v>
          </cell>
          <cell r="H256" t="str">
            <v>Director de Clínica</v>
          </cell>
        </row>
        <row r="257">
          <cell r="D257" t="str">
            <v>2220-12</v>
          </cell>
          <cell r="E257">
            <v>1534102</v>
          </cell>
          <cell r="F257">
            <v>31146455.449583333</v>
          </cell>
          <cell r="G257" t="str">
            <v>3Ejecutivo</v>
          </cell>
          <cell r="H257" t="str">
            <v>Director de Establecimiento Carcelario</v>
          </cell>
        </row>
        <row r="258">
          <cell r="D258" t="str">
            <v>2220-10</v>
          </cell>
          <cell r="E258">
            <v>1388279</v>
          </cell>
          <cell r="F258">
            <v>28185850.744166665</v>
          </cell>
          <cell r="G258" t="str">
            <v>3Ejecutivo</v>
          </cell>
          <cell r="H258" t="str">
            <v>Director de Establecimiento Carcelario</v>
          </cell>
        </row>
        <row r="259">
          <cell r="D259" t="str">
            <v>2220-08</v>
          </cell>
          <cell r="E259">
            <v>1264348</v>
          </cell>
          <cell r="F259">
            <v>25669713.376250003</v>
          </cell>
          <cell r="G259" t="str">
            <v>3Ejecutivo</v>
          </cell>
          <cell r="H259" t="str">
            <v>Director de Establecimiento Carcelario</v>
          </cell>
        </row>
        <row r="260">
          <cell r="D260" t="str">
            <v>2220-06</v>
          </cell>
          <cell r="E260">
            <v>1135915</v>
          </cell>
          <cell r="F260">
            <v>23062173.132083338</v>
          </cell>
          <cell r="G260" t="str">
            <v>3Ejecutivo</v>
          </cell>
          <cell r="H260" t="str">
            <v>Director de Establecimiento Carcelario</v>
          </cell>
        </row>
        <row r="261">
          <cell r="D261" t="str">
            <v>2130-25</v>
          </cell>
          <cell r="E261">
            <v>2758679</v>
          </cell>
          <cell r="F261">
            <v>56008709.034999996</v>
          </cell>
          <cell r="G261" t="str">
            <v>3Ejecutivo</v>
          </cell>
          <cell r="H261" t="str">
            <v>Director de Fábrica</v>
          </cell>
        </row>
        <row r="262">
          <cell r="D262" t="str">
            <v>2130-24</v>
          </cell>
          <cell r="E262">
            <v>2595341</v>
          </cell>
          <cell r="F262">
            <v>52692502.063749991</v>
          </cell>
          <cell r="G262" t="str">
            <v>3Ejecutivo</v>
          </cell>
          <cell r="H262" t="str">
            <v>Director de Fábrica</v>
          </cell>
        </row>
        <row r="263">
          <cell r="D263" t="str">
            <v>2130-23</v>
          </cell>
          <cell r="E263">
            <v>2417065</v>
          </cell>
          <cell r="F263">
            <v>49073012.952083334</v>
          </cell>
          <cell r="G263" t="str">
            <v>3Ejecutivo</v>
          </cell>
          <cell r="H263" t="str">
            <v>Director de Fábrica</v>
          </cell>
        </row>
        <row r="264">
          <cell r="D264" t="str">
            <v>2130-22</v>
          </cell>
          <cell r="E264">
            <v>2222927</v>
          </cell>
          <cell r="F264">
            <v>45131481.96208334</v>
          </cell>
          <cell r="G264" t="str">
            <v>3Ejecutivo</v>
          </cell>
          <cell r="H264" t="str">
            <v>Director de Fábrica</v>
          </cell>
        </row>
        <row r="265">
          <cell r="D265" t="str">
            <v>2093-23</v>
          </cell>
          <cell r="E265">
            <v>2417065</v>
          </cell>
          <cell r="F265">
            <v>49073012.952083334</v>
          </cell>
          <cell r="G265" t="str">
            <v>3Ejecutivo</v>
          </cell>
          <cell r="H265" t="str">
            <v>Director de la Biblioteca Nacional</v>
          </cell>
        </row>
        <row r="266">
          <cell r="D266" t="str">
            <v>2093-22</v>
          </cell>
          <cell r="E266">
            <v>2222927</v>
          </cell>
          <cell r="F266">
            <v>45131481.96208334</v>
          </cell>
          <cell r="G266" t="str">
            <v>3Ejecutivo</v>
          </cell>
          <cell r="H266" t="str">
            <v>Director de la Biblioteca Nacional</v>
          </cell>
        </row>
        <row r="267">
          <cell r="D267" t="str">
            <v>2093-21</v>
          </cell>
          <cell r="E267">
            <v>2084439</v>
          </cell>
          <cell r="F267">
            <v>42319797.785416663</v>
          </cell>
          <cell r="G267" t="str">
            <v>3Ejecutivo</v>
          </cell>
          <cell r="H267" t="str">
            <v>Director de la Biblioteca Nacional</v>
          </cell>
        </row>
        <row r="268">
          <cell r="D268" t="str">
            <v>2090-27</v>
          </cell>
          <cell r="E268">
            <v>3206533</v>
          </cell>
          <cell r="F268">
            <v>65101366.919166662</v>
          </cell>
          <cell r="G268" t="str">
            <v>3Ejecutivo</v>
          </cell>
          <cell r="H268" t="str">
            <v>Director de Museo o de Teatro o de Coro o Cultural.</v>
          </cell>
        </row>
        <row r="269">
          <cell r="D269" t="str">
            <v>2090-25</v>
          </cell>
          <cell r="E269">
            <v>2758679</v>
          </cell>
          <cell r="F269">
            <v>56008709.034999996</v>
          </cell>
          <cell r="G269" t="str">
            <v>3Ejecutivo</v>
          </cell>
          <cell r="H269" t="str">
            <v>Director de Museo o de Teatro o de Coro o Cultural.</v>
          </cell>
        </row>
        <row r="270">
          <cell r="D270" t="str">
            <v>2090-24</v>
          </cell>
          <cell r="E270">
            <v>2595341</v>
          </cell>
          <cell r="F270">
            <v>52692502.063749991</v>
          </cell>
          <cell r="G270" t="str">
            <v>3Ejecutivo</v>
          </cell>
          <cell r="H270" t="str">
            <v>Director de Museo o de Teatro o de Coro o Cultural.</v>
          </cell>
        </row>
        <row r="271">
          <cell r="D271" t="str">
            <v>2090-23</v>
          </cell>
          <cell r="E271">
            <v>2417065</v>
          </cell>
          <cell r="F271">
            <v>49073012.952083334</v>
          </cell>
          <cell r="G271" t="str">
            <v>3Ejecutivo</v>
          </cell>
          <cell r="H271" t="str">
            <v>Director de Museo o de Teatro o de Coro o Cultural.</v>
          </cell>
        </row>
        <row r="272">
          <cell r="D272" t="str">
            <v>2090-22</v>
          </cell>
          <cell r="E272">
            <v>2222927</v>
          </cell>
          <cell r="F272">
            <v>45131481.96208334</v>
          </cell>
          <cell r="G272" t="str">
            <v>3Ejecutivo</v>
          </cell>
          <cell r="H272" t="str">
            <v>Director de Museo o de Teatro o de Coro o Cultural.</v>
          </cell>
        </row>
        <row r="273">
          <cell r="D273" t="str">
            <v>2090-21</v>
          </cell>
          <cell r="E273">
            <v>2084439</v>
          </cell>
          <cell r="F273">
            <v>42319797.785416663</v>
          </cell>
          <cell r="G273" t="str">
            <v>3Ejecutivo</v>
          </cell>
          <cell r="H273" t="str">
            <v>Director de Museo o de Teatro o de Coro o Cultural.</v>
          </cell>
        </row>
        <row r="274">
          <cell r="D274" t="str">
            <v>2090-20</v>
          </cell>
          <cell r="E274">
            <v>2021731</v>
          </cell>
          <cell r="F274">
            <v>41046654.343333334</v>
          </cell>
          <cell r="G274" t="str">
            <v>3Ejecutivo</v>
          </cell>
          <cell r="H274" t="str">
            <v>Director de Museo o de Teatro o de Coro o Cultural.</v>
          </cell>
        </row>
        <row r="275">
          <cell r="D275" t="str">
            <v>2025-22</v>
          </cell>
          <cell r="E275">
            <v>2222927</v>
          </cell>
          <cell r="F275">
            <v>45131481.96208334</v>
          </cell>
          <cell r="G275" t="str">
            <v>3Ejecutivo</v>
          </cell>
          <cell r="H275" t="str">
            <v>Director de Unidad Administrativa Especial de Ministerio, de Departamento Administrativo o de Establecimiento Público</v>
          </cell>
        </row>
        <row r="276">
          <cell r="D276" t="str">
            <v>2025-21</v>
          </cell>
          <cell r="E276">
            <v>2084439</v>
          </cell>
          <cell r="F276">
            <v>42319797.785416663</v>
          </cell>
          <cell r="G276" t="str">
            <v>3Ejecutivo</v>
          </cell>
          <cell r="H276" t="str">
            <v>Director de Unidad Administrativa Especial de Ministerio, de Departamento Administrativo o de Establecimiento Público</v>
          </cell>
        </row>
        <row r="277">
          <cell r="D277" t="str">
            <v>2025-20</v>
          </cell>
          <cell r="E277">
            <v>2021731</v>
          </cell>
          <cell r="F277">
            <v>41046654.343333334</v>
          </cell>
          <cell r="G277" t="str">
            <v>3Ejecutivo</v>
          </cell>
          <cell r="H277" t="str">
            <v>Director de Unidad Administrativa Especial de Ministerio, de Departamento Administrativo o de Establecimiento Público</v>
          </cell>
        </row>
        <row r="278">
          <cell r="D278" t="str">
            <v>2025-19</v>
          </cell>
          <cell r="E278">
            <v>1992289</v>
          </cell>
          <cell r="F278">
            <v>40448901.422499999</v>
          </cell>
          <cell r="G278" t="str">
            <v>3Ejecutivo</v>
          </cell>
          <cell r="H278" t="str">
            <v>Director de Unidad Administrativa Especial de Ministerio, de Departamento Administrativo o de Establecimiento Público</v>
          </cell>
        </row>
        <row r="279">
          <cell r="D279" t="str">
            <v>2025-18</v>
          </cell>
          <cell r="E279">
            <v>1879165</v>
          </cell>
          <cell r="F279">
            <v>38152175.625416674</v>
          </cell>
          <cell r="G279" t="str">
            <v>3Ejecutivo</v>
          </cell>
          <cell r="H279" t="str">
            <v>Director de Unidad Administrativa Especial de Ministerio, de Departamento Administrativo o de Establecimiento Público</v>
          </cell>
        </row>
        <row r="280">
          <cell r="D280" t="str">
            <v>2025-16</v>
          </cell>
          <cell r="E280">
            <v>1709781</v>
          </cell>
          <cell r="F280">
            <v>34713218.367083333</v>
          </cell>
          <cell r="G280" t="str">
            <v>3Ejecutivo</v>
          </cell>
          <cell r="H280" t="str">
            <v>Director de Unidad Administrativa Especial de Ministerio, de Departamento Administrativo o de Establecimiento Público</v>
          </cell>
        </row>
        <row r="281">
          <cell r="D281" t="str">
            <v>2025-14</v>
          </cell>
          <cell r="E281">
            <v>1632929</v>
          </cell>
          <cell r="F281">
            <v>33152913.121249996</v>
          </cell>
          <cell r="G281" t="str">
            <v>3Ejecutivo</v>
          </cell>
          <cell r="H281" t="str">
            <v>Director de Unidad Administrativa Especial de Ministerio, de Departamento Administrativo o de Establecimiento Público</v>
          </cell>
        </row>
        <row r="282">
          <cell r="D282" t="str">
            <v>2025-12</v>
          </cell>
          <cell r="E282">
            <v>1534102</v>
          </cell>
          <cell r="F282">
            <v>31146455.449583333</v>
          </cell>
          <cell r="G282" t="str">
            <v>3Ejecutivo</v>
          </cell>
          <cell r="H282" t="str">
            <v>Director de Unidad Administrativa Especial de Ministerio, de Departamento Administrativo o de Establecimiento Público</v>
          </cell>
        </row>
        <row r="283">
          <cell r="D283" t="str">
            <v>2195-11</v>
          </cell>
          <cell r="E283">
            <v>1464700</v>
          </cell>
          <cell r="F283">
            <v>29737405.522916667</v>
          </cell>
          <cell r="G283" t="str">
            <v>3Ejecutivo</v>
          </cell>
          <cell r="H283" t="str">
            <v>Director de Unidad de Institución Técnica Profesional</v>
          </cell>
        </row>
        <row r="284">
          <cell r="D284" t="str">
            <v>2195-09</v>
          </cell>
          <cell r="E284">
            <v>1320233</v>
          </cell>
          <cell r="F284">
            <v>26804331.320833337</v>
          </cell>
          <cell r="G284" t="str">
            <v>3Ejecutivo</v>
          </cell>
          <cell r="H284" t="str">
            <v>Director de Unidad de Institución Técnica Profesional</v>
          </cell>
        </row>
        <row r="285">
          <cell r="D285" t="str">
            <v>2195-08</v>
          </cell>
          <cell r="E285">
            <v>1264348</v>
          </cell>
          <cell r="F285">
            <v>25669713.376250003</v>
          </cell>
          <cell r="G285" t="str">
            <v>3Ejecutivo</v>
          </cell>
          <cell r="H285" t="str">
            <v>Director de Unidad de Institución Técnica Profesional</v>
          </cell>
        </row>
        <row r="286">
          <cell r="D286" t="str">
            <v>2195-06</v>
          </cell>
          <cell r="E286">
            <v>1135915</v>
          </cell>
          <cell r="F286">
            <v>23062173.132083338</v>
          </cell>
          <cell r="G286" t="str">
            <v>3Ejecutivo</v>
          </cell>
          <cell r="H286" t="str">
            <v>Director de Unidad de Institución Técnica Profesional</v>
          </cell>
        </row>
        <row r="287">
          <cell r="D287" t="str">
            <v>2195-05</v>
          </cell>
          <cell r="E287">
            <v>1081567</v>
          </cell>
          <cell r="F287">
            <v>21958760.496666662</v>
          </cell>
          <cell r="G287" t="str">
            <v>3Ejecutivo</v>
          </cell>
          <cell r="H287" t="str">
            <v>Director de Unidad de Institución Técnica Profesional</v>
          </cell>
        </row>
        <row r="288">
          <cell r="D288" t="str">
            <v>2135-15</v>
          </cell>
          <cell r="E288">
            <v>1654687</v>
          </cell>
          <cell r="F288">
            <v>33594659.907499999</v>
          </cell>
          <cell r="G288" t="str">
            <v>3Ejecutivo</v>
          </cell>
          <cell r="H288" t="str">
            <v>Director de Unidad Tecnológica o de Unidad Académica</v>
          </cell>
        </row>
        <row r="289">
          <cell r="D289" t="str">
            <v>2135-13</v>
          </cell>
          <cell r="E289">
            <v>1568711</v>
          </cell>
          <cell r="F289">
            <v>31849112.537499998</v>
          </cell>
          <cell r="G289" t="str">
            <v>3Ejecutivo</v>
          </cell>
          <cell r="H289" t="str">
            <v>Director de Unidad Tecnológica o de Unidad Académica</v>
          </cell>
        </row>
        <row r="290">
          <cell r="D290" t="str">
            <v>2135-12</v>
          </cell>
          <cell r="E290">
            <v>1534102</v>
          </cell>
          <cell r="F290">
            <v>31146455.449583333</v>
          </cell>
          <cell r="G290" t="str">
            <v>3Ejecutivo</v>
          </cell>
          <cell r="H290" t="str">
            <v>Director de Unidad Tecnológica o de Unidad Académica</v>
          </cell>
        </row>
        <row r="291">
          <cell r="D291" t="str">
            <v>2135-11</v>
          </cell>
          <cell r="E291">
            <v>1464700</v>
          </cell>
          <cell r="F291">
            <v>29737405.522916667</v>
          </cell>
          <cell r="G291" t="str">
            <v>3Ejecutivo</v>
          </cell>
          <cell r="H291" t="str">
            <v>Director de Unidad Tecnológica o de Unidad Académica</v>
          </cell>
        </row>
        <row r="292">
          <cell r="D292" t="str">
            <v>2135-09</v>
          </cell>
          <cell r="E292">
            <v>1320233</v>
          </cell>
          <cell r="F292">
            <v>26804331.320833337</v>
          </cell>
          <cell r="G292" t="str">
            <v>3Ejecutivo</v>
          </cell>
          <cell r="H292" t="str">
            <v>Director de Unidad Tecnológica o de Unidad Académica</v>
          </cell>
        </row>
        <row r="293">
          <cell r="D293" t="str">
            <v>2135-07</v>
          </cell>
          <cell r="E293">
            <v>1223398</v>
          </cell>
          <cell r="F293">
            <v>24838316.680416666</v>
          </cell>
          <cell r="G293" t="str">
            <v>3Ejecutivo</v>
          </cell>
          <cell r="H293" t="str">
            <v>Director de Unidad Tecnológica o de Unidad Académica</v>
          </cell>
        </row>
        <row r="294">
          <cell r="D294" t="str">
            <v>2035-27</v>
          </cell>
          <cell r="E294">
            <v>3206533</v>
          </cell>
          <cell r="F294">
            <v>65101366.919166662</v>
          </cell>
          <cell r="G294" t="str">
            <v>3Ejecutivo</v>
          </cell>
          <cell r="H294" t="str">
            <v>Director o Gerente Regional</v>
          </cell>
        </row>
        <row r="295">
          <cell r="D295" t="str">
            <v>2035-26</v>
          </cell>
          <cell r="E295">
            <v>2974770</v>
          </cell>
          <cell r="F295">
            <v>60395945.798750006</v>
          </cell>
          <cell r="G295" t="str">
            <v>3Ejecutivo</v>
          </cell>
          <cell r="H295" t="str">
            <v>Director o Gerente Regional</v>
          </cell>
        </row>
        <row r="296">
          <cell r="D296" t="str">
            <v>2035-25</v>
          </cell>
          <cell r="E296">
            <v>2758679</v>
          </cell>
          <cell r="F296">
            <v>56008709.034999996</v>
          </cell>
          <cell r="G296" t="str">
            <v>3Ejecutivo</v>
          </cell>
          <cell r="H296" t="str">
            <v>Director o Gerente Regional</v>
          </cell>
        </row>
        <row r="297">
          <cell r="D297" t="str">
            <v>2035-24</v>
          </cell>
          <cell r="E297">
            <v>2595341</v>
          </cell>
          <cell r="F297">
            <v>52692502.063749991</v>
          </cell>
          <cell r="G297" t="str">
            <v>3Ejecutivo</v>
          </cell>
          <cell r="H297" t="str">
            <v>Director o Gerente Regional</v>
          </cell>
        </row>
        <row r="298">
          <cell r="D298" t="str">
            <v>2035-23</v>
          </cell>
          <cell r="E298">
            <v>2417065</v>
          </cell>
          <cell r="F298">
            <v>49073012.952083334</v>
          </cell>
          <cell r="G298" t="str">
            <v>3Ejecutivo</v>
          </cell>
          <cell r="H298" t="str">
            <v>Director o Gerente Regional</v>
          </cell>
        </row>
        <row r="299">
          <cell r="D299" t="str">
            <v>2035-22</v>
          </cell>
          <cell r="E299">
            <v>2222927</v>
          </cell>
          <cell r="F299">
            <v>45131481.96208334</v>
          </cell>
          <cell r="G299" t="str">
            <v>3Ejecutivo</v>
          </cell>
          <cell r="H299" t="str">
            <v>Director o Gerente Regional</v>
          </cell>
        </row>
        <row r="300">
          <cell r="D300" t="str">
            <v>2035-21</v>
          </cell>
          <cell r="E300">
            <v>2084439</v>
          </cell>
          <cell r="F300">
            <v>42319797.785416663</v>
          </cell>
          <cell r="G300" t="str">
            <v>3Ejecutivo</v>
          </cell>
          <cell r="H300" t="str">
            <v>Director o Gerente Regional</v>
          </cell>
        </row>
        <row r="301">
          <cell r="D301" t="str">
            <v>2035-20</v>
          </cell>
          <cell r="E301">
            <v>2021731</v>
          </cell>
          <cell r="F301">
            <v>41046654.343333334</v>
          </cell>
          <cell r="G301" t="str">
            <v>3Ejecutivo</v>
          </cell>
          <cell r="H301" t="str">
            <v>Director o Gerente Regional</v>
          </cell>
        </row>
        <row r="302">
          <cell r="D302" t="str">
            <v>2035-19</v>
          </cell>
          <cell r="E302">
            <v>1992289</v>
          </cell>
          <cell r="F302">
            <v>40448901.422499999</v>
          </cell>
          <cell r="G302" t="str">
            <v>3Ejecutivo</v>
          </cell>
          <cell r="H302" t="str">
            <v>Director o Gerente Regional</v>
          </cell>
        </row>
        <row r="303">
          <cell r="D303" t="str">
            <v>2035-18</v>
          </cell>
          <cell r="E303">
            <v>1879165</v>
          </cell>
          <cell r="F303">
            <v>38152175.625416674</v>
          </cell>
          <cell r="G303" t="str">
            <v>3Ejecutivo</v>
          </cell>
          <cell r="H303" t="str">
            <v>Director o Gerente Regional</v>
          </cell>
        </row>
        <row r="304">
          <cell r="D304" t="str">
            <v>2035-17</v>
          </cell>
          <cell r="E304">
            <v>1815797</v>
          </cell>
          <cell r="F304">
            <v>36865632.368333325</v>
          </cell>
          <cell r="G304" t="str">
            <v>3Ejecutivo</v>
          </cell>
          <cell r="H304" t="str">
            <v>Director o Gerente Regional</v>
          </cell>
        </row>
        <row r="305">
          <cell r="D305" t="str">
            <v>2035-16</v>
          </cell>
          <cell r="E305">
            <v>1709781</v>
          </cell>
          <cell r="F305">
            <v>34713218.367083333</v>
          </cell>
          <cell r="G305" t="str">
            <v>3Ejecutivo</v>
          </cell>
          <cell r="H305" t="str">
            <v>Director o Gerente Regional</v>
          </cell>
        </row>
        <row r="306">
          <cell r="D306" t="str">
            <v>2035-15</v>
          </cell>
          <cell r="E306">
            <v>1654687</v>
          </cell>
          <cell r="F306">
            <v>33594659.907499999</v>
          </cell>
          <cell r="G306" t="str">
            <v>3Ejecutivo</v>
          </cell>
          <cell r="H306" t="str">
            <v>Director o Gerente Regional</v>
          </cell>
        </row>
        <row r="307">
          <cell r="D307" t="str">
            <v>2095-20</v>
          </cell>
          <cell r="E307">
            <v>2021731</v>
          </cell>
          <cell r="F307">
            <v>41046654.343333334</v>
          </cell>
          <cell r="G307" t="str">
            <v>3Ejecutivo</v>
          </cell>
          <cell r="H307" t="str">
            <v>Director o Gerente Seccional</v>
          </cell>
        </row>
        <row r="308">
          <cell r="D308" t="str">
            <v>2095-19</v>
          </cell>
          <cell r="E308">
            <v>1992289</v>
          </cell>
          <cell r="F308">
            <v>40448901.422499999</v>
          </cell>
          <cell r="G308" t="str">
            <v>3Ejecutivo</v>
          </cell>
          <cell r="H308" t="str">
            <v>Director o Gerente Seccional</v>
          </cell>
        </row>
        <row r="309">
          <cell r="D309" t="str">
            <v>2095-18</v>
          </cell>
          <cell r="E309">
            <v>1879165</v>
          </cell>
          <cell r="F309">
            <v>38152175.625416674</v>
          </cell>
          <cell r="G309" t="str">
            <v>3Ejecutivo</v>
          </cell>
          <cell r="H309" t="str">
            <v>Director o Gerente Seccional</v>
          </cell>
        </row>
        <row r="310">
          <cell r="D310" t="str">
            <v>2095-16</v>
          </cell>
          <cell r="E310">
            <v>1709781</v>
          </cell>
          <cell r="F310">
            <v>34713218.367083333</v>
          </cell>
          <cell r="G310" t="str">
            <v>3Ejecutivo</v>
          </cell>
          <cell r="H310" t="str">
            <v>Director o Gerente Seccional</v>
          </cell>
        </row>
        <row r="311">
          <cell r="D311" t="str">
            <v>2095-14</v>
          </cell>
          <cell r="E311">
            <v>1632929</v>
          </cell>
          <cell r="F311">
            <v>33152913.121249996</v>
          </cell>
          <cell r="G311" t="str">
            <v>3Ejecutivo</v>
          </cell>
          <cell r="H311" t="str">
            <v>Director o Gerente Seccional</v>
          </cell>
        </row>
        <row r="312">
          <cell r="D312" t="str">
            <v>2095-12</v>
          </cell>
          <cell r="E312">
            <v>1534102</v>
          </cell>
          <cell r="F312">
            <v>31146455.449583333</v>
          </cell>
          <cell r="G312" t="str">
            <v>3Ejecutivo</v>
          </cell>
          <cell r="H312" t="str">
            <v>Director o Gerente Seccional</v>
          </cell>
        </row>
        <row r="313">
          <cell r="D313" t="str">
            <v>2095-10</v>
          </cell>
          <cell r="E313">
            <v>1388279</v>
          </cell>
          <cell r="F313">
            <v>28185850.744166665</v>
          </cell>
          <cell r="G313" t="str">
            <v>3Ejecutivo</v>
          </cell>
          <cell r="H313" t="str">
            <v>Director o Gerente Seccional</v>
          </cell>
        </row>
        <row r="314">
          <cell r="D314" t="str">
            <v>2095-09</v>
          </cell>
          <cell r="E314">
            <v>1320233</v>
          </cell>
          <cell r="F314">
            <v>26804331.320833337</v>
          </cell>
          <cell r="G314" t="str">
            <v>3Ejecutivo</v>
          </cell>
          <cell r="H314" t="str">
            <v>Director o Gerente Seccional</v>
          </cell>
        </row>
        <row r="315">
          <cell r="D315" t="str">
            <v>2095-07</v>
          </cell>
          <cell r="E315">
            <v>1223398</v>
          </cell>
          <cell r="F315">
            <v>24838316.680416666</v>
          </cell>
          <cell r="G315" t="str">
            <v>3Ejecutivo</v>
          </cell>
          <cell r="H315" t="str">
            <v>Director o Gerente Seccional</v>
          </cell>
        </row>
        <row r="316">
          <cell r="D316" t="str">
            <v>2095-06</v>
          </cell>
          <cell r="E316">
            <v>1135915</v>
          </cell>
          <cell r="F316">
            <v>23062173.132083338</v>
          </cell>
          <cell r="G316" t="str">
            <v>3Ejecutivo</v>
          </cell>
          <cell r="H316" t="str">
            <v>Director o Gerente Seccional</v>
          </cell>
        </row>
        <row r="317">
          <cell r="D317" t="str">
            <v>2230-25</v>
          </cell>
          <cell r="E317">
            <v>2758679</v>
          </cell>
          <cell r="F317">
            <v>56008709.034999996</v>
          </cell>
          <cell r="G317" t="str">
            <v>3Ejecutivo</v>
          </cell>
          <cell r="H317" t="str">
            <v>Jefe de Area Policial</v>
          </cell>
        </row>
        <row r="318">
          <cell r="D318" t="str">
            <v>2230-24</v>
          </cell>
          <cell r="E318">
            <v>2595341</v>
          </cell>
          <cell r="F318">
            <v>52692502.063749991</v>
          </cell>
          <cell r="G318" t="str">
            <v>3Ejecutivo</v>
          </cell>
          <cell r="H318" t="str">
            <v>Jefe de Area Policial</v>
          </cell>
        </row>
        <row r="319">
          <cell r="D319" t="str">
            <v>2230-23</v>
          </cell>
          <cell r="E319">
            <v>2417065</v>
          </cell>
          <cell r="F319">
            <v>49073012.952083334</v>
          </cell>
          <cell r="G319" t="str">
            <v>3Ejecutivo</v>
          </cell>
          <cell r="H319" t="str">
            <v>Jefe de Area Policial</v>
          </cell>
        </row>
        <row r="320">
          <cell r="D320" t="str">
            <v>2230-22</v>
          </cell>
          <cell r="E320">
            <v>2222927</v>
          </cell>
          <cell r="F320">
            <v>45131481.96208334</v>
          </cell>
          <cell r="G320" t="str">
            <v>3Ejecutivo</v>
          </cell>
          <cell r="H320" t="str">
            <v>Jefe de Area Policial</v>
          </cell>
        </row>
        <row r="321">
          <cell r="D321" t="str">
            <v>2230-21</v>
          </cell>
          <cell r="E321">
            <v>2084439</v>
          </cell>
          <cell r="F321">
            <v>42319797.785416663</v>
          </cell>
          <cell r="G321" t="str">
            <v>3Ejecutivo</v>
          </cell>
          <cell r="H321" t="str">
            <v>Jefe de Area Policial</v>
          </cell>
        </row>
        <row r="322">
          <cell r="D322" t="str">
            <v>2040-28</v>
          </cell>
          <cell r="E322">
            <v>3460703</v>
          </cell>
          <cell r="F322">
            <v>70261711.259583339</v>
          </cell>
          <cell r="G322" t="str">
            <v>3Ejecutivo</v>
          </cell>
          <cell r="H322" t="str">
            <v>Jefe de División</v>
          </cell>
        </row>
        <row r="323">
          <cell r="D323" t="str">
            <v>2040-27</v>
          </cell>
          <cell r="E323">
            <v>3206533</v>
          </cell>
          <cell r="F323">
            <v>65101366.919166662</v>
          </cell>
          <cell r="G323" t="str">
            <v>3Ejecutivo</v>
          </cell>
          <cell r="H323" t="str">
            <v>Jefe de División</v>
          </cell>
        </row>
        <row r="324">
          <cell r="D324" t="str">
            <v>2040-26</v>
          </cell>
          <cell r="E324">
            <v>2974770</v>
          </cell>
          <cell r="F324">
            <v>60395945.798750006</v>
          </cell>
          <cell r="G324" t="str">
            <v>3Ejecutivo</v>
          </cell>
          <cell r="H324" t="str">
            <v>Jefe de División</v>
          </cell>
        </row>
        <row r="325">
          <cell r="D325" t="str">
            <v>2040-25</v>
          </cell>
          <cell r="E325">
            <v>2758679</v>
          </cell>
          <cell r="F325">
            <v>56008709.034999996</v>
          </cell>
          <cell r="G325" t="str">
            <v>3Ejecutivo</v>
          </cell>
          <cell r="H325" t="str">
            <v>Jefe de División</v>
          </cell>
        </row>
        <row r="326">
          <cell r="D326" t="str">
            <v>2040-24</v>
          </cell>
          <cell r="E326">
            <v>2595341</v>
          </cell>
          <cell r="F326">
            <v>52692502.063749991</v>
          </cell>
          <cell r="G326" t="str">
            <v>3Ejecutivo</v>
          </cell>
          <cell r="H326" t="str">
            <v>Jefe de División</v>
          </cell>
        </row>
        <row r="327">
          <cell r="D327" t="str">
            <v>2040-23</v>
          </cell>
          <cell r="E327">
            <v>2417065</v>
          </cell>
          <cell r="F327">
            <v>49073012.952083334</v>
          </cell>
          <cell r="G327" t="str">
            <v>3Ejecutivo</v>
          </cell>
          <cell r="H327" t="str">
            <v>Jefe de División</v>
          </cell>
        </row>
        <row r="328">
          <cell r="D328" t="str">
            <v>2040-22</v>
          </cell>
          <cell r="E328">
            <v>2222927</v>
          </cell>
          <cell r="F328">
            <v>45131481.96208334</v>
          </cell>
          <cell r="G328" t="str">
            <v>3Ejecutivo</v>
          </cell>
          <cell r="H328" t="str">
            <v>Jefe de División</v>
          </cell>
        </row>
        <row r="329">
          <cell r="D329" t="str">
            <v>2040-21</v>
          </cell>
          <cell r="E329">
            <v>2084439</v>
          </cell>
          <cell r="F329">
            <v>42319797.785416663</v>
          </cell>
          <cell r="G329" t="str">
            <v>3Ejecutivo</v>
          </cell>
          <cell r="H329" t="str">
            <v>Jefe de División</v>
          </cell>
        </row>
        <row r="330">
          <cell r="D330" t="str">
            <v>2040-20</v>
          </cell>
          <cell r="E330">
            <v>2021731</v>
          </cell>
          <cell r="F330">
            <v>41046654.343333334</v>
          </cell>
          <cell r="G330" t="str">
            <v>3Ejecutivo</v>
          </cell>
          <cell r="H330" t="str">
            <v>Jefe de División</v>
          </cell>
        </row>
        <row r="331">
          <cell r="D331" t="str">
            <v>2040-19</v>
          </cell>
          <cell r="E331">
            <v>1992289</v>
          </cell>
          <cell r="F331">
            <v>40448901.422499999</v>
          </cell>
          <cell r="G331" t="str">
            <v>3Ejecutivo</v>
          </cell>
          <cell r="H331" t="str">
            <v>Jefe de División</v>
          </cell>
        </row>
        <row r="332">
          <cell r="D332" t="str">
            <v>2040-18</v>
          </cell>
          <cell r="E332">
            <v>1879165</v>
          </cell>
          <cell r="F332">
            <v>38152175.625416674</v>
          </cell>
          <cell r="G332" t="str">
            <v>3Ejecutivo</v>
          </cell>
          <cell r="H332" t="str">
            <v>Jefe de División</v>
          </cell>
        </row>
        <row r="333">
          <cell r="D333" t="str">
            <v>2040-17</v>
          </cell>
          <cell r="E333">
            <v>1815797</v>
          </cell>
          <cell r="F333">
            <v>36865632.368333325</v>
          </cell>
          <cell r="G333" t="str">
            <v>3Ejecutivo</v>
          </cell>
          <cell r="H333" t="str">
            <v>Jefe de División</v>
          </cell>
        </row>
        <row r="334">
          <cell r="D334" t="str">
            <v>2040-16</v>
          </cell>
          <cell r="E334">
            <v>1709781</v>
          </cell>
          <cell r="F334">
            <v>34713218.367083333</v>
          </cell>
          <cell r="G334" t="str">
            <v>3Ejecutivo</v>
          </cell>
          <cell r="H334" t="str">
            <v>Jefe de División</v>
          </cell>
        </row>
        <row r="335">
          <cell r="D335" t="str">
            <v>2040-15</v>
          </cell>
          <cell r="E335">
            <v>1654687</v>
          </cell>
          <cell r="F335">
            <v>33594659.907499999</v>
          </cell>
          <cell r="G335" t="str">
            <v>3Ejecutivo</v>
          </cell>
          <cell r="H335" t="str">
            <v>Jefe de División</v>
          </cell>
        </row>
        <row r="336">
          <cell r="D336" t="str">
            <v>2040-14</v>
          </cell>
          <cell r="E336">
            <v>1632929</v>
          </cell>
          <cell r="F336">
            <v>33152913.121249996</v>
          </cell>
          <cell r="G336" t="str">
            <v>3Ejecutivo</v>
          </cell>
          <cell r="H336" t="str">
            <v>Jefe de División</v>
          </cell>
        </row>
        <row r="337">
          <cell r="D337" t="str">
            <v>2085-10</v>
          </cell>
          <cell r="E337">
            <v>1388279</v>
          </cell>
          <cell r="F337">
            <v>28185850.744166665</v>
          </cell>
          <cell r="G337" t="str">
            <v>3Ejecutivo</v>
          </cell>
          <cell r="H337" t="str">
            <v>Jefe de Grupo</v>
          </cell>
        </row>
        <row r="338">
          <cell r="D338" t="str">
            <v>2085-09</v>
          </cell>
          <cell r="E338">
            <v>1320233</v>
          </cell>
          <cell r="F338">
            <v>26804331.320833337</v>
          </cell>
          <cell r="G338" t="str">
            <v>3Ejecutivo</v>
          </cell>
          <cell r="H338" t="str">
            <v>Jefe de Grupo</v>
          </cell>
        </row>
        <row r="339">
          <cell r="D339" t="str">
            <v>2085-08</v>
          </cell>
          <cell r="E339">
            <v>1264348</v>
          </cell>
          <cell r="F339">
            <v>25669713.376250003</v>
          </cell>
          <cell r="G339" t="str">
            <v>3Ejecutivo</v>
          </cell>
          <cell r="H339" t="str">
            <v>Jefe de Grupo</v>
          </cell>
        </row>
        <row r="340">
          <cell r="D340" t="str">
            <v>2085-07</v>
          </cell>
          <cell r="E340">
            <v>1223398</v>
          </cell>
          <cell r="F340">
            <v>24838316.680416666</v>
          </cell>
          <cell r="G340" t="str">
            <v>3Ejecutivo</v>
          </cell>
          <cell r="H340" t="str">
            <v>Jefe de Grupo</v>
          </cell>
        </row>
        <row r="341">
          <cell r="D341" t="str">
            <v>2085-06</v>
          </cell>
          <cell r="E341">
            <v>1135915</v>
          </cell>
          <cell r="F341">
            <v>23062173.132083338</v>
          </cell>
          <cell r="G341" t="str">
            <v>3Ejecutivo</v>
          </cell>
          <cell r="H341" t="str">
            <v>Jefe de Grupo</v>
          </cell>
        </row>
        <row r="342">
          <cell r="D342" t="str">
            <v>2085-05</v>
          </cell>
          <cell r="E342">
            <v>1081567</v>
          </cell>
          <cell r="F342">
            <v>21958760.496666662</v>
          </cell>
          <cell r="G342" t="str">
            <v>3Ejecutivo</v>
          </cell>
          <cell r="H342" t="str">
            <v>Jefe de Grupo</v>
          </cell>
        </row>
        <row r="343">
          <cell r="D343" t="str">
            <v>2085-04</v>
          </cell>
          <cell r="E343">
            <v>1020560</v>
          </cell>
          <cell r="F343">
            <v>20720151.963750001</v>
          </cell>
          <cell r="G343" t="str">
            <v>3Ejecutivo</v>
          </cell>
          <cell r="H343" t="str">
            <v>Jefe de Grupo</v>
          </cell>
        </row>
        <row r="344">
          <cell r="D344" t="str">
            <v>2084-24</v>
          </cell>
          <cell r="E344">
            <v>2595341</v>
          </cell>
          <cell r="F344">
            <v>52692502.063749991</v>
          </cell>
          <cell r="G344" t="str">
            <v>3Ejecutivo</v>
          </cell>
          <cell r="H344" t="str">
            <v>Jefe de Programa</v>
          </cell>
        </row>
        <row r="345">
          <cell r="D345" t="str">
            <v>2084-23</v>
          </cell>
          <cell r="E345">
            <v>2417065</v>
          </cell>
          <cell r="F345">
            <v>49073012.952083334</v>
          </cell>
          <cell r="G345" t="str">
            <v>3Ejecutivo</v>
          </cell>
          <cell r="H345" t="str">
            <v>Jefe de Programa</v>
          </cell>
        </row>
        <row r="346">
          <cell r="D346" t="str">
            <v>2084-22</v>
          </cell>
          <cell r="E346">
            <v>2222927</v>
          </cell>
          <cell r="F346">
            <v>45131481.96208334</v>
          </cell>
          <cell r="G346" t="str">
            <v>3Ejecutivo</v>
          </cell>
          <cell r="H346" t="str">
            <v>Jefe de Programa</v>
          </cell>
        </row>
        <row r="347">
          <cell r="D347" t="str">
            <v>2084-21</v>
          </cell>
          <cell r="E347">
            <v>2084439</v>
          </cell>
          <cell r="F347">
            <v>42319797.785416663</v>
          </cell>
          <cell r="G347" t="str">
            <v>3Ejecutivo</v>
          </cell>
          <cell r="H347" t="str">
            <v>Jefe de Programa</v>
          </cell>
        </row>
        <row r="348">
          <cell r="D348" t="str">
            <v>2165-09</v>
          </cell>
          <cell r="E348">
            <v>1320233</v>
          </cell>
          <cell r="F348">
            <v>26804331.320833337</v>
          </cell>
          <cell r="G348" t="str">
            <v>3Ejecutivo</v>
          </cell>
          <cell r="H348" t="str">
            <v>Jefe de Programa de Institución Técnica Profesional</v>
          </cell>
        </row>
        <row r="349">
          <cell r="D349" t="str">
            <v>2165-08</v>
          </cell>
          <cell r="E349">
            <v>1264348</v>
          </cell>
          <cell r="F349">
            <v>25669713.376250003</v>
          </cell>
          <cell r="G349" t="str">
            <v>3Ejecutivo</v>
          </cell>
          <cell r="H349" t="str">
            <v>Jefe de Programa de Institución Técnica Profesional</v>
          </cell>
        </row>
        <row r="350">
          <cell r="D350" t="str">
            <v>2165-07</v>
          </cell>
          <cell r="E350">
            <v>1223398</v>
          </cell>
          <cell r="F350">
            <v>24838316.680416666</v>
          </cell>
          <cell r="G350" t="str">
            <v>3Ejecutivo</v>
          </cell>
          <cell r="H350" t="str">
            <v>Jefe de Programa de Institución Técnica Profesional</v>
          </cell>
        </row>
        <row r="351">
          <cell r="D351" t="str">
            <v>2165-06</v>
          </cell>
          <cell r="E351">
            <v>1135915</v>
          </cell>
          <cell r="F351">
            <v>23062173.132083338</v>
          </cell>
          <cell r="G351" t="str">
            <v>3Ejecutivo</v>
          </cell>
          <cell r="H351" t="str">
            <v>Jefe de Programa de Institución Técnica Profesional</v>
          </cell>
        </row>
        <row r="352">
          <cell r="D352" t="str">
            <v>2075-14</v>
          </cell>
          <cell r="E352">
            <v>1632929</v>
          </cell>
          <cell r="F352">
            <v>33152913.121249996</v>
          </cell>
          <cell r="G352" t="str">
            <v>3Ejecutivo</v>
          </cell>
          <cell r="H352" t="str">
            <v>Jefe de Sección</v>
          </cell>
        </row>
        <row r="353">
          <cell r="D353" t="str">
            <v>2075-13</v>
          </cell>
          <cell r="E353">
            <v>1568711</v>
          </cell>
          <cell r="F353">
            <v>31849112.537499998</v>
          </cell>
          <cell r="G353" t="str">
            <v>3Ejecutivo</v>
          </cell>
          <cell r="H353" t="str">
            <v>Jefe de Sección</v>
          </cell>
        </row>
        <row r="354">
          <cell r="D354" t="str">
            <v>2075-12</v>
          </cell>
          <cell r="E354">
            <v>1534102</v>
          </cell>
          <cell r="F354">
            <v>31146455.449583333</v>
          </cell>
          <cell r="G354" t="str">
            <v>3Ejecutivo</v>
          </cell>
          <cell r="H354" t="str">
            <v>Jefe de Sección</v>
          </cell>
        </row>
        <row r="355">
          <cell r="D355" t="str">
            <v>2075-11</v>
          </cell>
          <cell r="E355">
            <v>1464700</v>
          </cell>
          <cell r="F355">
            <v>29737405.522916667</v>
          </cell>
          <cell r="G355" t="str">
            <v>3Ejecutivo</v>
          </cell>
          <cell r="H355" t="str">
            <v>Jefe de Sección</v>
          </cell>
        </row>
        <row r="356">
          <cell r="D356" t="str">
            <v>2075-10</v>
          </cell>
          <cell r="E356">
            <v>1388279</v>
          </cell>
          <cell r="F356">
            <v>28185850.744166665</v>
          </cell>
          <cell r="G356" t="str">
            <v>3Ejecutivo</v>
          </cell>
          <cell r="H356" t="str">
            <v>Jefe de Sección</v>
          </cell>
        </row>
        <row r="357">
          <cell r="D357" t="str">
            <v>2075-09</v>
          </cell>
          <cell r="E357">
            <v>1320233</v>
          </cell>
          <cell r="F357">
            <v>26804331.320833337</v>
          </cell>
          <cell r="G357" t="str">
            <v>3Ejecutivo</v>
          </cell>
          <cell r="H357" t="str">
            <v>Jefe de Sección</v>
          </cell>
        </row>
        <row r="358">
          <cell r="D358" t="str">
            <v>2075-08</v>
          </cell>
          <cell r="E358">
            <v>1264348</v>
          </cell>
          <cell r="F358">
            <v>25669713.376250003</v>
          </cell>
          <cell r="G358" t="str">
            <v>3Ejecutivo</v>
          </cell>
          <cell r="H358" t="str">
            <v>Jefe de Sección</v>
          </cell>
        </row>
        <row r="359">
          <cell r="D359" t="str">
            <v>2075-07</v>
          </cell>
          <cell r="E359">
            <v>1223398</v>
          </cell>
          <cell r="F359">
            <v>24838316.680416666</v>
          </cell>
          <cell r="G359" t="str">
            <v>3Ejecutivo</v>
          </cell>
          <cell r="H359" t="str">
            <v>Jefe de Sección</v>
          </cell>
        </row>
        <row r="360">
          <cell r="D360" t="str">
            <v>2075-06</v>
          </cell>
          <cell r="E360">
            <v>1135915</v>
          </cell>
          <cell r="F360">
            <v>23062173.132083338</v>
          </cell>
          <cell r="G360" t="str">
            <v>3Ejecutivo</v>
          </cell>
          <cell r="H360" t="str">
            <v>Jefe de Sección</v>
          </cell>
        </row>
        <row r="361">
          <cell r="D361" t="str">
            <v>2075-05</v>
          </cell>
          <cell r="E361">
            <v>1081567</v>
          </cell>
          <cell r="F361">
            <v>21958760.496666662</v>
          </cell>
          <cell r="G361" t="str">
            <v>3Ejecutivo</v>
          </cell>
          <cell r="H361" t="str">
            <v>Jefe de Sección</v>
          </cell>
        </row>
        <row r="362">
          <cell r="D362" t="str">
            <v>2077-22</v>
          </cell>
          <cell r="E362">
            <v>2222927</v>
          </cell>
          <cell r="F362">
            <v>45131481.96208334</v>
          </cell>
          <cell r="G362" t="str">
            <v>3Ejecutivo</v>
          </cell>
          <cell r="H362" t="str">
            <v>Jefe de Sección o de Departamento Médico Asistencial</v>
          </cell>
        </row>
        <row r="363">
          <cell r="D363" t="str">
            <v>2077-20</v>
          </cell>
          <cell r="E363">
            <v>2021731</v>
          </cell>
          <cell r="F363">
            <v>41046654.343333334</v>
          </cell>
          <cell r="G363" t="str">
            <v>3Ejecutivo</v>
          </cell>
          <cell r="H363" t="str">
            <v>Jefe de Sección o de Departamento Médico Asistencial</v>
          </cell>
        </row>
        <row r="364">
          <cell r="D364" t="str">
            <v>2077-18</v>
          </cell>
          <cell r="E364">
            <v>1879165</v>
          </cell>
          <cell r="F364">
            <v>38152175.625416674</v>
          </cell>
          <cell r="G364" t="str">
            <v>3Ejecutivo</v>
          </cell>
          <cell r="H364" t="str">
            <v>Jefe de Sección o de Departamento Médico Asistencial</v>
          </cell>
        </row>
        <row r="365">
          <cell r="D365" t="str">
            <v>2077-16</v>
          </cell>
          <cell r="E365">
            <v>1709781</v>
          </cell>
          <cell r="F365">
            <v>34713218.367083333</v>
          </cell>
          <cell r="G365" t="str">
            <v>3Ejecutivo</v>
          </cell>
          <cell r="H365" t="str">
            <v>Jefe de Sección o de Departamento Médico Asistencial</v>
          </cell>
        </row>
        <row r="366">
          <cell r="D366" t="str">
            <v>2031-23</v>
          </cell>
          <cell r="E366">
            <v>2417065</v>
          </cell>
          <cell r="F366">
            <v>49073012.952083334</v>
          </cell>
          <cell r="G366" t="str">
            <v>3Ejecutivo</v>
          </cell>
          <cell r="H366" t="str">
            <v>Ministro Consejero</v>
          </cell>
        </row>
        <row r="367">
          <cell r="D367" t="str">
            <v>2031-22</v>
          </cell>
          <cell r="E367">
            <v>2222927</v>
          </cell>
          <cell r="F367">
            <v>45131481.96208334</v>
          </cell>
          <cell r="G367" t="str">
            <v>3Ejecutivo</v>
          </cell>
          <cell r="H367" t="str">
            <v>Ministro Consejero</v>
          </cell>
        </row>
        <row r="368">
          <cell r="D368" t="str">
            <v>2155-16</v>
          </cell>
          <cell r="E368">
            <v>1709781</v>
          </cell>
          <cell r="F368">
            <v>34713218.367083333</v>
          </cell>
          <cell r="G368" t="str">
            <v>3Ejecutivo</v>
          </cell>
          <cell r="H368" t="str">
            <v>Rector de Institución Técnica Profesional</v>
          </cell>
        </row>
        <row r="369">
          <cell r="D369" t="str">
            <v>2155-14</v>
          </cell>
          <cell r="E369">
            <v>1632929</v>
          </cell>
          <cell r="F369">
            <v>33152913.121249996</v>
          </cell>
          <cell r="G369" t="str">
            <v>3Ejecutivo</v>
          </cell>
          <cell r="H369" t="str">
            <v>Rector de Institución Técnica Profesional</v>
          </cell>
        </row>
        <row r="370">
          <cell r="D370" t="str">
            <v>2155-12</v>
          </cell>
          <cell r="E370">
            <v>1534102</v>
          </cell>
          <cell r="F370">
            <v>31146455.449583333</v>
          </cell>
          <cell r="G370" t="str">
            <v>3Ejecutivo</v>
          </cell>
          <cell r="H370" t="str">
            <v>Rector de Institución Técnica Profesional</v>
          </cell>
        </row>
        <row r="371">
          <cell r="D371" t="str">
            <v>2155-10</v>
          </cell>
          <cell r="E371">
            <v>1388279</v>
          </cell>
          <cell r="F371">
            <v>28185850.744166665</v>
          </cell>
          <cell r="G371" t="str">
            <v>3Ejecutivo</v>
          </cell>
          <cell r="H371" t="str">
            <v>Rector de Institución Técnica Profesional</v>
          </cell>
        </row>
        <row r="372">
          <cell r="D372" t="str">
            <v>2050-16</v>
          </cell>
          <cell r="E372">
            <v>1709781</v>
          </cell>
          <cell r="F372">
            <v>34713218.367083333</v>
          </cell>
          <cell r="G372" t="str">
            <v>3Ejecutivo</v>
          </cell>
          <cell r="H372" t="str">
            <v>Registrador Delegado</v>
          </cell>
        </row>
        <row r="373">
          <cell r="D373" t="str">
            <v>2050-15</v>
          </cell>
          <cell r="E373">
            <v>1654687</v>
          </cell>
          <cell r="F373">
            <v>33594659.907499999</v>
          </cell>
          <cell r="G373" t="str">
            <v>3Ejecutivo</v>
          </cell>
          <cell r="H373" t="str">
            <v>Registrador Delegado</v>
          </cell>
        </row>
        <row r="374">
          <cell r="D374" t="str">
            <v>2050-14</v>
          </cell>
          <cell r="E374">
            <v>1632929</v>
          </cell>
          <cell r="F374">
            <v>33152913.121249996</v>
          </cell>
          <cell r="G374" t="str">
            <v>3Ejecutivo</v>
          </cell>
          <cell r="H374" t="str">
            <v>Registrador Delegado</v>
          </cell>
        </row>
        <row r="375">
          <cell r="D375" t="str">
            <v>2050-13</v>
          </cell>
          <cell r="E375">
            <v>1568711</v>
          </cell>
          <cell r="F375">
            <v>31849112.537499998</v>
          </cell>
          <cell r="G375" t="str">
            <v>3Ejecutivo</v>
          </cell>
          <cell r="H375" t="str">
            <v>Registrador Delegado</v>
          </cell>
        </row>
        <row r="376">
          <cell r="D376" t="str">
            <v>2015-27</v>
          </cell>
          <cell r="E376">
            <v>3206533</v>
          </cell>
          <cell r="F376">
            <v>65101366.919166662</v>
          </cell>
          <cell r="G376" t="str">
            <v>3Ejecutivo</v>
          </cell>
          <cell r="H376" t="str">
            <v>Registrador Principal</v>
          </cell>
        </row>
        <row r="377">
          <cell r="D377" t="str">
            <v>2015-26</v>
          </cell>
          <cell r="E377">
            <v>2974770</v>
          </cell>
          <cell r="F377">
            <v>60395945.798750006</v>
          </cell>
          <cell r="G377" t="str">
            <v>3Ejecutivo</v>
          </cell>
          <cell r="H377" t="str">
            <v>Registrador Principal</v>
          </cell>
        </row>
        <row r="378">
          <cell r="D378" t="str">
            <v>2015-25</v>
          </cell>
          <cell r="E378">
            <v>2758679</v>
          </cell>
          <cell r="F378">
            <v>56008709.034999996</v>
          </cell>
          <cell r="G378" t="str">
            <v>3Ejecutivo</v>
          </cell>
          <cell r="H378" t="str">
            <v>Registrador Principal</v>
          </cell>
        </row>
        <row r="379">
          <cell r="D379" t="str">
            <v>2185-18</v>
          </cell>
          <cell r="E379">
            <v>1879165</v>
          </cell>
          <cell r="F379">
            <v>38152175.625416674</v>
          </cell>
          <cell r="G379" t="str">
            <v>3Ejecutivo</v>
          </cell>
          <cell r="H379" t="str">
            <v>Registrador Seccional</v>
          </cell>
        </row>
        <row r="380">
          <cell r="D380" t="str">
            <v>2185-17</v>
          </cell>
          <cell r="E380">
            <v>1815797</v>
          </cell>
          <cell r="F380">
            <v>36865632.368333325</v>
          </cell>
          <cell r="G380" t="str">
            <v>3Ejecutivo</v>
          </cell>
          <cell r="H380" t="str">
            <v>Registrador Seccional</v>
          </cell>
        </row>
        <row r="381">
          <cell r="D381" t="str">
            <v>2185-16</v>
          </cell>
          <cell r="E381">
            <v>1709781</v>
          </cell>
          <cell r="F381">
            <v>34713218.367083333</v>
          </cell>
          <cell r="G381" t="str">
            <v>3Ejecutivo</v>
          </cell>
          <cell r="H381" t="str">
            <v>Registrador Seccional</v>
          </cell>
        </row>
        <row r="382">
          <cell r="D382" t="str">
            <v>2185-15</v>
          </cell>
          <cell r="E382">
            <v>1654687</v>
          </cell>
          <cell r="F382">
            <v>33594659.907499999</v>
          </cell>
          <cell r="G382" t="str">
            <v>3Ejecutivo</v>
          </cell>
          <cell r="H382" t="str">
            <v>Registrador Seccional</v>
          </cell>
        </row>
        <row r="383">
          <cell r="D383" t="str">
            <v>2215-17</v>
          </cell>
          <cell r="E383">
            <v>1815797</v>
          </cell>
          <cell r="F383">
            <v>36865632.368333325</v>
          </cell>
          <cell r="G383" t="str">
            <v>3Ejecutivo</v>
          </cell>
          <cell r="H383" t="str">
            <v>Representante del Ministro de Educación ante Entidad Territorial</v>
          </cell>
        </row>
        <row r="384">
          <cell r="D384" t="str">
            <v>2215-16</v>
          </cell>
          <cell r="E384">
            <v>1709781</v>
          </cell>
          <cell r="F384">
            <v>34713218.367083333</v>
          </cell>
          <cell r="G384" t="str">
            <v>3Ejecutivo</v>
          </cell>
          <cell r="H384" t="str">
            <v>Representante del Ministro de Educación ante Entidad Territorial</v>
          </cell>
        </row>
        <row r="385">
          <cell r="D385" t="str">
            <v>2215-14</v>
          </cell>
          <cell r="E385">
            <v>1632929</v>
          </cell>
          <cell r="F385">
            <v>33152913.121249996</v>
          </cell>
          <cell r="G385" t="str">
            <v>3Ejecutivo</v>
          </cell>
          <cell r="H385" t="str">
            <v>Representante del Ministro de Educación ante Entidad Territorial</v>
          </cell>
        </row>
        <row r="386">
          <cell r="D386" t="str">
            <v>2150-16</v>
          </cell>
          <cell r="E386">
            <v>1709781</v>
          </cell>
          <cell r="F386">
            <v>34713218.367083333</v>
          </cell>
          <cell r="G386" t="str">
            <v>3Ejecutivo</v>
          </cell>
          <cell r="H386" t="str">
            <v>Secretario de Facultad</v>
          </cell>
        </row>
        <row r="387">
          <cell r="D387" t="str">
            <v>2150-14</v>
          </cell>
          <cell r="E387">
            <v>1632929</v>
          </cell>
          <cell r="F387">
            <v>33152913.121249996</v>
          </cell>
          <cell r="G387" t="str">
            <v>3Ejecutivo</v>
          </cell>
          <cell r="H387" t="str">
            <v>Secretario de Facultad</v>
          </cell>
        </row>
        <row r="388">
          <cell r="D388" t="str">
            <v>2150-12</v>
          </cell>
          <cell r="E388">
            <v>1534102</v>
          </cell>
          <cell r="F388">
            <v>31146455.449583333</v>
          </cell>
          <cell r="G388" t="str">
            <v>3Ejecutivo</v>
          </cell>
          <cell r="H388" t="str">
            <v>Secretario de Facultad</v>
          </cell>
        </row>
        <row r="389">
          <cell r="D389" t="str">
            <v>2150-10</v>
          </cell>
          <cell r="E389">
            <v>1388279</v>
          </cell>
          <cell r="F389">
            <v>28185850.744166665</v>
          </cell>
          <cell r="G389" t="str">
            <v>3Ejecutivo</v>
          </cell>
          <cell r="H389" t="str">
            <v>Secretario de Facultad</v>
          </cell>
        </row>
        <row r="390">
          <cell r="D390" t="str">
            <v>2150-09</v>
          </cell>
          <cell r="E390">
            <v>1320233</v>
          </cell>
          <cell r="F390">
            <v>26804331.320833337</v>
          </cell>
          <cell r="G390" t="str">
            <v>3Ejecutivo</v>
          </cell>
          <cell r="H390" t="str">
            <v>Secretario de Facultad</v>
          </cell>
        </row>
        <row r="391">
          <cell r="D391" t="str">
            <v>2150-08</v>
          </cell>
          <cell r="E391">
            <v>1264348</v>
          </cell>
          <cell r="F391">
            <v>25669713.376250003</v>
          </cell>
          <cell r="G391" t="str">
            <v>3Ejecutivo</v>
          </cell>
          <cell r="H391" t="str">
            <v>Secretario de Facultad</v>
          </cell>
        </row>
        <row r="392">
          <cell r="D392" t="str">
            <v>2150-06</v>
          </cell>
          <cell r="E392">
            <v>1135915</v>
          </cell>
          <cell r="F392">
            <v>23062173.132083338</v>
          </cell>
          <cell r="G392" t="str">
            <v>3Ejecutivo</v>
          </cell>
          <cell r="H392" t="str">
            <v>Secretario de Facultad</v>
          </cell>
        </row>
        <row r="393">
          <cell r="D393" t="str">
            <v>2160-11</v>
          </cell>
          <cell r="E393">
            <v>1464700</v>
          </cell>
          <cell r="F393">
            <v>29737405.522916667</v>
          </cell>
          <cell r="G393" t="str">
            <v>3Ejecutivo</v>
          </cell>
          <cell r="H393" t="str">
            <v>Secretario General de Institución Técnica Profesional</v>
          </cell>
        </row>
        <row r="394">
          <cell r="D394" t="str">
            <v>2160-09</v>
          </cell>
          <cell r="E394">
            <v>1320233</v>
          </cell>
          <cell r="F394">
            <v>26804331.320833337</v>
          </cell>
          <cell r="G394" t="str">
            <v>3Ejecutivo</v>
          </cell>
          <cell r="H394" t="str">
            <v>Secretario General de Institución Técnica Profesional</v>
          </cell>
        </row>
        <row r="395">
          <cell r="D395" t="str">
            <v>2160-07</v>
          </cell>
          <cell r="E395">
            <v>1223398</v>
          </cell>
          <cell r="F395">
            <v>24838316.680416666</v>
          </cell>
          <cell r="G395" t="str">
            <v>3Ejecutivo</v>
          </cell>
          <cell r="H395" t="str">
            <v>Secretario General de Institución Técnica Profesional</v>
          </cell>
        </row>
        <row r="396">
          <cell r="D396" t="str">
            <v>2160-05</v>
          </cell>
          <cell r="E396">
            <v>1081567</v>
          </cell>
          <cell r="F396">
            <v>21958760.496666662</v>
          </cell>
          <cell r="G396" t="str">
            <v>3Ejecutivo</v>
          </cell>
          <cell r="H396" t="str">
            <v>Secretario General de Institución Técnica Profesional</v>
          </cell>
        </row>
        <row r="397">
          <cell r="D397" t="str">
            <v>2160-03</v>
          </cell>
          <cell r="E397">
            <v>935634</v>
          </cell>
          <cell r="F397">
            <v>18995922.495416671</v>
          </cell>
          <cell r="G397" t="str">
            <v>3Ejecutivo</v>
          </cell>
          <cell r="H397" t="str">
            <v>Secretario General de Institución Técnica Profesional</v>
          </cell>
        </row>
        <row r="398">
          <cell r="D398" t="str">
            <v>2225-08</v>
          </cell>
          <cell r="E398">
            <v>1264348</v>
          </cell>
          <cell r="F398">
            <v>25669713.376250003</v>
          </cell>
          <cell r="G398" t="str">
            <v>3Ejecutivo</v>
          </cell>
          <cell r="H398" t="str">
            <v>Subdirector de Establecimiento Carcelario</v>
          </cell>
        </row>
        <row r="399">
          <cell r="D399" t="str">
            <v>2225-06</v>
          </cell>
          <cell r="E399">
            <v>1135915</v>
          </cell>
          <cell r="F399">
            <v>23062173.132083338</v>
          </cell>
          <cell r="G399" t="str">
            <v>3Ejecutivo</v>
          </cell>
          <cell r="H399" t="str">
            <v>Subdirector de Establecimiento Carcelario</v>
          </cell>
        </row>
        <row r="400">
          <cell r="D400" t="str">
            <v>2225-04</v>
          </cell>
          <cell r="E400">
            <v>1020560</v>
          </cell>
          <cell r="F400">
            <v>20720151.963750001</v>
          </cell>
          <cell r="G400" t="str">
            <v>3Ejecutivo</v>
          </cell>
          <cell r="H400" t="str">
            <v>Subdirector de Establecimiento Carcelario</v>
          </cell>
        </row>
        <row r="401">
          <cell r="D401" t="str">
            <v>2210-14</v>
          </cell>
          <cell r="E401">
            <v>1632929</v>
          </cell>
          <cell r="F401">
            <v>33152913.121249996</v>
          </cell>
          <cell r="G401" t="str">
            <v>3Ejecutivo</v>
          </cell>
          <cell r="H401" t="str">
            <v>Vicerrector de Institución Técnica Profesional</v>
          </cell>
        </row>
        <row r="402">
          <cell r="D402" t="str">
            <v>2210-12</v>
          </cell>
          <cell r="E402">
            <v>1534102</v>
          </cell>
          <cell r="F402">
            <v>31146455.449583333</v>
          </cell>
          <cell r="G402" t="str">
            <v>3Ejecutivo</v>
          </cell>
          <cell r="H402" t="str">
            <v>Vicerrector de Institución Técnica Profesional</v>
          </cell>
        </row>
        <row r="403">
          <cell r="D403" t="str">
            <v>2210-10</v>
          </cell>
          <cell r="E403">
            <v>1388279</v>
          </cell>
          <cell r="F403">
            <v>28185850.744166665</v>
          </cell>
          <cell r="G403" t="str">
            <v>3Ejecutivo</v>
          </cell>
          <cell r="H403" t="str">
            <v>Vicerrector de Institución Técnica Profesional</v>
          </cell>
        </row>
        <row r="404">
          <cell r="D404" t="str">
            <v>2210-09</v>
          </cell>
          <cell r="E404">
            <v>1320233</v>
          </cell>
          <cell r="F404">
            <v>26804331.320833337</v>
          </cell>
          <cell r="G404" t="str">
            <v>3Ejecutivo</v>
          </cell>
          <cell r="H404" t="str">
            <v>Vicerrector de Institución Técnica Profesional</v>
          </cell>
        </row>
        <row r="405">
          <cell r="D405" t="str">
            <v>3060-14</v>
          </cell>
          <cell r="E405">
            <v>1345530</v>
          </cell>
          <cell r="F405">
            <v>27317929.430000003</v>
          </cell>
          <cell r="G405" t="str">
            <v>4Profesional</v>
          </cell>
          <cell r="H405" t="str">
            <v>Capellán</v>
          </cell>
        </row>
        <row r="406">
          <cell r="D406" t="str">
            <v>3060-13</v>
          </cell>
          <cell r="E406">
            <v>1289945</v>
          </cell>
          <cell r="F406">
            <v>26189402.293333333</v>
          </cell>
          <cell r="G406" t="str">
            <v>4Profesional</v>
          </cell>
          <cell r="H406" t="str">
            <v>Capellán</v>
          </cell>
        </row>
        <row r="407">
          <cell r="D407" t="str">
            <v>3060-10</v>
          </cell>
          <cell r="E407">
            <v>1135915</v>
          </cell>
          <cell r="F407">
            <v>23062173.132083338</v>
          </cell>
          <cell r="G407" t="str">
            <v>4Profesional</v>
          </cell>
          <cell r="H407" t="str">
            <v>Capellán</v>
          </cell>
        </row>
        <row r="408">
          <cell r="D408" t="str">
            <v>3060-09</v>
          </cell>
          <cell r="E408">
            <v>1081310</v>
          </cell>
          <cell r="F408">
            <v>21953542.663749997</v>
          </cell>
          <cell r="G408" t="str">
            <v>4Profesional</v>
          </cell>
          <cell r="H408" t="str">
            <v>Capellán</v>
          </cell>
        </row>
        <row r="409">
          <cell r="D409" t="str">
            <v>3060-08</v>
          </cell>
          <cell r="E409">
            <v>1044033</v>
          </cell>
          <cell r="F409">
            <v>21196717.882083338</v>
          </cell>
          <cell r="G409" t="str">
            <v>4Profesional</v>
          </cell>
          <cell r="H409" t="str">
            <v>Capellán</v>
          </cell>
        </row>
        <row r="410">
          <cell r="D410" t="str">
            <v>3060-06</v>
          </cell>
          <cell r="E410">
            <v>935634</v>
          </cell>
          <cell r="F410">
            <v>18995922.495416671</v>
          </cell>
          <cell r="G410" t="str">
            <v>4Profesional</v>
          </cell>
          <cell r="H410" t="str">
            <v>Capellán</v>
          </cell>
        </row>
        <row r="411">
          <cell r="D411" t="str">
            <v>3060-04</v>
          </cell>
          <cell r="E411">
            <v>808521</v>
          </cell>
          <cell r="F411">
            <v>16415181.84</v>
          </cell>
          <cell r="G411" t="str">
            <v>4Profesional</v>
          </cell>
          <cell r="H411" t="str">
            <v>Capellán</v>
          </cell>
        </row>
        <row r="412">
          <cell r="D412" t="str">
            <v>3041-12</v>
          </cell>
          <cell r="E412">
            <v>1245845</v>
          </cell>
          <cell r="F412">
            <v>25294052.003333326</v>
          </cell>
          <cell r="G412" t="str">
            <v>4Profesional</v>
          </cell>
          <cell r="H412" t="str">
            <v>Copiloto de Aviación</v>
          </cell>
        </row>
        <row r="413">
          <cell r="D413" t="str">
            <v>3041-10</v>
          </cell>
          <cell r="E413">
            <v>1135915</v>
          </cell>
          <cell r="F413">
            <v>23062173.132083338</v>
          </cell>
          <cell r="G413" t="str">
            <v>4Profesional</v>
          </cell>
          <cell r="H413" t="str">
            <v>Copiloto de Aviación</v>
          </cell>
        </row>
        <row r="414">
          <cell r="D414" t="str">
            <v>3041-08</v>
          </cell>
          <cell r="E414">
            <v>1044033</v>
          </cell>
          <cell r="F414">
            <v>21196717.882083338</v>
          </cell>
          <cell r="G414" t="str">
            <v>4Profesional</v>
          </cell>
          <cell r="H414" t="str">
            <v>Copiloto de Aviación</v>
          </cell>
        </row>
        <row r="415">
          <cell r="D415" t="str">
            <v>3125-22</v>
          </cell>
          <cell r="E415">
            <v>2440901</v>
          </cell>
          <cell r="F415">
            <v>49556948.759166665</v>
          </cell>
          <cell r="G415" t="str">
            <v>4Profesional</v>
          </cell>
          <cell r="H415" t="str">
            <v>Defensor de Familia</v>
          </cell>
        </row>
        <row r="416">
          <cell r="D416" t="str">
            <v>3125-21</v>
          </cell>
          <cell r="E416">
            <v>2264236</v>
          </cell>
          <cell r="F416">
            <v>45970167.347916678</v>
          </cell>
          <cell r="G416" t="str">
            <v>4Profesional</v>
          </cell>
          <cell r="H416" t="str">
            <v>Defensor de Familia</v>
          </cell>
        </row>
        <row r="417">
          <cell r="D417" t="str">
            <v>3125-20</v>
          </cell>
          <cell r="E417">
            <v>2098839</v>
          </cell>
          <cell r="F417">
            <v>42612157.064583339</v>
          </cell>
          <cell r="G417" t="str">
            <v>4Profesional</v>
          </cell>
          <cell r="H417" t="str">
            <v>Defensor de Familia</v>
          </cell>
        </row>
        <row r="418">
          <cell r="D418" t="str">
            <v>3125-19</v>
          </cell>
          <cell r="E418">
            <v>1992005</v>
          </cell>
          <cell r="F418">
            <v>40443135.44166667</v>
          </cell>
          <cell r="G418" t="str">
            <v>4Profesional</v>
          </cell>
          <cell r="H418" t="str">
            <v>Defensor de Familia</v>
          </cell>
        </row>
        <row r="419">
          <cell r="D419" t="str">
            <v>3125-18</v>
          </cell>
          <cell r="E419">
            <v>1846042</v>
          </cell>
          <cell r="F419">
            <v>37479688.381249994</v>
          </cell>
          <cell r="G419" t="str">
            <v>4Profesional</v>
          </cell>
          <cell r="H419" t="str">
            <v>Defensor de Familia</v>
          </cell>
        </row>
        <row r="420">
          <cell r="D420" t="str">
            <v>3125-17</v>
          </cell>
          <cell r="E420">
            <v>1665264</v>
          </cell>
          <cell r="F420">
            <v>33809401.822500005</v>
          </cell>
          <cell r="G420" t="str">
            <v>4Profesional</v>
          </cell>
          <cell r="H420" t="str">
            <v>Defensor de Familia</v>
          </cell>
        </row>
        <row r="421">
          <cell r="D421" t="str">
            <v>3125-16</v>
          </cell>
          <cell r="E421">
            <v>1551384</v>
          </cell>
          <cell r="F421">
            <v>31497327.178750005</v>
          </cell>
          <cell r="G421" t="str">
            <v>4Profesional</v>
          </cell>
          <cell r="H421" t="str">
            <v>Defensor de Familia</v>
          </cell>
        </row>
        <row r="422">
          <cell r="D422" t="str">
            <v>3125-14</v>
          </cell>
          <cell r="E422">
            <v>1345530</v>
          </cell>
          <cell r="F422">
            <v>27317929.430000003</v>
          </cell>
          <cell r="G422" t="str">
            <v>4Profesional</v>
          </cell>
          <cell r="H422" t="str">
            <v>Defensor de Familia</v>
          </cell>
        </row>
        <row r="423">
          <cell r="D423" t="str">
            <v>3125-12</v>
          </cell>
          <cell r="E423">
            <v>1245845</v>
          </cell>
          <cell r="F423">
            <v>25294052.003333326</v>
          </cell>
          <cell r="G423" t="str">
            <v>4Profesional</v>
          </cell>
          <cell r="H423" t="str">
            <v>Defensor de Familia</v>
          </cell>
        </row>
        <row r="424">
          <cell r="D424" t="str">
            <v>3125-10</v>
          </cell>
          <cell r="E424">
            <v>1135915</v>
          </cell>
          <cell r="F424">
            <v>23062173.132083338</v>
          </cell>
          <cell r="G424" t="str">
            <v>4Profesional</v>
          </cell>
          <cell r="H424" t="str">
            <v>Defensor de Familia</v>
          </cell>
        </row>
        <row r="425">
          <cell r="D425" t="str">
            <v>3022-18</v>
          </cell>
          <cell r="E425">
            <v>1846042</v>
          </cell>
          <cell r="F425">
            <v>37479688.381249994</v>
          </cell>
          <cell r="G425" t="str">
            <v>4Profesional</v>
          </cell>
          <cell r="H425" t="str">
            <v>Formador Artístico</v>
          </cell>
        </row>
        <row r="426">
          <cell r="D426" t="str">
            <v>3022-16</v>
          </cell>
          <cell r="E426">
            <v>1551384</v>
          </cell>
          <cell r="F426">
            <v>31497327.178750005</v>
          </cell>
          <cell r="G426" t="str">
            <v>4Profesional</v>
          </cell>
          <cell r="H426" t="str">
            <v>Formador Artístico</v>
          </cell>
        </row>
        <row r="427">
          <cell r="D427" t="str">
            <v>3022-15</v>
          </cell>
          <cell r="E427">
            <v>1430115</v>
          </cell>
          <cell r="F427">
            <v>29035235.680416666</v>
          </cell>
          <cell r="G427" t="str">
            <v>4Profesional</v>
          </cell>
          <cell r="H427" t="str">
            <v>Formador Artístico</v>
          </cell>
        </row>
        <row r="428">
          <cell r="D428" t="str">
            <v>3022-13</v>
          </cell>
          <cell r="E428">
            <v>1289945</v>
          </cell>
          <cell r="F428">
            <v>26189402.293333333</v>
          </cell>
          <cell r="G428" t="str">
            <v>4Profesional</v>
          </cell>
          <cell r="H428" t="str">
            <v>Formador Artístico</v>
          </cell>
        </row>
        <row r="429">
          <cell r="D429" t="str">
            <v>3185-14</v>
          </cell>
          <cell r="E429">
            <v>1345530</v>
          </cell>
          <cell r="F429">
            <v>27317929.430000003</v>
          </cell>
          <cell r="G429" t="str">
            <v>4Profesional</v>
          </cell>
          <cell r="H429" t="str">
            <v>Inspector de Trabajo y Seguridad Social</v>
          </cell>
        </row>
        <row r="430">
          <cell r="D430" t="str">
            <v>3185-13</v>
          </cell>
          <cell r="E430">
            <v>1289945</v>
          </cell>
          <cell r="F430">
            <v>26189402.293333333</v>
          </cell>
          <cell r="G430" t="str">
            <v>4Profesional</v>
          </cell>
          <cell r="H430" t="str">
            <v>Inspector de Trabajo y Seguridad Social</v>
          </cell>
        </row>
        <row r="431">
          <cell r="D431" t="str">
            <v>3185-12</v>
          </cell>
          <cell r="E431">
            <v>1245845</v>
          </cell>
          <cell r="F431">
            <v>25294052.003333326</v>
          </cell>
          <cell r="G431" t="str">
            <v>4Profesional</v>
          </cell>
          <cell r="H431" t="str">
            <v>Inspector de Trabajo y Seguridad Social</v>
          </cell>
        </row>
        <row r="432">
          <cell r="D432" t="str">
            <v>3185-11</v>
          </cell>
          <cell r="E432">
            <v>1192845</v>
          </cell>
          <cell r="F432">
            <v>24218007.430833332</v>
          </cell>
          <cell r="G432" t="str">
            <v>4Profesional</v>
          </cell>
          <cell r="H432" t="str">
            <v>Inspector de Trabajo y Seguridad Social</v>
          </cell>
        </row>
        <row r="433">
          <cell r="D433" t="str">
            <v>3185-10</v>
          </cell>
          <cell r="E433">
            <v>1135915</v>
          </cell>
          <cell r="F433">
            <v>23062173.132083338</v>
          </cell>
          <cell r="G433" t="str">
            <v>4Profesional</v>
          </cell>
          <cell r="H433" t="str">
            <v>Inspector de Trabajo y Seguridad Social</v>
          </cell>
        </row>
        <row r="434">
          <cell r="D434" t="str">
            <v>3185-09</v>
          </cell>
          <cell r="E434">
            <v>1081310</v>
          </cell>
          <cell r="F434">
            <v>21953542.663749997</v>
          </cell>
          <cell r="G434" t="str">
            <v>4Profesional</v>
          </cell>
          <cell r="H434" t="str">
            <v>Inspector de Trabajo y Seguridad Social</v>
          </cell>
        </row>
        <row r="435">
          <cell r="D435" t="str">
            <v>3185-08</v>
          </cell>
          <cell r="E435">
            <v>1044033</v>
          </cell>
          <cell r="F435">
            <v>21196717.882083338</v>
          </cell>
          <cell r="G435" t="str">
            <v>4Profesional</v>
          </cell>
          <cell r="H435" t="str">
            <v>Inspector de Trabajo y Seguridad Social</v>
          </cell>
        </row>
        <row r="436">
          <cell r="D436" t="str">
            <v>3185-07</v>
          </cell>
          <cell r="E436">
            <v>985672</v>
          </cell>
          <cell r="F436">
            <v>20011830.391249999</v>
          </cell>
          <cell r="G436" t="str">
            <v>4Profesional</v>
          </cell>
          <cell r="H436" t="str">
            <v>Inspector de Trabajo y Seguridad Social</v>
          </cell>
        </row>
        <row r="437">
          <cell r="D437" t="str">
            <v>3185-06</v>
          </cell>
          <cell r="E437">
            <v>935634</v>
          </cell>
          <cell r="F437">
            <v>18995922.495416671</v>
          </cell>
          <cell r="G437" t="str">
            <v>4Profesional</v>
          </cell>
          <cell r="H437" t="str">
            <v>Inspector de Trabajo y Seguridad Social</v>
          </cell>
        </row>
        <row r="438">
          <cell r="D438" t="str">
            <v>3185-05</v>
          </cell>
          <cell r="E438">
            <v>894900</v>
          </cell>
          <cell r="F438">
            <v>18168911.181249999</v>
          </cell>
          <cell r="G438" t="str">
            <v>4Profesional</v>
          </cell>
          <cell r="H438" t="str">
            <v>Inspector de Trabajo y Seguridad Social</v>
          </cell>
        </row>
        <row r="439">
          <cell r="D439" t="str">
            <v>3185-04</v>
          </cell>
          <cell r="E439">
            <v>808521</v>
          </cell>
          <cell r="F439">
            <v>16415181.84</v>
          </cell>
          <cell r="G439" t="str">
            <v>4Profesional</v>
          </cell>
          <cell r="H439" t="str">
            <v>Inspector de Trabajo y Seguridad Social</v>
          </cell>
        </row>
        <row r="440">
          <cell r="D440" t="str">
            <v>3195-25</v>
          </cell>
          <cell r="E440">
            <v>3030923</v>
          </cell>
          <cell r="F440">
            <v>61536004.876249999</v>
          </cell>
          <cell r="G440" t="str">
            <v>4Profesional</v>
          </cell>
          <cell r="H440" t="str">
            <v>Inspector de Trabajo y Seguridad Social Especializado</v>
          </cell>
        </row>
        <row r="441">
          <cell r="D441" t="str">
            <v>3195-24</v>
          </cell>
          <cell r="E441">
            <v>2811854</v>
          </cell>
          <cell r="F441">
            <v>57088306.588749997</v>
          </cell>
          <cell r="G441" t="str">
            <v>4Profesional</v>
          </cell>
          <cell r="H441" t="str">
            <v>Inspector de Trabajo y Seguridad Social Especializado</v>
          </cell>
        </row>
        <row r="442">
          <cell r="D442" t="str">
            <v>3195-23</v>
          </cell>
          <cell r="E442">
            <v>2632106</v>
          </cell>
          <cell r="F442">
            <v>53438931.864166655</v>
          </cell>
          <cell r="G442" t="str">
            <v>4Profesional</v>
          </cell>
          <cell r="H442" t="str">
            <v>Inspector de Trabajo y Seguridad Social Especializado</v>
          </cell>
        </row>
        <row r="443">
          <cell r="D443" t="str">
            <v>3195-22</v>
          </cell>
          <cell r="E443">
            <v>2440901</v>
          </cell>
          <cell r="F443">
            <v>49556948.759166665</v>
          </cell>
          <cell r="G443" t="str">
            <v>4Profesional</v>
          </cell>
          <cell r="H443" t="str">
            <v>Inspector de Trabajo y Seguridad Social Especializado</v>
          </cell>
        </row>
        <row r="444">
          <cell r="D444" t="str">
            <v>3195-21</v>
          </cell>
          <cell r="E444">
            <v>2264236</v>
          </cell>
          <cell r="F444">
            <v>45970167.347916678</v>
          </cell>
          <cell r="G444" t="str">
            <v>4Profesional</v>
          </cell>
          <cell r="H444" t="str">
            <v>Inspector de Trabajo y Seguridad Social Especializado</v>
          </cell>
        </row>
        <row r="445">
          <cell r="D445" t="str">
            <v>3195-20</v>
          </cell>
          <cell r="E445">
            <v>2098839</v>
          </cell>
          <cell r="F445">
            <v>42612157.064583339</v>
          </cell>
          <cell r="G445" t="str">
            <v>4Profesional</v>
          </cell>
          <cell r="H445" t="str">
            <v>Inspector de Trabajo y Seguridad Social Especializado</v>
          </cell>
        </row>
        <row r="446">
          <cell r="D446" t="str">
            <v>3195-19</v>
          </cell>
          <cell r="E446">
            <v>1992005</v>
          </cell>
          <cell r="F446">
            <v>40443135.44166667</v>
          </cell>
          <cell r="G446" t="str">
            <v>4Profesional</v>
          </cell>
          <cell r="H446" t="str">
            <v>Inspector de Trabajo y Seguridad Social Especializado</v>
          </cell>
        </row>
        <row r="447">
          <cell r="D447" t="str">
            <v>3195-18</v>
          </cell>
          <cell r="E447">
            <v>1846042</v>
          </cell>
          <cell r="F447">
            <v>37479688.381249994</v>
          </cell>
          <cell r="G447" t="str">
            <v>4Profesional</v>
          </cell>
          <cell r="H447" t="str">
            <v>Inspector de Trabajo y Seguridad Social Especializado</v>
          </cell>
        </row>
        <row r="448">
          <cell r="D448" t="str">
            <v>3195-17</v>
          </cell>
          <cell r="E448">
            <v>1665264</v>
          </cell>
          <cell r="F448">
            <v>33809401.822500005</v>
          </cell>
          <cell r="G448" t="str">
            <v>4Profesional</v>
          </cell>
          <cell r="H448" t="str">
            <v>Inspector de Trabajo y Seguridad Social Especializado</v>
          </cell>
        </row>
        <row r="449">
          <cell r="D449" t="str">
            <v>3195-16</v>
          </cell>
          <cell r="E449">
            <v>1551384</v>
          </cell>
          <cell r="F449">
            <v>31497327.178750005</v>
          </cell>
          <cell r="G449" t="str">
            <v>4Profesional</v>
          </cell>
          <cell r="H449" t="str">
            <v>Inspector de Trabajo y Seguridad Social Especializado</v>
          </cell>
        </row>
        <row r="450">
          <cell r="D450" t="str">
            <v>3195-15</v>
          </cell>
          <cell r="E450">
            <v>1430115</v>
          </cell>
          <cell r="F450">
            <v>29035235.680416666</v>
          </cell>
          <cell r="G450" t="str">
            <v>4Profesional</v>
          </cell>
          <cell r="H450" t="str">
            <v>Inspector de Trabajo y Seguridad Social Especializado</v>
          </cell>
        </row>
        <row r="451">
          <cell r="D451" t="str">
            <v>3000-25</v>
          </cell>
          <cell r="E451">
            <v>3030923</v>
          </cell>
          <cell r="F451">
            <v>61536004.876249999</v>
          </cell>
          <cell r="G451" t="str">
            <v>4Profesional</v>
          </cell>
          <cell r="H451" t="str">
            <v>Investigador Científico</v>
          </cell>
        </row>
        <row r="452">
          <cell r="D452" t="str">
            <v>3000-24</v>
          </cell>
          <cell r="E452">
            <v>2811854</v>
          </cell>
          <cell r="F452">
            <v>57088306.588749997</v>
          </cell>
          <cell r="G452" t="str">
            <v>4Profesional</v>
          </cell>
          <cell r="H452" t="str">
            <v>Investigador Científico</v>
          </cell>
        </row>
        <row r="453">
          <cell r="D453" t="str">
            <v>3000-23</v>
          </cell>
          <cell r="E453">
            <v>2632106</v>
          </cell>
          <cell r="F453">
            <v>53438931.864166655</v>
          </cell>
          <cell r="G453" t="str">
            <v>4Profesional</v>
          </cell>
          <cell r="H453" t="str">
            <v>Investigador Científico</v>
          </cell>
        </row>
        <row r="454">
          <cell r="D454" t="str">
            <v>3000-22</v>
          </cell>
          <cell r="E454">
            <v>2440901</v>
          </cell>
          <cell r="F454">
            <v>49556948.759166665</v>
          </cell>
          <cell r="G454" t="str">
            <v>4Profesional</v>
          </cell>
          <cell r="H454" t="str">
            <v>Investigador Científico</v>
          </cell>
        </row>
        <row r="455">
          <cell r="D455" t="str">
            <v>3000-21</v>
          </cell>
          <cell r="E455">
            <v>2264236</v>
          </cell>
          <cell r="F455">
            <v>45970167.347916678</v>
          </cell>
          <cell r="G455" t="str">
            <v>4Profesional</v>
          </cell>
          <cell r="H455" t="str">
            <v>Investigador Científico</v>
          </cell>
        </row>
        <row r="456">
          <cell r="D456" t="str">
            <v>3000-20</v>
          </cell>
          <cell r="E456">
            <v>2098839</v>
          </cell>
          <cell r="F456">
            <v>42612157.064583339</v>
          </cell>
          <cell r="G456" t="str">
            <v>4Profesional</v>
          </cell>
          <cell r="H456" t="str">
            <v>Investigador Científico</v>
          </cell>
        </row>
        <row r="457">
          <cell r="D457" t="str">
            <v>3000-19</v>
          </cell>
          <cell r="E457">
            <v>1992005</v>
          </cell>
          <cell r="F457">
            <v>40443135.44166667</v>
          </cell>
          <cell r="G457" t="str">
            <v>4Profesional</v>
          </cell>
          <cell r="H457" t="str">
            <v>Investigador Científico</v>
          </cell>
        </row>
        <row r="458">
          <cell r="D458" t="str">
            <v>3000-18</v>
          </cell>
          <cell r="E458">
            <v>1846042</v>
          </cell>
          <cell r="F458">
            <v>37479688.381249994</v>
          </cell>
          <cell r="G458" t="str">
            <v>4Profesional</v>
          </cell>
          <cell r="H458" t="str">
            <v>Investigador Científico</v>
          </cell>
        </row>
        <row r="459">
          <cell r="D459" t="str">
            <v>3000-17</v>
          </cell>
          <cell r="E459">
            <v>1665264</v>
          </cell>
          <cell r="F459">
            <v>33809401.822500005</v>
          </cell>
          <cell r="G459" t="str">
            <v>4Profesional</v>
          </cell>
          <cell r="H459" t="str">
            <v>Investigador Científico</v>
          </cell>
        </row>
        <row r="460">
          <cell r="D460" t="str">
            <v>3000-16</v>
          </cell>
          <cell r="E460">
            <v>1551384</v>
          </cell>
          <cell r="F460">
            <v>31497327.178750005</v>
          </cell>
          <cell r="G460" t="str">
            <v>4Profesional</v>
          </cell>
          <cell r="H460" t="str">
            <v>Investigador Científico</v>
          </cell>
        </row>
        <row r="461">
          <cell r="D461" t="str">
            <v>3000-15</v>
          </cell>
          <cell r="E461">
            <v>1430115</v>
          </cell>
          <cell r="F461">
            <v>29035235.680416666</v>
          </cell>
          <cell r="G461" t="str">
            <v>4Profesional</v>
          </cell>
          <cell r="H461" t="str">
            <v>Investigador Científico</v>
          </cell>
        </row>
        <row r="462">
          <cell r="D462" t="str">
            <v>3000-14</v>
          </cell>
          <cell r="E462">
            <v>1345530</v>
          </cell>
          <cell r="F462">
            <v>27317929.430000003</v>
          </cell>
          <cell r="G462" t="str">
            <v>4Profesional</v>
          </cell>
          <cell r="H462" t="str">
            <v>Investigador Científico</v>
          </cell>
        </row>
        <row r="463">
          <cell r="D463" t="str">
            <v>3085-21</v>
          </cell>
          <cell r="E463">
            <v>2264236</v>
          </cell>
          <cell r="F463">
            <v>45970167.347916678</v>
          </cell>
          <cell r="G463" t="str">
            <v>4Profesional</v>
          </cell>
          <cell r="H463" t="str">
            <v>Médico</v>
          </cell>
        </row>
        <row r="464">
          <cell r="D464" t="str">
            <v>3085-20</v>
          </cell>
          <cell r="E464">
            <v>2098839</v>
          </cell>
          <cell r="F464">
            <v>42612157.064583339</v>
          </cell>
          <cell r="G464" t="str">
            <v>4Profesional</v>
          </cell>
          <cell r="H464" t="str">
            <v>Médico</v>
          </cell>
        </row>
        <row r="465">
          <cell r="D465" t="str">
            <v>3085-19</v>
          </cell>
          <cell r="E465">
            <v>1992005</v>
          </cell>
          <cell r="F465">
            <v>40443135.44166667</v>
          </cell>
          <cell r="G465" t="str">
            <v>4Profesional</v>
          </cell>
          <cell r="H465" t="str">
            <v>Médico</v>
          </cell>
        </row>
        <row r="466">
          <cell r="D466" t="str">
            <v>3085-18</v>
          </cell>
          <cell r="E466">
            <v>1846042</v>
          </cell>
          <cell r="F466">
            <v>37479688.381249994</v>
          </cell>
          <cell r="G466" t="str">
            <v>4Profesional</v>
          </cell>
          <cell r="H466" t="str">
            <v>Médico</v>
          </cell>
        </row>
        <row r="467">
          <cell r="D467" t="str">
            <v>3085-17</v>
          </cell>
          <cell r="E467">
            <v>1665264</v>
          </cell>
          <cell r="F467">
            <v>33809401.822500005</v>
          </cell>
          <cell r="G467" t="str">
            <v>4Profesional</v>
          </cell>
          <cell r="H467" t="str">
            <v>Médico</v>
          </cell>
        </row>
        <row r="468">
          <cell r="D468" t="str">
            <v>3085-16</v>
          </cell>
          <cell r="E468">
            <v>1551384</v>
          </cell>
          <cell r="F468">
            <v>31497327.178750005</v>
          </cell>
          <cell r="G468" t="str">
            <v>4Profesional</v>
          </cell>
          <cell r="H468" t="str">
            <v>Médico</v>
          </cell>
        </row>
        <row r="469">
          <cell r="D469" t="str">
            <v>3085-15</v>
          </cell>
          <cell r="E469">
            <v>1430115</v>
          </cell>
          <cell r="F469">
            <v>29035235.680416666</v>
          </cell>
          <cell r="G469" t="str">
            <v>4Profesional</v>
          </cell>
          <cell r="H469" t="str">
            <v>Médico</v>
          </cell>
        </row>
        <row r="470">
          <cell r="D470" t="str">
            <v>3085-14</v>
          </cell>
          <cell r="E470">
            <v>1345530</v>
          </cell>
          <cell r="F470">
            <v>27317929.430000003</v>
          </cell>
          <cell r="G470" t="str">
            <v>4Profesional</v>
          </cell>
          <cell r="H470" t="str">
            <v>Médico</v>
          </cell>
        </row>
        <row r="471">
          <cell r="D471" t="str">
            <v>3085-13</v>
          </cell>
          <cell r="E471">
            <v>1289945</v>
          </cell>
          <cell r="F471">
            <v>26189402.293333333</v>
          </cell>
          <cell r="G471" t="str">
            <v>4Profesional</v>
          </cell>
          <cell r="H471" t="str">
            <v>Médico</v>
          </cell>
        </row>
        <row r="472">
          <cell r="D472" t="str">
            <v>3120-25</v>
          </cell>
          <cell r="E472">
            <v>3030923</v>
          </cell>
          <cell r="F472">
            <v>61536004.876249999</v>
          </cell>
          <cell r="G472" t="str">
            <v>4Profesional</v>
          </cell>
          <cell r="H472" t="str">
            <v>Médico Especialista</v>
          </cell>
        </row>
        <row r="473">
          <cell r="D473" t="str">
            <v>3120-24</v>
          </cell>
          <cell r="E473">
            <v>2811854</v>
          </cell>
          <cell r="F473">
            <v>57088306.588749997</v>
          </cell>
          <cell r="G473" t="str">
            <v>4Profesional</v>
          </cell>
          <cell r="H473" t="str">
            <v>Médico Especialista</v>
          </cell>
        </row>
        <row r="474">
          <cell r="D474" t="str">
            <v>3120-23</v>
          </cell>
          <cell r="E474">
            <v>2632106</v>
          </cell>
          <cell r="F474">
            <v>53438931.864166655</v>
          </cell>
          <cell r="G474" t="str">
            <v>4Profesional</v>
          </cell>
          <cell r="H474" t="str">
            <v>Médico Especialista</v>
          </cell>
        </row>
        <row r="475">
          <cell r="D475" t="str">
            <v>3120-22</v>
          </cell>
          <cell r="E475">
            <v>2440901</v>
          </cell>
          <cell r="F475">
            <v>49556948.759166665</v>
          </cell>
          <cell r="G475" t="str">
            <v>4Profesional</v>
          </cell>
          <cell r="H475" t="str">
            <v>Médico Especialista</v>
          </cell>
        </row>
        <row r="476">
          <cell r="D476" t="str">
            <v>3120-21</v>
          </cell>
          <cell r="E476">
            <v>2264236</v>
          </cell>
          <cell r="F476">
            <v>45970167.347916678</v>
          </cell>
          <cell r="G476" t="str">
            <v>4Profesional</v>
          </cell>
          <cell r="H476" t="str">
            <v>Médico Especialista</v>
          </cell>
        </row>
        <row r="477">
          <cell r="D477" t="str">
            <v>3120-20</v>
          </cell>
          <cell r="E477">
            <v>2098839</v>
          </cell>
          <cell r="F477">
            <v>42612157.064583339</v>
          </cell>
          <cell r="G477" t="str">
            <v>4Profesional</v>
          </cell>
          <cell r="H477" t="str">
            <v>Médico Especialista</v>
          </cell>
        </row>
        <row r="478">
          <cell r="D478" t="str">
            <v>3120-19</v>
          </cell>
          <cell r="E478">
            <v>1992005</v>
          </cell>
          <cell r="F478">
            <v>40443135.44166667</v>
          </cell>
          <cell r="G478" t="str">
            <v>4Profesional</v>
          </cell>
          <cell r="H478" t="str">
            <v>Médico Especialista</v>
          </cell>
        </row>
        <row r="479">
          <cell r="D479" t="str">
            <v>3120-18</v>
          </cell>
          <cell r="E479">
            <v>1846042</v>
          </cell>
          <cell r="F479">
            <v>37479688.381249994</v>
          </cell>
          <cell r="G479" t="str">
            <v>4Profesional</v>
          </cell>
          <cell r="H479" t="str">
            <v>Médico Especialista</v>
          </cell>
        </row>
        <row r="480">
          <cell r="D480" t="str">
            <v>3087-21</v>
          </cell>
          <cell r="E480">
            <v>2264236</v>
          </cell>
          <cell r="F480">
            <v>45970167.347916678</v>
          </cell>
          <cell r="G480" t="str">
            <v>4Profesional</v>
          </cell>
          <cell r="H480" t="str">
            <v>Odontólogo</v>
          </cell>
        </row>
        <row r="481">
          <cell r="D481" t="str">
            <v>3087-20</v>
          </cell>
          <cell r="E481">
            <v>2098839</v>
          </cell>
          <cell r="F481">
            <v>42612157.064583339</v>
          </cell>
          <cell r="G481" t="str">
            <v>4Profesional</v>
          </cell>
          <cell r="H481" t="str">
            <v>Odontólogo</v>
          </cell>
        </row>
        <row r="482">
          <cell r="D482" t="str">
            <v>3087-19</v>
          </cell>
          <cell r="E482">
            <v>1992005</v>
          </cell>
          <cell r="F482">
            <v>40443135.44166667</v>
          </cell>
          <cell r="G482" t="str">
            <v>4Profesional</v>
          </cell>
          <cell r="H482" t="str">
            <v>Odontólogo</v>
          </cell>
        </row>
        <row r="483">
          <cell r="D483" t="str">
            <v>3087-18</v>
          </cell>
          <cell r="E483">
            <v>1846042</v>
          </cell>
          <cell r="F483">
            <v>37479688.381249994</v>
          </cell>
          <cell r="G483" t="str">
            <v>4Profesional</v>
          </cell>
          <cell r="H483" t="str">
            <v>Odontólogo</v>
          </cell>
        </row>
        <row r="484">
          <cell r="D484" t="str">
            <v>3087-17</v>
          </cell>
          <cell r="E484">
            <v>1665264</v>
          </cell>
          <cell r="F484">
            <v>33809401.822500005</v>
          </cell>
          <cell r="G484" t="str">
            <v>4Profesional</v>
          </cell>
          <cell r="H484" t="str">
            <v>Odontólogo</v>
          </cell>
        </row>
        <row r="485">
          <cell r="D485" t="str">
            <v>3087-16</v>
          </cell>
          <cell r="E485">
            <v>1551384</v>
          </cell>
          <cell r="F485">
            <v>31497327.178750005</v>
          </cell>
          <cell r="G485" t="str">
            <v>4Profesional</v>
          </cell>
          <cell r="H485" t="str">
            <v>Odontólogo</v>
          </cell>
        </row>
        <row r="486">
          <cell r="D486" t="str">
            <v>3087-15</v>
          </cell>
          <cell r="E486">
            <v>1430115</v>
          </cell>
          <cell r="F486">
            <v>29035235.680416666</v>
          </cell>
          <cell r="G486" t="str">
            <v>4Profesional</v>
          </cell>
          <cell r="H486" t="str">
            <v>Odontólogo</v>
          </cell>
        </row>
        <row r="487">
          <cell r="D487" t="str">
            <v>3087-14</v>
          </cell>
          <cell r="E487">
            <v>1345530</v>
          </cell>
          <cell r="F487">
            <v>27317929.430000003</v>
          </cell>
          <cell r="G487" t="str">
            <v>4Profesional</v>
          </cell>
          <cell r="H487" t="str">
            <v>Odontólogo</v>
          </cell>
        </row>
        <row r="488">
          <cell r="D488" t="str">
            <v>3087-13</v>
          </cell>
          <cell r="E488">
            <v>1289945</v>
          </cell>
          <cell r="F488">
            <v>26189402.293333333</v>
          </cell>
          <cell r="G488" t="str">
            <v>4Profesional</v>
          </cell>
          <cell r="H488" t="str">
            <v>Odontólogo</v>
          </cell>
        </row>
        <row r="489">
          <cell r="D489" t="str">
            <v>3123-25</v>
          </cell>
          <cell r="E489">
            <v>3030923</v>
          </cell>
          <cell r="F489">
            <v>61536004.876249999</v>
          </cell>
          <cell r="G489" t="str">
            <v>4Profesional</v>
          </cell>
          <cell r="H489" t="str">
            <v>Odontólogo Especialista</v>
          </cell>
        </row>
        <row r="490">
          <cell r="D490" t="str">
            <v>3123-24</v>
          </cell>
          <cell r="E490">
            <v>2811854</v>
          </cell>
          <cell r="F490">
            <v>57088306.588749997</v>
          </cell>
          <cell r="G490" t="str">
            <v>4Profesional</v>
          </cell>
          <cell r="H490" t="str">
            <v>Odontólogo Especialista</v>
          </cell>
        </row>
        <row r="491">
          <cell r="D491" t="str">
            <v>3123-23</v>
          </cell>
          <cell r="E491">
            <v>2632106</v>
          </cell>
          <cell r="F491">
            <v>53438931.864166655</v>
          </cell>
          <cell r="G491" t="str">
            <v>4Profesional</v>
          </cell>
          <cell r="H491" t="str">
            <v>Odontólogo Especialista</v>
          </cell>
        </row>
        <row r="492">
          <cell r="D492" t="str">
            <v>3123-22</v>
          </cell>
          <cell r="E492">
            <v>2440901</v>
          </cell>
          <cell r="F492">
            <v>49556948.759166665</v>
          </cell>
          <cell r="G492" t="str">
            <v>4Profesional</v>
          </cell>
          <cell r="H492" t="str">
            <v>Odontólogo Especialista</v>
          </cell>
        </row>
        <row r="493">
          <cell r="D493" t="str">
            <v>3123-21</v>
          </cell>
          <cell r="E493">
            <v>2264236</v>
          </cell>
          <cell r="F493">
            <v>45970167.347916678</v>
          </cell>
          <cell r="G493" t="str">
            <v>4Profesional</v>
          </cell>
          <cell r="H493" t="str">
            <v>Odontólogo Especialista</v>
          </cell>
        </row>
        <row r="494">
          <cell r="D494" t="str">
            <v>3123-20</v>
          </cell>
          <cell r="E494">
            <v>2098839</v>
          </cell>
          <cell r="F494">
            <v>42612157.064583339</v>
          </cell>
          <cell r="G494" t="str">
            <v>4Profesional</v>
          </cell>
          <cell r="H494" t="str">
            <v>Odontólogo Especialista</v>
          </cell>
        </row>
        <row r="495">
          <cell r="D495" t="str">
            <v>3123-19</v>
          </cell>
          <cell r="E495">
            <v>1992005</v>
          </cell>
          <cell r="F495">
            <v>40443135.44166667</v>
          </cell>
          <cell r="G495" t="str">
            <v>4Profesional</v>
          </cell>
          <cell r="H495" t="str">
            <v>Odontólogo Especialista</v>
          </cell>
        </row>
        <row r="496">
          <cell r="D496" t="str">
            <v>3123-18</v>
          </cell>
          <cell r="E496">
            <v>1846042</v>
          </cell>
          <cell r="F496">
            <v>37479688.381249994</v>
          </cell>
          <cell r="G496" t="str">
            <v>4Profesional</v>
          </cell>
          <cell r="H496" t="str">
            <v>Odontólogo Especialista</v>
          </cell>
        </row>
        <row r="497">
          <cell r="D497" t="str">
            <v>3052-15</v>
          </cell>
          <cell r="E497">
            <v>1430115</v>
          </cell>
          <cell r="F497">
            <v>29035235.680416666</v>
          </cell>
          <cell r="G497" t="str">
            <v>4Profesional</v>
          </cell>
          <cell r="H497" t="str">
            <v>Oficial Logístico</v>
          </cell>
        </row>
        <row r="498">
          <cell r="D498" t="str">
            <v>3052-14</v>
          </cell>
          <cell r="E498">
            <v>1345530</v>
          </cell>
          <cell r="F498">
            <v>27317929.430000003</v>
          </cell>
          <cell r="G498" t="str">
            <v>4Profesional</v>
          </cell>
          <cell r="H498" t="str">
            <v>Oficial Logístico</v>
          </cell>
        </row>
        <row r="499">
          <cell r="D499" t="str">
            <v>3052-12</v>
          </cell>
          <cell r="E499">
            <v>1245845</v>
          </cell>
          <cell r="F499">
            <v>25294052.003333326</v>
          </cell>
          <cell r="G499" t="str">
            <v>4Profesional</v>
          </cell>
          <cell r="H499" t="str">
            <v>Oficial Logístico</v>
          </cell>
        </row>
        <row r="500">
          <cell r="D500" t="str">
            <v>3052-10</v>
          </cell>
          <cell r="E500">
            <v>1135915</v>
          </cell>
          <cell r="F500">
            <v>23062173.132083338</v>
          </cell>
          <cell r="G500" t="str">
            <v>4Profesional</v>
          </cell>
          <cell r="H500" t="str">
            <v>Oficial Logístico</v>
          </cell>
        </row>
        <row r="501">
          <cell r="D501" t="str">
            <v>3052-09</v>
          </cell>
          <cell r="E501">
            <v>1081310</v>
          </cell>
          <cell r="F501">
            <v>21953542.663749997</v>
          </cell>
          <cell r="G501" t="str">
            <v>4Profesional</v>
          </cell>
          <cell r="H501" t="str">
            <v>Oficial Logístico</v>
          </cell>
        </row>
        <row r="502">
          <cell r="D502" t="str">
            <v>3053-14</v>
          </cell>
          <cell r="E502">
            <v>1345530</v>
          </cell>
          <cell r="F502">
            <v>27317929.430000003</v>
          </cell>
          <cell r="G502" t="str">
            <v>4Profesional</v>
          </cell>
          <cell r="H502" t="str">
            <v>Oficial de Tratamiento Penitenciario</v>
          </cell>
        </row>
        <row r="503">
          <cell r="D503" t="str">
            <v>3053-12</v>
          </cell>
          <cell r="E503">
            <v>1245845</v>
          </cell>
          <cell r="F503">
            <v>25294052.003333326</v>
          </cell>
          <cell r="G503" t="str">
            <v>4Profesional</v>
          </cell>
          <cell r="H503" t="str">
            <v>Oficial de Tratamiento Penitenciario</v>
          </cell>
        </row>
        <row r="504">
          <cell r="D504" t="str">
            <v>3053-10</v>
          </cell>
          <cell r="E504">
            <v>1135915</v>
          </cell>
          <cell r="F504">
            <v>23062173.132083338</v>
          </cell>
          <cell r="G504" t="str">
            <v>4Profesional</v>
          </cell>
          <cell r="H504" t="str">
            <v>Oficial de Tratamiento Penitenciario</v>
          </cell>
        </row>
        <row r="505">
          <cell r="D505" t="str">
            <v>3053-09</v>
          </cell>
          <cell r="E505">
            <v>1081310</v>
          </cell>
          <cell r="F505">
            <v>21953542.663749997</v>
          </cell>
          <cell r="G505" t="str">
            <v>4Profesional</v>
          </cell>
          <cell r="H505" t="str">
            <v>Oficial de Tratamiento Penitenciario</v>
          </cell>
        </row>
        <row r="506">
          <cell r="D506" t="str">
            <v>3130-15</v>
          </cell>
          <cell r="E506">
            <v>1430115</v>
          </cell>
          <cell r="F506">
            <v>29035235.680416666</v>
          </cell>
          <cell r="G506" t="str">
            <v>4Profesional</v>
          </cell>
          <cell r="H506" t="str">
            <v>Piloto de Aviación</v>
          </cell>
        </row>
        <row r="507">
          <cell r="D507" t="str">
            <v>3130-13</v>
          </cell>
          <cell r="E507">
            <v>1289945</v>
          </cell>
          <cell r="F507">
            <v>26189402.293333333</v>
          </cell>
          <cell r="G507" t="str">
            <v>4Profesional</v>
          </cell>
          <cell r="H507" t="str">
            <v>Piloto de Aviación</v>
          </cell>
        </row>
        <row r="508">
          <cell r="D508" t="str">
            <v>3130-11</v>
          </cell>
          <cell r="E508">
            <v>1192845</v>
          </cell>
          <cell r="F508">
            <v>24218007.430833332</v>
          </cell>
          <cell r="G508" t="str">
            <v>4Profesional</v>
          </cell>
          <cell r="H508" t="str">
            <v>Piloto de Aviación</v>
          </cell>
        </row>
        <row r="509">
          <cell r="D509" t="str">
            <v>3130-09</v>
          </cell>
          <cell r="E509">
            <v>1081310</v>
          </cell>
          <cell r="F509">
            <v>21953542.663749997</v>
          </cell>
          <cell r="G509" t="str">
            <v>4Profesional</v>
          </cell>
          <cell r="H509" t="str">
            <v>Piloto de Aviación</v>
          </cell>
        </row>
        <row r="510">
          <cell r="D510" t="str">
            <v>3055-17</v>
          </cell>
          <cell r="E510">
            <v>1665264</v>
          </cell>
          <cell r="F510">
            <v>33809401.822500005</v>
          </cell>
          <cell r="G510" t="str">
            <v>4Profesional</v>
          </cell>
          <cell r="H510" t="str">
            <v>Primer Secretario de Relaciones Exteriores</v>
          </cell>
        </row>
        <row r="511">
          <cell r="D511" t="str">
            <v>3055-16</v>
          </cell>
          <cell r="E511">
            <v>1551384</v>
          </cell>
          <cell r="F511">
            <v>31497327.178750005</v>
          </cell>
          <cell r="G511" t="str">
            <v>4Profesional</v>
          </cell>
          <cell r="H511" t="str">
            <v>Primer Secretario de Relaciones Exteriores</v>
          </cell>
        </row>
        <row r="512">
          <cell r="D512" t="str">
            <v>3010-25</v>
          </cell>
          <cell r="E512">
            <v>3030923</v>
          </cell>
          <cell r="F512">
            <v>61536004.876249999</v>
          </cell>
          <cell r="G512" t="str">
            <v>4Profesional</v>
          </cell>
          <cell r="H512" t="str">
            <v>Profesional Especializado</v>
          </cell>
        </row>
        <row r="513">
          <cell r="D513" t="str">
            <v>3010-24</v>
          </cell>
          <cell r="E513">
            <v>2811854</v>
          </cell>
          <cell r="F513">
            <v>57088306.588749997</v>
          </cell>
          <cell r="G513" t="str">
            <v>4Profesional</v>
          </cell>
          <cell r="H513" t="str">
            <v>Profesional Especializado</v>
          </cell>
        </row>
        <row r="514">
          <cell r="D514" t="str">
            <v>3010-23</v>
          </cell>
          <cell r="E514">
            <v>2632106</v>
          </cell>
          <cell r="F514">
            <v>53438931.864166655</v>
          </cell>
          <cell r="G514" t="str">
            <v>4Profesional</v>
          </cell>
          <cell r="H514" t="str">
            <v>Profesional Especializado</v>
          </cell>
        </row>
        <row r="515">
          <cell r="D515" t="str">
            <v>3010-22</v>
          </cell>
          <cell r="E515">
            <v>2440901</v>
          </cell>
          <cell r="F515">
            <v>49556948.759166665</v>
          </cell>
          <cell r="G515" t="str">
            <v>4Profesional</v>
          </cell>
          <cell r="H515" t="str">
            <v>Profesional Especializado</v>
          </cell>
        </row>
        <row r="516">
          <cell r="D516" t="str">
            <v>3010-21</v>
          </cell>
          <cell r="E516">
            <v>2264236</v>
          </cell>
          <cell r="F516">
            <v>45970167.347916678</v>
          </cell>
          <cell r="G516" t="str">
            <v>4Profesional</v>
          </cell>
          <cell r="H516" t="str">
            <v>Profesional Especializado</v>
          </cell>
        </row>
        <row r="517">
          <cell r="D517" t="str">
            <v>3010-20</v>
          </cell>
          <cell r="E517">
            <v>2098839</v>
          </cell>
          <cell r="F517">
            <v>42612157.064583339</v>
          </cell>
          <cell r="G517" t="str">
            <v>4Profesional</v>
          </cell>
          <cell r="H517" t="str">
            <v>Profesional Especializado</v>
          </cell>
        </row>
        <row r="518">
          <cell r="D518" t="str">
            <v>3010-19</v>
          </cell>
          <cell r="E518">
            <v>1992005</v>
          </cell>
          <cell r="F518">
            <v>40443135.44166667</v>
          </cell>
          <cell r="G518" t="str">
            <v>4Profesional</v>
          </cell>
          <cell r="H518" t="str">
            <v>Profesional Especializado</v>
          </cell>
        </row>
        <row r="519">
          <cell r="D519" t="str">
            <v>3010-18</v>
          </cell>
          <cell r="E519">
            <v>1846042</v>
          </cell>
          <cell r="F519">
            <v>37479688.381249994</v>
          </cell>
          <cell r="G519" t="str">
            <v>4Profesional</v>
          </cell>
          <cell r="H519" t="str">
            <v>Profesional Especializado</v>
          </cell>
        </row>
        <row r="520">
          <cell r="D520" t="str">
            <v>3010-17</v>
          </cell>
          <cell r="E520">
            <v>1665264</v>
          </cell>
          <cell r="F520">
            <v>33809401.822500005</v>
          </cell>
          <cell r="G520" t="str">
            <v>4Profesional</v>
          </cell>
          <cell r="H520" t="str">
            <v>Profesional Especializado</v>
          </cell>
        </row>
        <row r="521">
          <cell r="D521" t="str">
            <v>3010-16</v>
          </cell>
          <cell r="E521">
            <v>1551384</v>
          </cell>
          <cell r="F521">
            <v>31497327.178750005</v>
          </cell>
          <cell r="G521" t="str">
            <v>4Profesional</v>
          </cell>
          <cell r="H521" t="str">
            <v>Profesional Especializado</v>
          </cell>
        </row>
        <row r="522">
          <cell r="D522" t="str">
            <v>3010-15</v>
          </cell>
          <cell r="E522">
            <v>1430115</v>
          </cell>
          <cell r="F522">
            <v>29035235.680416666</v>
          </cell>
          <cell r="G522" t="str">
            <v>4Profesional</v>
          </cell>
          <cell r="H522" t="str">
            <v>Profesional Especializado</v>
          </cell>
        </row>
        <row r="523">
          <cell r="D523" t="str">
            <v>3020-14</v>
          </cell>
          <cell r="E523">
            <v>1345530</v>
          </cell>
          <cell r="F523">
            <v>27317929.430000003</v>
          </cell>
          <cell r="G523" t="str">
            <v>4Profesional</v>
          </cell>
          <cell r="H523" t="str">
            <v>Profesional Universitario</v>
          </cell>
        </row>
        <row r="524">
          <cell r="D524" t="str">
            <v>3020-13</v>
          </cell>
          <cell r="E524">
            <v>1289945</v>
          </cell>
          <cell r="F524">
            <v>26189402.293333333</v>
          </cell>
          <cell r="G524" t="str">
            <v>4Profesional</v>
          </cell>
          <cell r="H524" t="str">
            <v>Profesional Universitario</v>
          </cell>
        </row>
        <row r="525">
          <cell r="D525" t="str">
            <v>3020-12</v>
          </cell>
          <cell r="E525">
            <v>1245845</v>
          </cell>
          <cell r="F525">
            <v>25294052.003333326</v>
          </cell>
          <cell r="G525" t="str">
            <v>4Profesional</v>
          </cell>
          <cell r="H525" t="str">
            <v>Profesional Universitario</v>
          </cell>
        </row>
        <row r="526">
          <cell r="D526" t="str">
            <v>3020-11</v>
          </cell>
          <cell r="E526">
            <v>1192845</v>
          </cell>
          <cell r="F526">
            <v>24218007.430833332</v>
          </cell>
          <cell r="G526" t="str">
            <v>4Profesional</v>
          </cell>
          <cell r="H526" t="str">
            <v>Profesional Universitario</v>
          </cell>
        </row>
        <row r="527">
          <cell r="D527" t="str">
            <v>3020-10</v>
          </cell>
          <cell r="E527">
            <v>1135915</v>
          </cell>
          <cell r="F527">
            <v>23062173.132083338</v>
          </cell>
          <cell r="G527" t="str">
            <v>4Profesional</v>
          </cell>
          <cell r="H527" t="str">
            <v>Profesional Universitario</v>
          </cell>
        </row>
        <row r="528">
          <cell r="D528" t="str">
            <v>3020-09</v>
          </cell>
          <cell r="E528">
            <v>1081310</v>
          </cell>
          <cell r="F528">
            <v>21953542.663749997</v>
          </cell>
          <cell r="G528" t="str">
            <v>4Profesional</v>
          </cell>
          <cell r="H528" t="str">
            <v>Profesional Universitario</v>
          </cell>
        </row>
        <row r="529">
          <cell r="D529" t="str">
            <v>3020-08</v>
          </cell>
          <cell r="E529">
            <v>1044033</v>
          </cell>
          <cell r="F529">
            <v>21196717.882083338</v>
          </cell>
          <cell r="G529" t="str">
            <v>4Profesional</v>
          </cell>
          <cell r="H529" t="str">
            <v>Profesional Universitario</v>
          </cell>
        </row>
        <row r="530">
          <cell r="D530" t="str">
            <v>3020-07</v>
          </cell>
          <cell r="E530">
            <v>985672</v>
          </cell>
          <cell r="F530">
            <v>20011830.391249999</v>
          </cell>
          <cell r="G530" t="str">
            <v>4Profesional</v>
          </cell>
          <cell r="H530" t="str">
            <v>Profesional Universitario</v>
          </cell>
        </row>
        <row r="531">
          <cell r="D531" t="str">
            <v>3020-06</v>
          </cell>
          <cell r="E531">
            <v>935634</v>
          </cell>
          <cell r="F531">
            <v>18995922.495416671</v>
          </cell>
          <cell r="G531" t="str">
            <v>4Profesional</v>
          </cell>
          <cell r="H531" t="str">
            <v>Profesional Universitario</v>
          </cell>
        </row>
        <row r="532">
          <cell r="D532" t="str">
            <v>3020-05</v>
          </cell>
          <cell r="E532">
            <v>894900</v>
          </cell>
          <cell r="F532">
            <v>18168911.181249999</v>
          </cell>
          <cell r="G532" t="str">
            <v>4Profesional</v>
          </cell>
          <cell r="H532" t="str">
            <v>Profesional Universitario</v>
          </cell>
        </row>
        <row r="533">
          <cell r="D533" t="str">
            <v>3020-04</v>
          </cell>
          <cell r="E533">
            <v>808521</v>
          </cell>
          <cell r="F533">
            <v>16415181.84</v>
          </cell>
          <cell r="G533" t="str">
            <v>4Profesional</v>
          </cell>
          <cell r="H533" t="str">
            <v>Profesional Universitario</v>
          </cell>
        </row>
        <row r="534">
          <cell r="D534" t="str">
            <v>3021-18</v>
          </cell>
          <cell r="E534">
            <v>1846042</v>
          </cell>
          <cell r="F534">
            <v>37479688.381249994</v>
          </cell>
          <cell r="G534" t="str">
            <v>4Profesional</v>
          </cell>
          <cell r="H534" t="str">
            <v>Restaurador o Museólogo o Curador</v>
          </cell>
        </row>
        <row r="535">
          <cell r="D535" t="str">
            <v>3021-17</v>
          </cell>
          <cell r="E535">
            <v>1665264</v>
          </cell>
          <cell r="F535">
            <v>33809401.822500005</v>
          </cell>
          <cell r="G535" t="str">
            <v>4Profesional</v>
          </cell>
          <cell r="H535" t="str">
            <v>Restaurador o Museólogo o Curador</v>
          </cell>
        </row>
        <row r="536">
          <cell r="D536" t="str">
            <v>3021-16</v>
          </cell>
          <cell r="E536">
            <v>1551384</v>
          </cell>
          <cell r="F536">
            <v>31497327.178750005</v>
          </cell>
          <cell r="G536" t="str">
            <v>4Profesional</v>
          </cell>
          <cell r="H536" t="str">
            <v>Restaurador o Museólogo o Curador</v>
          </cell>
        </row>
        <row r="537">
          <cell r="D537" t="str">
            <v>3021-15</v>
          </cell>
          <cell r="E537">
            <v>1430115</v>
          </cell>
          <cell r="F537">
            <v>29035235.680416666</v>
          </cell>
          <cell r="G537" t="str">
            <v>4Profesional</v>
          </cell>
          <cell r="H537" t="str">
            <v>Restaurador o Museólogo o Curador</v>
          </cell>
        </row>
        <row r="538">
          <cell r="D538" t="str">
            <v>3021-14</v>
          </cell>
          <cell r="E538">
            <v>1345530</v>
          </cell>
          <cell r="F538">
            <v>27317929.430000003</v>
          </cell>
          <cell r="G538" t="str">
            <v>4Profesional</v>
          </cell>
          <cell r="H538" t="str">
            <v>Restaurador o Museólogo o Curador</v>
          </cell>
        </row>
        <row r="539">
          <cell r="D539" t="str">
            <v>3021-13</v>
          </cell>
          <cell r="E539">
            <v>1289945</v>
          </cell>
          <cell r="F539">
            <v>26189402.293333333</v>
          </cell>
          <cell r="G539" t="str">
            <v>4Profesional</v>
          </cell>
          <cell r="H539" t="str">
            <v>Restaurador o Museólogo o Curador</v>
          </cell>
        </row>
        <row r="540">
          <cell r="D540" t="str">
            <v>3021-12</v>
          </cell>
          <cell r="E540">
            <v>1245845</v>
          </cell>
          <cell r="F540">
            <v>25294052.003333326</v>
          </cell>
          <cell r="G540" t="str">
            <v>4Profesional</v>
          </cell>
          <cell r="H540" t="str">
            <v>Restaurador o Museólogo o Curador</v>
          </cell>
        </row>
        <row r="541">
          <cell r="D541" t="str">
            <v>3021-11</v>
          </cell>
          <cell r="E541">
            <v>1192845</v>
          </cell>
          <cell r="F541">
            <v>24218007.430833332</v>
          </cell>
          <cell r="G541" t="str">
            <v>4Profesional</v>
          </cell>
          <cell r="H541" t="str">
            <v>Restaurador o Museólogo o Curador</v>
          </cell>
        </row>
        <row r="542">
          <cell r="D542" t="str">
            <v>3021-10</v>
          </cell>
          <cell r="E542">
            <v>1135915</v>
          </cell>
          <cell r="F542">
            <v>23062173.132083338</v>
          </cell>
          <cell r="G542" t="str">
            <v>4Profesional</v>
          </cell>
          <cell r="H542" t="str">
            <v>Restaurador o Museólogo o Curador</v>
          </cell>
        </row>
        <row r="543">
          <cell r="D543" t="str">
            <v>3021-09</v>
          </cell>
          <cell r="E543">
            <v>1081310</v>
          </cell>
          <cell r="F543">
            <v>21953542.663749997</v>
          </cell>
          <cell r="G543" t="str">
            <v>4Profesional</v>
          </cell>
          <cell r="H543" t="str">
            <v>Restaurador o Museólogo o Curador</v>
          </cell>
        </row>
        <row r="544">
          <cell r="D544" t="str">
            <v>3008-00</v>
          </cell>
          <cell r="E544" t="e">
            <v>#N/A</v>
          </cell>
          <cell r="F544" t="e">
            <v>#VALUE!</v>
          </cell>
          <cell r="G544" t="str">
            <v>4Profesional</v>
          </cell>
          <cell r="H544" t="str">
            <v>Secretario Comercial I</v>
          </cell>
        </row>
        <row r="545">
          <cell r="D545" t="str">
            <v>3009-00</v>
          </cell>
          <cell r="E545" t="e">
            <v>#N/A</v>
          </cell>
          <cell r="F545" t="e">
            <v>#VALUE!</v>
          </cell>
          <cell r="G545" t="str">
            <v>4Profesional</v>
          </cell>
          <cell r="H545" t="str">
            <v>Secretario Comercial II</v>
          </cell>
        </row>
        <row r="546">
          <cell r="D546" t="str">
            <v>3035-22</v>
          </cell>
          <cell r="E546">
            <v>2440901</v>
          </cell>
          <cell r="F546">
            <v>49556948.759166665</v>
          </cell>
          <cell r="G546" t="str">
            <v>4Profesional</v>
          </cell>
          <cell r="H546" t="str">
            <v>Secretario Privado</v>
          </cell>
        </row>
        <row r="547">
          <cell r="D547" t="str">
            <v>3035-21</v>
          </cell>
          <cell r="E547">
            <v>2264236</v>
          </cell>
          <cell r="F547">
            <v>45970167.347916678</v>
          </cell>
          <cell r="G547" t="str">
            <v>4Profesional</v>
          </cell>
          <cell r="H547" t="str">
            <v>Secretario Privado</v>
          </cell>
        </row>
        <row r="548">
          <cell r="D548" t="str">
            <v>3035-20</v>
          </cell>
          <cell r="E548">
            <v>2098839</v>
          </cell>
          <cell r="F548">
            <v>42612157.064583339</v>
          </cell>
          <cell r="G548" t="str">
            <v>4Profesional</v>
          </cell>
          <cell r="H548" t="str">
            <v>Secretario Privado</v>
          </cell>
        </row>
        <row r="549">
          <cell r="D549" t="str">
            <v>3035-19</v>
          </cell>
          <cell r="E549">
            <v>1992005</v>
          </cell>
          <cell r="F549">
            <v>40443135.44166667</v>
          </cell>
          <cell r="G549" t="str">
            <v>4Profesional</v>
          </cell>
          <cell r="H549" t="str">
            <v>Secretario Privado</v>
          </cell>
        </row>
        <row r="550">
          <cell r="D550" t="str">
            <v>3035-18</v>
          </cell>
          <cell r="E550">
            <v>1846042</v>
          </cell>
          <cell r="F550">
            <v>37479688.381249994</v>
          </cell>
          <cell r="G550" t="str">
            <v>4Profesional</v>
          </cell>
          <cell r="H550" t="str">
            <v>Secretario Privado</v>
          </cell>
        </row>
        <row r="551">
          <cell r="D551" t="str">
            <v>3035-17</v>
          </cell>
          <cell r="E551">
            <v>1665264</v>
          </cell>
          <cell r="F551">
            <v>33809401.822500005</v>
          </cell>
          <cell r="G551" t="str">
            <v>4Profesional</v>
          </cell>
          <cell r="H551" t="str">
            <v>Secretario Privado</v>
          </cell>
        </row>
        <row r="552">
          <cell r="D552" t="str">
            <v>3035-16</v>
          </cell>
          <cell r="E552">
            <v>1551384</v>
          </cell>
          <cell r="F552">
            <v>31497327.178750005</v>
          </cell>
          <cell r="G552" t="str">
            <v>4Profesional</v>
          </cell>
          <cell r="H552" t="str">
            <v>Secretario Privado</v>
          </cell>
        </row>
        <row r="553">
          <cell r="D553" t="str">
            <v>3035-15</v>
          </cell>
          <cell r="E553">
            <v>1430115</v>
          </cell>
          <cell r="F553">
            <v>29035235.680416666</v>
          </cell>
          <cell r="G553" t="str">
            <v>4Profesional</v>
          </cell>
          <cell r="H553" t="str">
            <v>Secretario Privado</v>
          </cell>
        </row>
        <row r="554">
          <cell r="D554" t="str">
            <v>3035-14</v>
          </cell>
          <cell r="E554">
            <v>1345530</v>
          </cell>
          <cell r="F554">
            <v>27317929.430000003</v>
          </cell>
          <cell r="G554" t="str">
            <v>4Profesional</v>
          </cell>
          <cell r="H554" t="str">
            <v>Secretario Privado</v>
          </cell>
        </row>
        <row r="555">
          <cell r="D555" t="str">
            <v>3056-14</v>
          </cell>
          <cell r="E555">
            <v>1345530</v>
          </cell>
          <cell r="F555">
            <v>27317929.430000003</v>
          </cell>
          <cell r="G555" t="str">
            <v>4Profesional</v>
          </cell>
          <cell r="H555" t="str">
            <v>Segundo Secretario de Relaciones Exteriores</v>
          </cell>
        </row>
        <row r="556">
          <cell r="D556" t="str">
            <v>3056-12</v>
          </cell>
          <cell r="E556">
            <v>1245845</v>
          </cell>
          <cell r="F556">
            <v>25294052.003333326</v>
          </cell>
          <cell r="G556" t="str">
            <v>4Profesional</v>
          </cell>
          <cell r="H556" t="str">
            <v>Segundo Secretario de Relaciones Exteriores</v>
          </cell>
        </row>
        <row r="557">
          <cell r="D557" t="str">
            <v>3076-10</v>
          </cell>
          <cell r="E557">
            <v>1135915</v>
          </cell>
          <cell r="F557">
            <v>23062173.132083338</v>
          </cell>
          <cell r="G557" t="str">
            <v>4Profesional</v>
          </cell>
          <cell r="H557" t="str">
            <v>Tercer Secretario de Relaciones Exteriores</v>
          </cell>
        </row>
        <row r="558">
          <cell r="D558" t="str">
            <v>3076-08</v>
          </cell>
          <cell r="E558">
            <v>1044033</v>
          </cell>
          <cell r="F558">
            <v>21196717.882083338</v>
          </cell>
          <cell r="G558" t="str">
            <v>4Profesional</v>
          </cell>
          <cell r="H558" t="str">
            <v>Tercer Secretario de Relaciones Exteriores</v>
          </cell>
        </row>
        <row r="559">
          <cell r="D559" t="str">
            <v>4005-18</v>
          </cell>
          <cell r="E559">
            <v>1250722</v>
          </cell>
          <cell r="F559">
            <v>25393068.426666666</v>
          </cell>
          <cell r="G559" t="str">
            <v>5Tecnico</v>
          </cell>
          <cell r="H559" t="str">
            <v>Analista de Sistemas</v>
          </cell>
        </row>
        <row r="560">
          <cell r="D560" t="str">
            <v>4005-17</v>
          </cell>
          <cell r="E560">
            <v>1135449</v>
          </cell>
          <cell r="F560">
            <v>23052712.059166662</v>
          </cell>
          <cell r="G560" t="str">
            <v>5Tecnico</v>
          </cell>
          <cell r="H560" t="str">
            <v>Analista de Sistemas</v>
          </cell>
        </row>
        <row r="561">
          <cell r="D561" t="str">
            <v>4005-16</v>
          </cell>
          <cell r="E561">
            <v>1059542</v>
          </cell>
          <cell r="F561">
            <v>21511592.894166663</v>
          </cell>
          <cell r="G561" t="str">
            <v>5Tecnico</v>
          </cell>
          <cell r="H561" t="str">
            <v>Analista de Sistemas</v>
          </cell>
        </row>
        <row r="562">
          <cell r="D562" t="str">
            <v>4005-15</v>
          </cell>
          <cell r="E562">
            <v>935634</v>
          </cell>
          <cell r="F562">
            <v>18995922.495416671</v>
          </cell>
          <cell r="G562" t="str">
            <v>5Tecnico</v>
          </cell>
          <cell r="H562" t="str">
            <v>Analista de Sistemas</v>
          </cell>
        </row>
        <row r="563">
          <cell r="D563" t="str">
            <v>4005-13</v>
          </cell>
          <cell r="E563">
            <v>862957</v>
          </cell>
          <cell r="F563">
            <v>17520381.140416663</v>
          </cell>
          <cell r="G563" t="str">
            <v>5Tecnico</v>
          </cell>
          <cell r="H563" t="str">
            <v>Analista de Sistemas</v>
          </cell>
        </row>
        <row r="564">
          <cell r="D564" t="str">
            <v>4005-11</v>
          </cell>
          <cell r="E564">
            <v>761453</v>
          </cell>
          <cell r="F564">
            <v>16080398.177083332</v>
          </cell>
          <cell r="G564" t="str">
            <v>5Tecnico</v>
          </cell>
          <cell r="H564" t="str">
            <v>Analista de Sistemas</v>
          </cell>
        </row>
        <row r="565">
          <cell r="D565" t="str">
            <v>4140-17</v>
          </cell>
          <cell r="E565">
            <v>1135449</v>
          </cell>
          <cell r="F565">
            <v>23052712.059166662</v>
          </cell>
          <cell r="G565" t="str">
            <v>5Tecnico</v>
          </cell>
          <cell r="H565" t="str">
            <v>Asistente Administrativo</v>
          </cell>
        </row>
        <row r="566">
          <cell r="D566" t="str">
            <v>4140-16</v>
          </cell>
          <cell r="E566">
            <v>1059542</v>
          </cell>
          <cell r="F566">
            <v>21511592.894166663</v>
          </cell>
          <cell r="G566" t="str">
            <v>5Tecnico</v>
          </cell>
          <cell r="H566" t="str">
            <v>Asistente Administrativo</v>
          </cell>
        </row>
        <row r="567">
          <cell r="D567" t="str">
            <v>4140-15</v>
          </cell>
          <cell r="E567">
            <v>935634</v>
          </cell>
          <cell r="F567">
            <v>18995922.495416671</v>
          </cell>
          <cell r="G567" t="str">
            <v>5Tecnico</v>
          </cell>
          <cell r="H567" t="str">
            <v>Asistente Administrativo</v>
          </cell>
        </row>
        <row r="568">
          <cell r="D568" t="str">
            <v>4140-14</v>
          </cell>
          <cell r="E568">
            <v>894900</v>
          </cell>
          <cell r="F568">
            <v>18168911.181249999</v>
          </cell>
          <cell r="G568" t="str">
            <v>5Tecnico</v>
          </cell>
          <cell r="H568" t="str">
            <v>Asistente Administrativo</v>
          </cell>
        </row>
        <row r="569">
          <cell r="D569" t="str">
            <v>4140-13</v>
          </cell>
          <cell r="E569">
            <v>862957</v>
          </cell>
          <cell r="F569">
            <v>17520381.140416663</v>
          </cell>
          <cell r="G569" t="str">
            <v>5Tecnico</v>
          </cell>
          <cell r="H569" t="str">
            <v>Asistente Administrativo</v>
          </cell>
        </row>
        <row r="570">
          <cell r="D570" t="str">
            <v>4140-12</v>
          </cell>
          <cell r="E570">
            <v>808521</v>
          </cell>
          <cell r="F570">
            <v>16415181.84</v>
          </cell>
          <cell r="G570" t="str">
            <v>5Tecnico</v>
          </cell>
          <cell r="H570" t="str">
            <v>Asistente Administrativo</v>
          </cell>
        </row>
        <row r="571">
          <cell r="D571" t="str">
            <v>4140-11</v>
          </cell>
          <cell r="E571">
            <v>761453</v>
          </cell>
          <cell r="F571">
            <v>16080398.177083332</v>
          </cell>
          <cell r="G571" t="str">
            <v>5Tecnico</v>
          </cell>
          <cell r="H571" t="str">
            <v>Asistente Administrativo</v>
          </cell>
        </row>
        <row r="572">
          <cell r="D572" t="str">
            <v>4140-10</v>
          </cell>
          <cell r="E572">
            <v>721333</v>
          </cell>
          <cell r="F572">
            <v>15256479.260833334</v>
          </cell>
          <cell r="G572" t="str">
            <v>5Tecnico</v>
          </cell>
          <cell r="H572" t="str">
            <v>Asistente Administrativo</v>
          </cell>
        </row>
        <row r="573">
          <cell r="D573" t="str">
            <v>4205-17</v>
          </cell>
          <cell r="E573">
            <v>1135449</v>
          </cell>
          <cell r="F573">
            <v>23052712.059166662</v>
          </cell>
          <cell r="G573" t="str">
            <v>5Tecnico</v>
          </cell>
          <cell r="H573" t="str">
            <v>Auxiliar de Escena</v>
          </cell>
        </row>
        <row r="574">
          <cell r="D574" t="str">
            <v>4205-15</v>
          </cell>
          <cell r="E574">
            <v>935634</v>
          </cell>
          <cell r="F574">
            <v>18995922.495416671</v>
          </cell>
          <cell r="G574" t="str">
            <v>5Tecnico</v>
          </cell>
          <cell r="H574" t="str">
            <v>Auxiliar de Escena</v>
          </cell>
        </row>
        <row r="575">
          <cell r="D575" t="str">
            <v>4205-13</v>
          </cell>
          <cell r="E575">
            <v>862957</v>
          </cell>
          <cell r="F575">
            <v>17520381.140416663</v>
          </cell>
          <cell r="G575" t="str">
            <v>5Tecnico</v>
          </cell>
          <cell r="H575" t="str">
            <v>Auxiliar de Escena</v>
          </cell>
        </row>
        <row r="576">
          <cell r="D576" t="str">
            <v>4205-11</v>
          </cell>
          <cell r="E576">
            <v>761453</v>
          </cell>
          <cell r="F576">
            <v>16080398.177083332</v>
          </cell>
          <cell r="G576" t="str">
            <v>5Tecnico</v>
          </cell>
          <cell r="H576" t="str">
            <v>Auxiliar de Escena</v>
          </cell>
        </row>
        <row r="577">
          <cell r="D577" t="str">
            <v>4205-09</v>
          </cell>
          <cell r="E577">
            <v>688731</v>
          </cell>
          <cell r="F577">
            <v>14586952.714583334</v>
          </cell>
          <cell r="G577" t="str">
            <v>5Tecnico</v>
          </cell>
          <cell r="H577" t="str">
            <v>Auxiliar de Escena</v>
          </cell>
        </row>
        <row r="578">
          <cell r="D578" t="str">
            <v>4205-07</v>
          </cell>
          <cell r="E578">
            <v>601058</v>
          </cell>
          <cell r="F578">
            <v>13403465.654583329</v>
          </cell>
          <cell r="G578" t="str">
            <v>5Tecnico</v>
          </cell>
          <cell r="H578" t="str">
            <v>Auxiliar de Escena</v>
          </cell>
        </row>
        <row r="579">
          <cell r="D579" t="str">
            <v>4185-16</v>
          </cell>
          <cell r="E579">
            <v>1059542</v>
          </cell>
          <cell r="F579">
            <v>21511592.894166663</v>
          </cell>
          <cell r="G579" t="str">
            <v>5Tecnico</v>
          </cell>
          <cell r="H579" t="str">
            <v>Auxiliar de Pronóstico</v>
          </cell>
        </row>
        <row r="580">
          <cell r="D580" t="str">
            <v>4185-15</v>
          </cell>
          <cell r="E580">
            <v>935634</v>
          </cell>
          <cell r="F580">
            <v>18995922.495416671</v>
          </cell>
          <cell r="G580" t="str">
            <v>5Tecnico</v>
          </cell>
          <cell r="H580" t="str">
            <v>Auxiliar de Pronóstico</v>
          </cell>
        </row>
        <row r="581">
          <cell r="D581" t="str">
            <v>4185-14</v>
          </cell>
          <cell r="E581">
            <v>894900</v>
          </cell>
          <cell r="F581">
            <v>18168911.181249999</v>
          </cell>
          <cell r="G581" t="str">
            <v>5Tecnico</v>
          </cell>
          <cell r="H581" t="str">
            <v>Auxiliar de Pronóstico</v>
          </cell>
        </row>
        <row r="582">
          <cell r="D582" t="str">
            <v>4185-13</v>
          </cell>
          <cell r="E582">
            <v>862957</v>
          </cell>
          <cell r="F582">
            <v>17520381.140416663</v>
          </cell>
          <cell r="G582" t="str">
            <v>5Tecnico</v>
          </cell>
          <cell r="H582" t="str">
            <v>Auxiliar de Pronóstico</v>
          </cell>
        </row>
        <row r="583">
          <cell r="D583" t="str">
            <v>4185-12</v>
          </cell>
          <cell r="E583">
            <v>808521</v>
          </cell>
          <cell r="F583">
            <v>16415181.84</v>
          </cell>
          <cell r="G583" t="str">
            <v>5Tecnico</v>
          </cell>
          <cell r="H583" t="str">
            <v>Auxiliar de Pronóstico</v>
          </cell>
        </row>
        <row r="584">
          <cell r="D584" t="str">
            <v>4185-11</v>
          </cell>
          <cell r="E584">
            <v>761453</v>
          </cell>
          <cell r="F584">
            <v>16080398.177083332</v>
          </cell>
          <cell r="G584" t="str">
            <v>5Tecnico</v>
          </cell>
          <cell r="H584" t="str">
            <v>Auxiliar de Pronóstico</v>
          </cell>
        </row>
        <row r="585">
          <cell r="D585" t="str">
            <v>4185-10</v>
          </cell>
          <cell r="E585">
            <v>721333</v>
          </cell>
          <cell r="F585">
            <v>15256479.260833334</v>
          </cell>
          <cell r="G585" t="str">
            <v>5Tecnico</v>
          </cell>
          <cell r="H585" t="str">
            <v>Auxiliar de Pronóstico</v>
          </cell>
        </row>
        <row r="586">
          <cell r="D586" t="str">
            <v>4110-09</v>
          </cell>
          <cell r="E586">
            <v>688731</v>
          </cell>
          <cell r="F586">
            <v>14586952.714583334</v>
          </cell>
          <cell r="G586" t="str">
            <v>5Tecnico</v>
          </cell>
          <cell r="H586" t="str">
            <v>Auxiliar de Técnico</v>
          </cell>
        </row>
        <row r="587">
          <cell r="D587" t="str">
            <v>4110-07</v>
          </cell>
          <cell r="E587">
            <v>601058</v>
          </cell>
          <cell r="F587">
            <v>13403465.654583329</v>
          </cell>
          <cell r="G587" t="str">
            <v>5Tecnico</v>
          </cell>
          <cell r="H587" t="str">
            <v>Auxiliar de Técnico</v>
          </cell>
        </row>
        <row r="588">
          <cell r="D588" t="str">
            <v>4110-06</v>
          </cell>
          <cell r="E588">
            <v>564060</v>
          </cell>
          <cell r="F588">
            <v>12643661.257916667</v>
          </cell>
          <cell r="G588" t="str">
            <v>5Tecnico</v>
          </cell>
          <cell r="H588" t="str">
            <v>Auxiliar de Técnico</v>
          </cell>
        </row>
        <row r="589">
          <cell r="D589" t="str">
            <v>4110-05</v>
          </cell>
          <cell r="E589">
            <v>468655</v>
          </cell>
          <cell r="F589">
            <v>10684389.421249999</v>
          </cell>
          <cell r="G589" t="str">
            <v>5Tecnico</v>
          </cell>
          <cell r="H589" t="str">
            <v>Auxiliar de Técnico</v>
          </cell>
        </row>
        <row r="590">
          <cell r="D590" t="str">
            <v>4110-03</v>
          </cell>
          <cell r="E590">
            <v>415780</v>
          </cell>
          <cell r="F590">
            <v>9598529.1754166689</v>
          </cell>
          <cell r="G590" t="str">
            <v>5Tecnico</v>
          </cell>
          <cell r="H590" t="str">
            <v>Auxiliar de Técnico</v>
          </cell>
        </row>
        <row r="591">
          <cell r="D591" t="str">
            <v>4125-11</v>
          </cell>
          <cell r="E591">
            <v>761453</v>
          </cell>
          <cell r="F591">
            <v>16080398.177083332</v>
          </cell>
          <cell r="G591" t="str">
            <v>5Tecnico</v>
          </cell>
          <cell r="H591" t="str">
            <v>Dactiloscopista</v>
          </cell>
        </row>
        <row r="592">
          <cell r="D592" t="str">
            <v>4125-10</v>
          </cell>
          <cell r="E592">
            <v>721333</v>
          </cell>
          <cell r="F592">
            <v>15256479.260833334</v>
          </cell>
          <cell r="G592" t="str">
            <v>5Tecnico</v>
          </cell>
          <cell r="H592" t="str">
            <v>Dactiloscopista</v>
          </cell>
        </row>
        <row r="593">
          <cell r="D593" t="str">
            <v>4125-09</v>
          </cell>
          <cell r="E593">
            <v>688731</v>
          </cell>
          <cell r="F593">
            <v>14586952.714583334</v>
          </cell>
          <cell r="G593" t="str">
            <v>5Tecnico</v>
          </cell>
          <cell r="H593" t="str">
            <v>Dactiloscopista</v>
          </cell>
        </row>
        <row r="594">
          <cell r="D594" t="str">
            <v>4125-08</v>
          </cell>
          <cell r="E594">
            <v>624999</v>
          </cell>
          <cell r="F594">
            <v>13895126.748333331</v>
          </cell>
          <cell r="G594" t="str">
            <v>5Tecnico</v>
          </cell>
          <cell r="H594" t="str">
            <v>Dactiloscopista</v>
          </cell>
        </row>
        <row r="595">
          <cell r="D595" t="str">
            <v>4125-07</v>
          </cell>
          <cell r="E595">
            <v>601058</v>
          </cell>
          <cell r="F595">
            <v>13403465.654583329</v>
          </cell>
          <cell r="G595" t="str">
            <v>5Tecnico</v>
          </cell>
          <cell r="H595" t="str">
            <v>Dactiloscopista</v>
          </cell>
        </row>
        <row r="596">
          <cell r="D596" t="str">
            <v>4085-12</v>
          </cell>
          <cell r="E596">
            <v>808521</v>
          </cell>
          <cell r="F596">
            <v>16415181.84</v>
          </cell>
          <cell r="G596" t="str">
            <v>5Tecnico</v>
          </cell>
          <cell r="H596" t="str">
            <v>Instructor</v>
          </cell>
        </row>
        <row r="597">
          <cell r="D597" t="str">
            <v>4085-10</v>
          </cell>
          <cell r="E597">
            <v>721333</v>
          </cell>
          <cell r="F597">
            <v>15256479.260833334</v>
          </cell>
          <cell r="G597" t="str">
            <v>5Tecnico</v>
          </cell>
          <cell r="H597" t="str">
            <v>Instructor</v>
          </cell>
        </row>
        <row r="598">
          <cell r="D598" t="str">
            <v>4085-08</v>
          </cell>
          <cell r="E598">
            <v>624999</v>
          </cell>
          <cell r="F598">
            <v>13895126.748333331</v>
          </cell>
          <cell r="G598" t="str">
            <v>5Tecnico</v>
          </cell>
          <cell r="H598" t="str">
            <v>Instructor</v>
          </cell>
        </row>
        <row r="599">
          <cell r="D599" t="str">
            <v>4085-06</v>
          </cell>
          <cell r="E599">
            <v>564060</v>
          </cell>
          <cell r="F599">
            <v>12643661.257916667</v>
          </cell>
          <cell r="G599" t="str">
            <v>5Tecnico</v>
          </cell>
          <cell r="H599" t="str">
            <v>Instructor</v>
          </cell>
        </row>
        <row r="600">
          <cell r="D600" t="str">
            <v>4085-04</v>
          </cell>
          <cell r="E600">
            <v>440549</v>
          </cell>
          <cell r="F600">
            <v>10107194.360416666</v>
          </cell>
          <cell r="G600" t="str">
            <v>5Tecnico</v>
          </cell>
          <cell r="H600" t="str">
            <v>Instructor</v>
          </cell>
        </row>
        <row r="601">
          <cell r="D601" t="str">
            <v>4085-02</v>
          </cell>
          <cell r="E601">
            <v>370159</v>
          </cell>
          <cell r="F601">
            <v>8661639.6862499993</v>
          </cell>
          <cell r="G601" t="str">
            <v>5Tecnico</v>
          </cell>
          <cell r="H601" t="str">
            <v>Instructor</v>
          </cell>
        </row>
        <row r="602">
          <cell r="D602" t="str">
            <v>4025-16</v>
          </cell>
          <cell r="E602">
            <v>1059542</v>
          </cell>
          <cell r="F602">
            <v>21511592.894166663</v>
          </cell>
          <cell r="G602" t="str">
            <v>5Tecnico</v>
          </cell>
          <cell r="H602" t="str">
            <v>Instrumentador Quirúrgico</v>
          </cell>
        </row>
        <row r="603">
          <cell r="D603" t="str">
            <v>4025-15</v>
          </cell>
          <cell r="E603">
            <v>935634</v>
          </cell>
          <cell r="F603">
            <v>18995922.495416671</v>
          </cell>
          <cell r="G603" t="str">
            <v>5Tecnico</v>
          </cell>
          <cell r="H603" t="str">
            <v>Instrumentador Quirúrgico</v>
          </cell>
        </row>
        <row r="604">
          <cell r="D604" t="str">
            <v>4025-14</v>
          </cell>
          <cell r="E604">
            <v>894900</v>
          </cell>
          <cell r="F604">
            <v>18168911.181249999</v>
          </cell>
          <cell r="G604" t="str">
            <v>5Tecnico</v>
          </cell>
          <cell r="H604" t="str">
            <v>Instrumentador Quirúrgico</v>
          </cell>
        </row>
        <row r="605">
          <cell r="D605" t="str">
            <v>4195-11</v>
          </cell>
          <cell r="E605">
            <v>761453</v>
          </cell>
          <cell r="F605">
            <v>16080398.177083332</v>
          </cell>
          <cell r="G605" t="str">
            <v>5Tecnico</v>
          </cell>
          <cell r="H605" t="str">
            <v>Observador de Superficie</v>
          </cell>
        </row>
        <row r="606">
          <cell r="D606" t="str">
            <v>4195-10</v>
          </cell>
          <cell r="E606">
            <v>721333</v>
          </cell>
          <cell r="F606">
            <v>15256479.260833334</v>
          </cell>
          <cell r="G606" t="str">
            <v>5Tecnico</v>
          </cell>
          <cell r="H606" t="str">
            <v>Observador de Superficie</v>
          </cell>
        </row>
        <row r="607">
          <cell r="D607" t="str">
            <v>4195-09</v>
          </cell>
          <cell r="E607">
            <v>688731</v>
          </cell>
          <cell r="F607">
            <v>14586952.714583334</v>
          </cell>
          <cell r="G607" t="str">
            <v>5Tecnico</v>
          </cell>
          <cell r="H607" t="str">
            <v>Observador de Superficie</v>
          </cell>
        </row>
        <row r="608">
          <cell r="D608" t="str">
            <v>4195-08</v>
          </cell>
          <cell r="E608">
            <v>624999</v>
          </cell>
          <cell r="F608">
            <v>13895126.748333331</v>
          </cell>
          <cell r="G608" t="str">
            <v>5Tecnico</v>
          </cell>
          <cell r="H608" t="str">
            <v>Observador de Superficie</v>
          </cell>
        </row>
        <row r="609">
          <cell r="D609" t="str">
            <v>4195-07</v>
          </cell>
          <cell r="E609">
            <v>601058</v>
          </cell>
          <cell r="F609">
            <v>13403465.654583329</v>
          </cell>
          <cell r="G609" t="str">
            <v>5Tecnico</v>
          </cell>
          <cell r="H609" t="str">
            <v>Observador de Superficie</v>
          </cell>
        </row>
        <row r="610">
          <cell r="D610" t="str">
            <v>4195-06</v>
          </cell>
          <cell r="E610">
            <v>564060</v>
          </cell>
          <cell r="F610">
            <v>12643661.257916667</v>
          </cell>
          <cell r="G610" t="str">
            <v>5Tecnico</v>
          </cell>
          <cell r="H610" t="str">
            <v>Observador de Superficie</v>
          </cell>
        </row>
        <row r="611">
          <cell r="D611" t="str">
            <v>4195-05</v>
          </cell>
          <cell r="E611">
            <v>468655</v>
          </cell>
          <cell r="F611">
            <v>10684389.421249999</v>
          </cell>
          <cell r="G611" t="str">
            <v>5Tecnico</v>
          </cell>
          <cell r="H611" t="str">
            <v>Observador de Superficie</v>
          </cell>
        </row>
        <row r="612">
          <cell r="D612" t="str">
            <v>4195-03</v>
          </cell>
          <cell r="E612">
            <v>415780</v>
          </cell>
          <cell r="F612">
            <v>9598529.1754166689</v>
          </cell>
          <cell r="G612" t="str">
            <v>5Tecnico</v>
          </cell>
          <cell r="H612" t="str">
            <v>Observador de Superficie</v>
          </cell>
        </row>
        <row r="613">
          <cell r="D613" t="str">
            <v>4170-11</v>
          </cell>
          <cell r="E613">
            <v>761453</v>
          </cell>
          <cell r="F613">
            <v>16080398.177083332</v>
          </cell>
          <cell r="G613" t="str">
            <v>5Tecnico</v>
          </cell>
          <cell r="H613" t="str">
            <v>Oficial de Catastro</v>
          </cell>
        </row>
        <row r="614">
          <cell r="D614" t="str">
            <v>4170-09</v>
          </cell>
          <cell r="E614">
            <v>688731</v>
          </cell>
          <cell r="F614">
            <v>14586952.714583334</v>
          </cell>
          <cell r="G614" t="str">
            <v>5Tecnico</v>
          </cell>
          <cell r="H614" t="str">
            <v>Oficial de Catastro</v>
          </cell>
        </row>
        <row r="615">
          <cell r="D615" t="str">
            <v>4170-07</v>
          </cell>
          <cell r="E615">
            <v>601058</v>
          </cell>
          <cell r="F615">
            <v>13403465.654583329</v>
          </cell>
          <cell r="G615" t="str">
            <v>5Tecnico</v>
          </cell>
          <cell r="H615" t="str">
            <v>Oficial de Catastro</v>
          </cell>
        </row>
        <row r="616">
          <cell r="D616" t="str">
            <v>4180-18</v>
          </cell>
          <cell r="E616">
            <v>1250722</v>
          </cell>
          <cell r="F616">
            <v>25393068.426666666</v>
          </cell>
          <cell r="G616" t="str">
            <v>5Tecnico</v>
          </cell>
          <cell r="H616" t="str">
            <v>Pronosticador</v>
          </cell>
        </row>
        <row r="617">
          <cell r="D617" t="str">
            <v>4180-17</v>
          </cell>
          <cell r="E617">
            <v>1135449</v>
          </cell>
          <cell r="F617">
            <v>23052712.059166662</v>
          </cell>
          <cell r="G617" t="str">
            <v>5Tecnico</v>
          </cell>
          <cell r="H617" t="str">
            <v>Pronosticador</v>
          </cell>
        </row>
        <row r="618">
          <cell r="D618" t="str">
            <v>4180-16</v>
          </cell>
          <cell r="E618">
            <v>1059542</v>
          </cell>
          <cell r="F618">
            <v>21511592.894166663</v>
          </cell>
          <cell r="G618" t="str">
            <v>5Tecnico</v>
          </cell>
          <cell r="H618" t="str">
            <v>Pronosticador</v>
          </cell>
        </row>
        <row r="619">
          <cell r="D619" t="str">
            <v>4180-15</v>
          </cell>
          <cell r="E619">
            <v>935634</v>
          </cell>
          <cell r="F619">
            <v>18995922.495416671</v>
          </cell>
          <cell r="G619" t="str">
            <v>5Tecnico</v>
          </cell>
          <cell r="H619" t="str">
            <v>Pronosticador</v>
          </cell>
        </row>
        <row r="620">
          <cell r="D620" t="str">
            <v>4180-14</v>
          </cell>
          <cell r="E620">
            <v>894900</v>
          </cell>
          <cell r="F620">
            <v>18168911.181249999</v>
          </cell>
          <cell r="G620" t="str">
            <v>5Tecnico</v>
          </cell>
          <cell r="H620" t="str">
            <v>Pronosticador</v>
          </cell>
        </row>
        <row r="621">
          <cell r="D621" t="str">
            <v>4180-13</v>
          </cell>
          <cell r="E621">
            <v>862957</v>
          </cell>
          <cell r="F621">
            <v>17520381.140416663</v>
          </cell>
          <cell r="G621" t="str">
            <v>5Tecnico</v>
          </cell>
          <cell r="H621" t="str">
            <v>Pronosticador</v>
          </cell>
        </row>
        <row r="622">
          <cell r="D622" t="str">
            <v>4180-12</v>
          </cell>
          <cell r="E622">
            <v>808521</v>
          </cell>
          <cell r="F622">
            <v>16415181.84</v>
          </cell>
          <cell r="G622" t="str">
            <v>5Tecnico</v>
          </cell>
          <cell r="H622" t="str">
            <v>Pronosticador</v>
          </cell>
        </row>
        <row r="623">
          <cell r="D623" t="str">
            <v>4190-14</v>
          </cell>
          <cell r="E623">
            <v>894900</v>
          </cell>
          <cell r="F623">
            <v>18168911.181249999</v>
          </cell>
          <cell r="G623" t="str">
            <v>5Tecnico</v>
          </cell>
          <cell r="H623" t="str">
            <v>Radiosondista</v>
          </cell>
        </row>
        <row r="624">
          <cell r="D624" t="str">
            <v>4190-12</v>
          </cell>
          <cell r="E624">
            <v>808521</v>
          </cell>
          <cell r="F624">
            <v>16415181.84</v>
          </cell>
          <cell r="G624" t="str">
            <v>5Tecnico</v>
          </cell>
          <cell r="H624" t="str">
            <v>Radiosondista</v>
          </cell>
        </row>
        <row r="625">
          <cell r="D625" t="str">
            <v>4190-11</v>
          </cell>
          <cell r="E625">
            <v>761453</v>
          </cell>
          <cell r="F625">
            <v>16080398.177083332</v>
          </cell>
          <cell r="G625" t="str">
            <v>5Tecnico</v>
          </cell>
          <cell r="H625" t="str">
            <v>Radiosondista</v>
          </cell>
        </row>
        <row r="626">
          <cell r="D626" t="str">
            <v>4190-10</v>
          </cell>
          <cell r="E626">
            <v>721333</v>
          </cell>
          <cell r="F626">
            <v>15256479.260833334</v>
          </cell>
          <cell r="G626" t="str">
            <v>5Tecnico</v>
          </cell>
          <cell r="H626" t="str">
            <v>Radiosondista</v>
          </cell>
        </row>
        <row r="627">
          <cell r="D627" t="str">
            <v>4190-09</v>
          </cell>
          <cell r="E627">
            <v>688731</v>
          </cell>
          <cell r="F627">
            <v>14586952.714583334</v>
          </cell>
          <cell r="G627" t="str">
            <v>5Tecnico</v>
          </cell>
          <cell r="H627" t="str">
            <v>Radiosondista</v>
          </cell>
        </row>
        <row r="628">
          <cell r="D628" t="str">
            <v>4190-07</v>
          </cell>
          <cell r="E628">
            <v>601058</v>
          </cell>
          <cell r="F628">
            <v>13403465.654583329</v>
          </cell>
          <cell r="G628" t="str">
            <v>5Tecnico</v>
          </cell>
          <cell r="H628" t="str">
            <v>Radiosondista</v>
          </cell>
        </row>
        <row r="629">
          <cell r="D629" t="str">
            <v>4065-18</v>
          </cell>
          <cell r="E629">
            <v>1250722</v>
          </cell>
          <cell r="F629">
            <v>25393068.426666666</v>
          </cell>
          <cell r="G629" t="str">
            <v>5Tecnico</v>
          </cell>
          <cell r="H629" t="str">
            <v>Técnico Administrativo</v>
          </cell>
        </row>
        <row r="630">
          <cell r="D630" t="str">
            <v>4065-17</v>
          </cell>
          <cell r="E630">
            <v>1135449</v>
          </cell>
          <cell r="F630">
            <v>23052712.059166662</v>
          </cell>
          <cell r="G630" t="str">
            <v>5Tecnico</v>
          </cell>
          <cell r="H630" t="str">
            <v>Técnico Administrativo</v>
          </cell>
        </row>
        <row r="631">
          <cell r="D631" t="str">
            <v>4065-16</v>
          </cell>
          <cell r="E631">
            <v>1059542</v>
          </cell>
          <cell r="F631">
            <v>21511592.894166663</v>
          </cell>
          <cell r="G631" t="str">
            <v>5Tecnico</v>
          </cell>
          <cell r="H631" t="str">
            <v>Técnico Administrativo</v>
          </cell>
        </row>
        <row r="632">
          <cell r="D632" t="str">
            <v>4065-15</v>
          </cell>
          <cell r="E632">
            <v>935634</v>
          </cell>
          <cell r="F632">
            <v>18995922.495416671</v>
          </cell>
          <cell r="G632" t="str">
            <v>5Tecnico</v>
          </cell>
          <cell r="H632" t="str">
            <v>Técnico Administrativo</v>
          </cell>
        </row>
        <row r="633">
          <cell r="D633" t="str">
            <v>4065-14</v>
          </cell>
          <cell r="E633">
            <v>894900</v>
          </cell>
          <cell r="F633">
            <v>18168911.181249999</v>
          </cell>
          <cell r="G633" t="str">
            <v>5Tecnico</v>
          </cell>
          <cell r="H633" t="str">
            <v>Técnico Administrativo</v>
          </cell>
        </row>
        <row r="634">
          <cell r="D634" t="str">
            <v>4065-13</v>
          </cell>
          <cell r="E634">
            <v>862957</v>
          </cell>
          <cell r="F634">
            <v>17520381.140416663</v>
          </cell>
          <cell r="G634" t="str">
            <v>5Tecnico</v>
          </cell>
          <cell r="H634" t="str">
            <v>Técnico Administrativo</v>
          </cell>
        </row>
        <row r="635">
          <cell r="D635" t="str">
            <v>4065-12</v>
          </cell>
          <cell r="E635">
            <v>808521</v>
          </cell>
          <cell r="F635">
            <v>16415181.84</v>
          </cell>
          <cell r="G635" t="str">
            <v>5Tecnico</v>
          </cell>
          <cell r="H635" t="str">
            <v>Técnico Administrativo</v>
          </cell>
        </row>
        <row r="636">
          <cell r="D636" t="str">
            <v>4065-11</v>
          </cell>
          <cell r="E636">
            <v>761453</v>
          </cell>
          <cell r="F636">
            <v>16080398.177083332</v>
          </cell>
          <cell r="G636" t="str">
            <v>5Tecnico</v>
          </cell>
          <cell r="H636" t="str">
            <v>Técnico Administrativo</v>
          </cell>
        </row>
        <row r="637">
          <cell r="D637" t="str">
            <v>4065-10</v>
          </cell>
          <cell r="E637">
            <v>721333</v>
          </cell>
          <cell r="F637">
            <v>15256479.260833334</v>
          </cell>
          <cell r="G637" t="str">
            <v>5Tecnico</v>
          </cell>
          <cell r="H637" t="str">
            <v>Técnico Administrativo</v>
          </cell>
        </row>
        <row r="638">
          <cell r="D638" t="str">
            <v>4065-09</v>
          </cell>
          <cell r="E638">
            <v>688731</v>
          </cell>
          <cell r="F638">
            <v>14586952.714583334</v>
          </cell>
          <cell r="G638" t="str">
            <v>5Tecnico</v>
          </cell>
          <cell r="H638" t="str">
            <v>Técnico Administrativo</v>
          </cell>
        </row>
        <row r="639">
          <cell r="D639" t="str">
            <v>4065-08</v>
          </cell>
          <cell r="E639">
            <v>624999</v>
          </cell>
          <cell r="F639">
            <v>13895126.748333331</v>
          </cell>
          <cell r="G639" t="str">
            <v>5Tecnico</v>
          </cell>
          <cell r="H639" t="str">
            <v>Técnico Administrativo</v>
          </cell>
        </row>
        <row r="640">
          <cell r="D640" t="str">
            <v>4065-07</v>
          </cell>
          <cell r="E640">
            <v>601058</v>
          </cell>
          <cell r="F640">
            <v>13403465.654583329</v>
          </cell>
          <cell r="G640" t="str">
            <v>5Tecnico</v>
          </cell>
          <cell r="H640" t="str">
            <v>Técnico Administrativo</v>
          </cell>
        </row>
        <row r="641">
          <cell r="D641" t="str">
            <v>4065-06</v>
          </cell>
          <cell r="E641">
            <v>564060</v>
          </cell>
          <cell r="F641">
            <v>12643661.257916667</v>
          </cell>
          <cell r="G641" t="str">
            <v>5Tecnico</v>
          </cell>
          <cell r="H641" t="str">
            <v>Técnico Administrativo</v>
          </cell>
        </row>
        <row r="642">
          <cell r="D642" t="str">
            <v>4065-05</v>
          </cell>
          <cell r="E642">
            <v>468655</v>
          </cell>
          <cell r="F642">
            <v>10684389.421249999</v>
          </cell>
          <cell r="G642" t="str">
            <v>5Tecnico</v>
          </cell>
          <cell r="H642" t="str">
            <v>Técnico Administrativo</v>
          </cell>
        </row>
        <row r="643">
          <cell r="D643" t="str">
            <v>4080-18</v>
          </cell>
          <cell r="E643">
            <v>1250722</v>
          </cell>
          <cell r="F643">
            <v>25393068.426666666</v>
          </cell>
          <cell r="G643" t="str">
            <v>5Tecnico</v>
          </cell>
          <cell r="H643" t="str">
            <v>Técnico Operativo</v>
          </cell>
        </row>
        <row r="644">
          <cell r="D644" t="str">
            <v>4080-17</v>
          </cell>
          <cell r="E644">
            <v>1135449</v>
          </cell>
          <cell r="F644">
            <v>23052712.059166662</v>
          </cell>
          <cell r="G644" t="str">
            <v>5Tecnico</v>
          </cell>
          <cell r="H644" t="str">
            <v>Técnico Operativo</v>
          </cell>
        </row>
        <row r="645">
          <cell r="D645" t="str">
            <v>4080-16</v>
          </cell>
          <cell r="E645">
            <v>1059542</v>
          </cell>
          <cell r="F645">
            <v>21511592.894166663</v>
          </cell>
          <cell r="G645" t="str">
            <v>5Tecnico</v>
          </cell>
          <cell r="H645" t="str">
            <v>Técnico Operativo</v>
          </cell>
        </row>
        <row r="646">
          <cell r="D646" t="str">
            <v>4080-15</v>
          </cell>
          <cell r="E646">
            <v>935634</v>
          </cell>
          <cell r="F646">
            <v>18995922.495416671</v>
          </cell>
          <cell r="G646" t="str">
            <v>5Tecnico</v>
          </cell>
          <cell r="H646" t="str">
            <v>Técnico Operativo</v>
          </cell>
        </row>
        <row r="647">
          <cell r="D647" t="str">
            <v>4080-14</v>
          </cell>
          <cell r="E647">
            <v>894900</v>
          </cell>
          <cell r="F647">
            <v>18168911.181249999</v>
          </cell>
          <cell r="G647" t="str">
            <v>5Tecnico</v>
          </cell>
          <cell r="H647" t="str">
            <v>Técnico Operativo</v>
          </cell>
        </row>
        <row r="648">
          <cell r="D648" t="str">
            <v>4080-13</v>
          </cell>
          <cell r="E648">
            <v>862957</v>
          </cell>
          <cell r="F648">
            <v>17520381.140416663</v>
          </cell>
          <cell r="G648" t="str">
            <v>5Tecnico</v>
          </cell>
          <cell r="H648" t="str">
            <v>Técnico Operativo</v>
          </cell>
        </row>
        <row r="649">
          <cell r="D649" t="str">
            <v>4080-12</v>
          </cell>
          <cell r="E649">
            <v>808521</v>
          </cell>
          <cell r="F649">
            <v>16415181.84</v>
          </cell>
          <cell r="G649" t="str">
            <v>5Tecnico</v>
          </cell>
          <cell r="H649" t="str">
            <v>Técnico Operativo</v>
          </cell>
        </row>
        <row r="650">
          <cell r="D650" t="str">
            <v>4080-11</v>
          </cell>
          <cell r="E650">
            <v>761453</v>
          </cell>
          <cell r="F650">
            <v>16080398.177083332</v>
          </cell>
          <cell r="G650" t="str">
            <v>5Tecnico</v>
          </cell>
          <cell r="H650" t="str">
            <v>Técnico Operativo</v>
          </cell>
        </row>
        <row r="651">
          <cell r="D651" t="str">
            <v>4080-10</v>
          </cell>
          <cell r="E651">
            <v>721333</v>
          </cell>
          <cell r="F651">
            <v>15256479.260833334</v>
          </cell>
          <cell r="G651" t="str">
            <v>5Tecnico</v>
          </cell>
          <cell r="H651" t="str">
            <v>Técnico Operativo</v>
          </cell>
        </row>
        <row r="652">
          <cell r="D652" t="str">
            <v>4080-09</v>
          </cell>
          <cell r="E652">
            <v>688731</v>
          </cell>
          <cell r="F652">
            <v>14586952.714583334</v>
          </cell>
          <cell r="G652" t="str">
            <v>5Tecnico</v>
          </cell>
          <cell r="H652" t="str">
            <v>Técnico Operativo</v>
          </cell>
        </row>
        <row r="653">
          <cell r="D653" t="str">
            <v>4080-08</v>
          </cell>
          <cell r="E653">
            <v>624999</v>
          </cell>
          <cell r="F653">
            <v>13895126.748333331</v>
          </cell>
          <cell r="G653" t="str">
            <v>5Tecnico</v>
          </cell>
          <cell r="H653" t="str">
            <v>Técnico Operativo</v>
          </cell>
        </row>
        <row r="654">
          <cell r="D654" t="str">
            <v>4080-07</v>
          </cell>
          <cell r="E654">
            <v>601058</v>
          </cell>
          <cell r="F654">
            <v>13403465.654583329</v>
          </cell>
          <cell r="G654" t="str">
            <v>5Tecnico</v>
          </cell>
          <cell r="H654" t="str">
            <v>Técnico Operativo</v>
          </cell>
        </row>
        <row r="655">
          <cell r="D655" t="str">
            <v>4080-06</v>
          </cell>
          <cell r="E655">
            <v>564060</v>
          </cell>
          <cell r="F655">
            <v>12643661.257916667</v>
          </cell>
          <cell r="G655" t="str">
            <v>5Tecnico</v>
          </cell>
          <cell r="H655" t="str">
            <v>Técnico Operativo</v>
          </cell>
        </row>
        <row r="656">
          <cell r="D656" t="str">
            <v>4080-05</v>
          </cell>
          <cell r="E656">
            <v>468655</v>
          </cell>
          <cell r="F656">
            <v>10684389.421249999</v>
          </cell>
          <cell r="G656" t="str">
            <v>5Tecnico</v>
          </cell>
          <cell r="H656" t="str">
            <v>Técnico Operativo</v>
          </cell>
        </row>
        <row r="657">
          <cell r="D657" t="str">
            <v>4105-09</v>
          </cell>
          <cell r="E657">
            <v>688731</v>
          </cell>
          <cell r="F657">
            <v>14586952.714583334</v>
          </cell>
          <cell r="G657" t="str">
            <v>5Tecnico</v>
          </cell>
          <cell r="H657" t="str">
            <v>Topógrafo</v>
          </cell>
        </row>
        <row r="658">
          <cell r="D658" t="str">
            <v>4105-08</v>
          </cell>
          <cell r="E658">
            <v>624999</v>
          </cell>
          <cell r="F658">
            <v>13895126.748333331</v>
          </cell>
          <cell r="G658" t="str">
            <v>5Tecnico</v>
          </cell>
          <cell r="H658" t="str">
            <v>Topógrafo</v>
          </cell>
        </row>
        <row r="659">
          <cell r="D659" t="str">
            <v>4105-06</v>
          </cell>
          <cell r="E659">
            <v>564060</v>
          </cell>
          <cell r="F659">
            <v>12643661.257916667</v>
          </cell>
          <cell r="G659" t="str">
            <v>5Tecnico</v>
          </cell>
          <cell r="H659" t="str">
            <v>Topógrafo</v>
          </cell>
        </row>
        <row r="660">
          <cell r="D660" t="str">
            <v>4105-05</v>
          </cell>
          <cell r="E660">
            <v>468655</v>
          </cell>
          <cell r="F660">
            <v>10684389.421249999</v>
          </cell>
          <cell r="G660" t="str">
            <v>5Tecnico</v>
          </cell>
          <cell r="H660" t="str">
            <v>Topógrafo</v>
          </cell>
        </row>
        <row r="661">
          <cell r="D661" t="str">
            <v>4160-16</v>
          </cell>
          <cell r="E661">
            <v>1059542</v>
          </cell>
          <cell r="F661">
            <v>21511592.894166663</v>
          </cell>
          <cell r="G661" t="str">
            <v>5Tecnico</v>
          </cell>
          <cell r="H661" t="str">
            <v>Topógrafo Tecnólogo</v>
          </cell>
        </row>
        <row r="662">
          <cell r="D662" t="str">
            <v>4160-15</v>
          </cell>
          <cell r="E662">
            <v>935634</v>
          </cell>
          <cell r="F662">
            <v>18995922.495416671</v>
          </cell>
          <cell r="G662" t="str">
            <v>5Tecnico</v>
          </cell>
          <cell r="H662" t="str">
            <v>Topógrafo Tecnólogo</v>
          </cell>
        </row>
        <row r="663">
          <cell r="D663" t="str">
            <v>4160-14</v>
          </cell>
          <cell r="E663">
            <v>894900</v>
          </cell>
          <cell r="F663">
            <v>18168911.181249999</v>
          </cell>
          <cell r="G663" t="str">
            <v>5Tecnico</v>
          </cell>
          <cell r="H663" t="str">
            <v>Topógrafo Tecnólogo</v>
          </cell>
        </row>
        <row r="664">
          <cell r="D664" t="str">
            <v>4160-12</v>
          </cell>
          <cell r="E664">
            <v>808521</v>
          </cell>
          <cell r="F664">
            <v>16415181.84</v>
          </cell>
          <cell r="G664" t="str">
            <v>5Tecnico</v>
          </cell>
          <cell r="H664" t="str">
            <v>Topógrafo Tecnólogo</v>
          </cell>
        </row>
        <row r="665">
          <cell r="D665" t="str">
            <v>4160-10</v>
          </cell>
          <cell r="E665">
            <v>721333</v>
          </cell>
          <cell r="F665">
            <v>15256479.260833334</v>
          </cell>
          <cell r="G665" t="str">
            <v>5Tecnico</v>
          </cell>
          <cell r="H665" t="str">
            <v>Topógrafo Tecnólogo</v>
          </cell>
        </row>
        <row r="666">
          <cell r="D666" t="str">
            <v>5120-23</v>
          </cell>
          <cell r="E666">
            <v>935634</v>
          </cell>
          <cell r="F666">
            <v>18995922.495416671</v>
          </cell>
          <cell r="G666" t="str">
            <v>6Asistencial</v>
          </cell>
          <cell r="H666" t="str">
            <v>Auxiliar Administrativo</v>
          </cell>
        </row>
        <row r="667">
          <cell r="D667" t="str">
            <v>5120-22</v>
          </cell>
          <cell r="E667">
            <v>846314</v>
          </cell>
          <cell r="F667">
            <v>17182482.831666667</v>
          </cell>
          <cell r="G667" t="str">
            <v>6Asistencial</v>
          </cell>
          <cell r="H667" t="str">
            <v>Auxiliar Administrativo</v>
          </cell>
        </row>
        <row r="668">
          <cell r="D668" t="str">
            <v>5120-21</v>
          </cell>
          <cell r="E668">
            <v>796765</v>
          </cell>
          <cell r="F668">
            <v>16176502.967916667</v>
          </cell>
          <cell r="G668" t="str">
            <v>6Asistencial</v>
          </cell>
          <cell r="H668" t="str">
            <v>Auxiliar Administrativo</v>
          </cell>
        </row>
        <row r="669">
          <cell r="D669" t="str">
            <v>5120-20</v>
          </cell>
          <cell r="E669">
            <v>764298</v>
          </cell>
          <cell r="F669">
            <v>16138824.14833333</v>
          </cell>
          <cell r="G669" t="str">
            <v>6Asistencial</v>
          </cell>
          <cell r="H669" t="str">
            <v>Auxiliar Administrativo</v>
          </cell>
        </row>
        <row r="670">
          <cell r="D670" t="str">
            <v>5120-18</v>
          </cell>
          <cell r="E670">
            <v>721333</v>
          </cell>
          <cell r="F670">
            <v>15256479.260833334</v>
          </cell>
          <cell r="G670" t="str">
            <v>6Asistencial</v>
          </cell>
          <cell r="H670" t="str">
            <v>Auxiliar Administrativo</v>
          </cell>
        </row>
        <row r="671">
          <cell r="D671" t="str">
            <v>5120-17</v>
          </cell>
          <cell r="E671">
            <v>703542</v>
          </cell>
          <cell r="F671">
            <v>14891116.80625</v>
          </cell>
          <cell r="G671" t="str">
            <v>6Asistencial</v>
          </cell>
          <cell r="H671" t="str">
            <v>Auxiliar Administrativo</v>
          </cell>
        </row>
        <row r="672">
          <cell r="D672" t="str">
            <v>5120-16</v>
          </cell>
          <cell r="E672">
            <v>688731</v>
          </cell>
          <cell r="F672">
            <v>14586952.714583334</v>
          </cell>
          <cell r="G672" t="str">
            <v>6Asistencial</v>
          </cell>
          <cell r="H672" t="str">
            <v>Auxiliar Administrativo</v>
          </cell>
        </row>
        <row r="673">
          <cell r="D673" t="str">
            <v>5120-15</v>
          </cell>
          <cell r="E673">
            <v>659101</v>
          </cell>
          <cell r="F673">
            <v>14595457.8475</v>
          </cell>
          <cell r="G673" t="str">
            <v>6Asistencial</v>
          </cell>
          <cell r="H673" t="str">
            <v>Auxiliar Administrativo</v>
          </cell>
        </row>
        <row r="674">
          <cell r="D674" t="str">
            <v>5120-14</v>
          </cell>
          <cell r="E674">
            <v>638990</v>
          </cell>
          <cell r="F674">
            <v>14182451.0275</v>
          </cell>
          <cell r="G674" t="str">
            <v>6Asistencial</v>
          </cell>
          <cell r="H674" t="str">
            <v>Auxiliar Administrativo</v>
          </cell>
        </row>
        <row r="675">
          <cell r="D675" t="str">
            <v>5120-13</v>
          </cell>
          <cell r="E675">
            <v>624999</v>
          </cell>
          <cell r="F675">
            <v>13895126.748333331</v>
          </cell>
          <cell r="G675" t="str">
            <v>6Asistencial</v>
          </cell>
          <cell r="H675" t="str">
            <v>Auxiliar Administrativo</v>
          </cell>
        </row>
        <row r="676">
          <cell r="D676" t="str">
            <v>5120-12</v>
          </cell>
          <cell r="E676">
            <v>596996</v>
          </cell>
          <cell r="F676">
            <v>13320046.932500001</v>
          </cell>
          <cell r="G676" t="str">
            <v>6Asistencial</v>
          </cell>
          <cell r="H676" t="str">
            <v>Auxiliar Administrativo</v>
          </cell>
        </row>
        <row r="677">
          <cell r="D677" t="str">
            <v>5120-11</v>
          </cell>
          <cell r="E677">
            <v>555997</v>
          </cell>
          <cell r="F677">
            <v>12478076.539166668</v>
          </cell>
          <cell r="G677" t="str">
            <v>6Asistencial</v>
          </cell>
          <cell r="H677" t="str">
            <v>Auxiliar Administrativo</v>
          </cell>
        </row>
        <row r="678">
          <cell r="D678" t="str">
            <v>5120-10</v>
          </cell>
          <cell r="E678">
            <v>515106</v>
          </cell>
          <cell r="F678">
            <v>11638324.078333335</v>
          </cell>
          <cell r="G678" t="str">
            <v>6Asistencial</v>
          </cell>
          <cell r="H678" t="str">
            <v>Auxiliar Administrativo</v>
          </cell>
        </row>
        <row r="679">
          <cell r="D679" t="str">
            <v>5120-09</v>
          </cell>
          <cell r="E679">
            <v>468655</v>
          </cell>
          <cell r="F679">
            <v>10684389.421249999</v>
          </cell>
          <cell r="G679" t="str">
            <v>6Asistencial</v>
          </cell>
          <cell r="H679" t="str">
            <v>Auxiliar Administrativo</v>
          </cell>
        </row>
        <row r="680">
          <cell r="D680" t="str">
            <v>5120-08</v>
          </cell>
          <cell r="E680">
            <v>440549</v>
          </cell>
          <cell r="F680">
            <v>10107194.360416666</v>
          </cell>
          <cell r="G680" t="str">
            <v>6Asistencial</v>
          </cell>
          <cell r="H680" t="str">
            <v>Auxiliar Administrativo</v>
          </cell>
        </row>
        <row r="681">
          <cell r="D681" t="str">
            <v>5120-07</v>
          </cell>
          <cell r="E681">
            <v>415780</v>
          </cell>
          <cell r="F681">
            <v>9598529.1754166689</v>
          </cell>
          <cell r="G681" t="str">
            <v>6Asistencial</v>
          </cell>
          <cell r="H681" t="str">
            <v>Auxiliar Administrativo</v>
          </cell>
        </row>
        <row r="682">
          <cell r="D682" t="str">
            <v>5120-06</v>
          </cell>
          <cell r="E682">
            <v>379888</v>
          </cell>
          <cell r="F682">
            <v>8861437.9749999996</v>
          </cell>
          <cell r="G682" t="str">
            <v>6Asistencial</v>
          </cell>
          <cell r="H682" t="str">
            <v>Auxiliar Administrativo</v>
          </cell>
        </row>
        <row r="683">
          <cell r="D683" t="str">
            <v>5120-05</v>
          </cell>
          <cell r="E683">
            <v>347339</v>
          </cell>
          <cell r="F683">
            <v>8192999.8529166663</v>
          </cell>
          <cell r="G683" t="str">
            <v>6Asistencial</v>
          </cell>
          <cell r="H683" t="str">
            <v>Auxiliar Administrativo</v>
          </cell>
        </row>
        <row r="684">
          <cell r="D684" t="str">
            <v>5120-02</v>
          </cell>
          <cell r="E684">
            <v>309672</v>
          </cell>
          <cell r="F684">
            <v>7419456.6358333332</v>
          </cell>
          <cell r="G684" t="str">
            <v>6Asistencial</v>
          </cell>
          <cell r="H684" t="str">
            <v>Auxiliar Administrativo</v>
          </cell>
        </row>
        <row r="685">
          <cell r="D685" t="str">
            <v>5125-00</v>
          </cell>
          <cell r="E685" t="e">
            <v>#N/A</v>
          </cell>
          <cell r="F685" t="e">
            <v>#VALUE!</v>
          </cell>
          <cell r="G685" t="str">
            <v>6Asistencial</v>
          </cell>
          <cell r="H685" t="str">
            <v>Auxiliar Bilingüe</v>
          </cell>
        </row>
        <row r="686">
          <cell r="D686" t="str">
            <v>5335-19</v>
          </cell>
          <cell r="E686">
            <v>740637</v>
          </cell>
          <cell r="F686">
            <v>15652913.215000002</v>
          </cell>
          <cell r="G686" t="str">
            <v>6Asistencial</v>
          </cell>
          <cell r="H686" t="str">
            <v>Auxiliar de Servicios Generales</v>
          </cell>
        </row>
        <row r="687">
          <cell r="D687" t="str">
            <v>5335-17</v>
          </cell>
          <cell r="E687">
            <v>703542</v>
          </cell>
          <cell r="F687">
            <v>14891116.80625</v>
          </cell>
          <cell r="G687" t="str">
            <v>6Asistencial</v>
          </cell>
          <cell r="H687" t="str">
            <v>Auxiliar de Servicios Generales</v>
          </cell>
        </row>
        <row r="688">
          <cell r="D688" t="str">
            <v>5335-15</v>
          </cell>
          <cell r="E688">
            <v>659101</v>
          </cell>
          <cell r="F688">
            <v>14595457.8475</v>
          </cell>
          <cell r="G688" t="str">
            <v>6Asistencial</v>
          </cell>
          <cell r="H688" t="str">
            <v>Auxiliar de Servicios Generales</v>
          </cell>
        </row>
        <row r="689">
          <cell r="D689" t="str">
            <v>5335-13</v>
          </cell>
          <cell r="E689">
            <v>624999</v>
          </cell>
          <cell r="F689">
            <v>13895126.748333331</v>
          </cell>
          <cell r="G689" t="str">
            <v>6Asistencial</v>
          </cell>
          <cell r="H689" t="str">
            <v>Auxiliar de Servicios Generales</v>
          </cell>
        </row>
        <row r="690">
          <cell r="D690" t="str">
            <v>5335-11</v>
          </cell>
          <cell r="E690">
            <v>555997</v>
          </cell>
          <cell r="F690">
            <v>12478076.539166668</v>
          </cell>
          <cell r="G690" t="str">
            <v>6Asistencial</v>
          </cell>
          <cell r="H690" t="str">
            <v>Auxiliar de Servicios Generales</v>
          </cell>
        </row>
        <row r="691">
          <cell r="D691" t="str">
            <v>5335-09</v>
          </cell>
          <cell r="E691">
            <v>468655</v>
          </cell>
          <cell r="F691">
            <v>10684389.421249999</v>
          </cell>
          <cell r="G691" t="str">
            <v>6Asistencial</v>
          </cell>
          <cell r="H691" t="str">
            <v>Auxiliar de Servicios Generales</v>
          </cell>
        </row>
        <row r="692">
          <cell r="D692" t="str">
            <v>5335-08</v>
          </cell>
          <cell r="E692">
            <v>440549</v>
          </cell>
          <cell r="F692">
            <v>10107194.360416666</v>
          </cell>
          <cell r="G692" t="str">
            <v>6Asistencial</v>
          </cell>
          <cell r="H692" t="str">
            <v>Auxiliar de Servicios Generales</v>
          </cell>
        </row>
        <row r="693">
          <cell r="D693" t="str">
            <v>5335-07</v>
          </cell>
          <cell r="E693">
            <v>415780</v>
          </cell>
          <cell r="F693">
            <v>9598529.1754166689</v>
          </cell>
          <cell r="G693" t="str">
            <v>6Asistencial</v>
          </cell>
          <cell r="H693" t="str">
            <v>Auxiliar de Servicios Generales</v>
          </cell>
        </row>
        <row r="694">
          <cell r="D694" t="str">
            <v>5335-06</v>
          </cell>
          <cell r="E694">
            <v>379888</v>
          </cell>
          <cell r="F694">
            <v>8861437.9749999996</v>
          </cell>
          <cell r="G694" t="str">
            <v>6Asistencial</v>
          </cell>
          <cell r="H694" t="str">
            <v>Auxiliar de Servicios Generales</v>
          </cell>
        </row>
        <row r="695">
          <cell r="D695" t="str">
            <v>5335-05</v>
          </cell>
          <cell r="E695">
            <v>347339</v>
          </cell>
          <cell r="F695">
            <v>8192999.8529166663</v>
          </cell>
          <cell r="G695" t="str">
            <v>6Asistencial</v>
          </cell>
          <cell r="H695" t="str">
            <v>Auxiliar de Servicios Generales</v>
          </cell>
        </row>
        <row r="696">
          <cell r="D696" t="str">
            <v>5335-03</v>
          </cell>
          <cell r="E696">
            <v>313643</v>
          </cell>
          <cell r="F696">
            <v>7501006.5254166676</v>
          </cell>
          <cell r="G696" t="str">
            <v>6Asistencial</v>
          </cell>
          <cell r="H696" t="str">
            <v>Auxiliar de Servicios Generales</v>
          </cell>
        </row>
        <row r="697">
          <cell r="D697" t="str">
            <v>5335-02</v>
          </cell>
          <cell r="E697">
            <v>309672</v>
          </cell>
          <cell r="F697">
            <v>7419456.6358333332</v>
          </cell>
          <cell r="G697" t="str">
            <v>6Asistencial</v>
          </cell>
          <cell r="H697" t="str">
            <v>Auxiliar de Servicios Generales</v>
          </cell>
        </row>
        <row r="698">
          <cell r="D698" t="str">
            <v>5335-01</v>
          </cell>
          <cell r="E698">
            <v>309269</v>
          </cell>
          <cell r="F698">
            <v>7411180.4654166671</v>
          </cell>
          <cell r="G698" t="str">
            <v>6Asistencial</v>
          </cell>
          <cell r="H698" t="str">
            <v>Auxiliar de Servicios Generales</v>
          </cell>
        </row>
        <row r="699">
          <cell r="D699" t="str">
            <v>5325-06</v>
          </cell>
          <cell r="E699">
            <v>379888</v>
          </cell>
          <cell r="F699">
            <v>8861437.9749999996</v>
          </cell>
          <cell r="G699" t="str">
            <v>6Asistencial</v>
          </cell>
          <cell r="H699" t="str">
            <v>Ayudante</v>
          </cell>
        </row>
        <row r="700">
          <cell r="D700" t="str">
            <v>5325-05</v>
          </cell>
          <cell r="E700">
            <v>347339</v>
          </cell>
          <cell r="F700">
            <v>8192999.8529166663</v>
          </cell>
          <cell r="G700" t="str">
            <v>6Asistencial</v>
          </cell>
          <cell r="H700" t="str">
            <v>Ayudante</v>
          </cell>
        </row>
        <row r="701">
          <cell r="D701" t="str">
            <v>5325-03</v>
          </cell>
          <cell r="E701">
            <v>313643</v>
          </cell>
          <cell r="F701">
            <v>7501006.5254166676</v>
          </cell>
          <cell r="G701" t="str">
            <v>6Asistencial</v>
          </cell>
          <cell r="H701" t="str">
            <v>Ayudante</v>
          </cell>
        </row>
        <row r="702">
          <cell r="D702" t="str">
            <v>5325-02</v>
          </cell>
          <cell r="E702">
            <v>309672</v>
          </cell>
          <cell r="F702">
            <v>7419456.6358333332</v>
          </cell>
          <cell r="G702" t="str">
            <v>6Asistencial</v>
          </cell>
          <cell r="H702" t="str">
            <v>Ayudante</v>
          </cell>
        </row>
        <row r="703">
          <cell r="D703" t="str">
            <v>5325-01</v>
          </cell>
          <cell r="E703">
            <v>309269</v>
          </cell>
          <cell r="F703">
            <v>7411180.4654166671</v>
          </cell>
          <cell r="G703" t="str">
            <v>6Asistencial</v>
          </cell>
          <cell r="H703" t="str">
            <v>Ayudante</v>
          </cell>
        </row>
        <row r="704">
          <cell r="D704" t="str">
            <v>5110-13</v>
          </cell>
          <cell r="E704">
            <v>624999</v>
          </cell>
          <cell r="F704">
            <v>13895126.748333331</v>
          </cell>
          <cell r="G704" t="str">
            <v>6Asistencial</v>
          </cell>
          <cell r="H704" t="str">
            <v>Capitán de Prisiones</v>
          </cell>
        </row>
        <row r="705">
          <cell r="D705" t="str">
            <v>5320-13</v>
          </cell>
          <cell r="E705">
            <v>624999</v>
          </cell>
          <cell r="F705">
            <v>13895126.748333331</v>
          </cell>
          <cell r="G705" t="str">
            <v>6Asistencial</v>
          </cell>
          <cell r="H705" t="str">
            <v>Celador</v>
          </cell>
        </row>
        <row r="706">
          <cell r="D706" t="str">
            <v>5320-12</v>
          </cell>
          <cell r="E706">
            <v>596996</v>
          </cell>
          <cell r="F706">
            <v>13320046.932500001</v>
          </cell>
          <cell r="G706" t="str">
            <v>6Asistencial</v>
          </cell>
          <cell r="H706" t="str">
            <v>Celador</v>
          </cell>
        </row>
        <row r="707">
          <cell r="D707" t="str">
            <v>5320-11</v>
          </cell>
          <cell r="E707">
            <v>555997</v>
          </cell>
          <cell r="F707">
            <v>12478076.539166668</v>
          </cell>
          <cell r="G707" t="str">
            <v>6Asistencial</v>
          </cell>
          <cell r="H707" t="str">
            <v>Celador</v>
          </cell>
        </row>
        <row r="708">
          <cell r="D708" t="str">
            <v>5320-09</v>
          </cell>
          <cell r="E708">
            <v>468655</v>
          </cell>
          <cell r="F708">
            <v>10684389.421249999</v>
          </cell>
          <cell r="G708" t="str">
            <v>6Asistencial</v>
          </cell>
          <cell r="H708" t="str">
            <v>Celador</v>
          </cell>
        </row>
        <row r="709">
          <cell r="D709" t="str">
            <v>5320-07</v>
          </cell>
          <cell r="E709">
            <v>415780</v>
          </cell>
          <cell r="F709">
            <v>9598529.1754166689</v>
          </cell>
          <cell r="G709" t="str">
            <v>6Asistencial</v>
          </cell>
          <cell r="H709" t="str">
            <v>Celador</v>
          </cell>
        </row>
        <row r="710">
          <cell r="D710" t="str">
            <v>5320-06</v>
          </cell>
          <cell r="E710">
            <v>379888</v>
          </cell>
          <cell r="F710">
            <v>8861437.9749999996</v>
          </cell>
          <cell r="G710" t="str">
            <v>6Asistencial</v>
          </cell>
          <cell r="H710" t="str">
            <v>Celador</v>
          </cell>
        </row>
        <row r="711">
          <cell r="D711" t="str">
            <v>5320-04</v>
          </cell>
          <cell r="E711">
            <v>325906</v>
          </cell>
          <cell r="F711">
            <v>7752843.9595833337</v>
          </cell>
          <cell r="G711" t="str">
            <v>6Asistencial</v>
          </cell>
          <cell r="H711" t="str">
            <v>Celador</v>
          </cell>
        </row>
        <row r="712">
          <cell r="D712" t="str">
            <v>5320-03</v>
          </cell>
          <cell r="E712">
            <v>313643</v>
          </cell>
          <cell r="F712">
            <v>7501006.5254166676</v>
          </cell>
          <cell r="G712" t="str">
            <v>6Asistencial</v>
          </cell>
          <cell r="H712" t="str">
            <v>Celador</v>
          </cell>
        </row>
        <row r="713">
          <cell r="D713" t="str">
            <v>5320-02</v>
          </cell>
          <cell r="E713">
            <v>309672</v>
          </cell>
          <cell r="F713">
            <v>7419456.6358333332</v>
          </cell>
          <cell r="G713" t="str">
            <v>6Asistencial</v>
          </cell>
          <cell r="H713" t="str">
            <v>Celador</v>
          </cell>
        </row>
        <row r="714">
          <cell r="D714" t="str">
            <v>5320-01</v>
          </cell>
          <cell r="E714">
            <v>309269</v>
          </cell>
          <cell r="F714">
            <v>7411180.4654166671</v>
          </cell>
          <cell r="G714" t="str">
            <v>6Asistencial</v>
          </cell>
          <cell r="H714" t="str">
            <v>Celador</v>
          </cell>
        </row>
        <row r="715">
          <cell r="D715" t="str">
            <v>5310-19</v>
          </cell>
          <cell r="E715">
            <v>740637</v>
          </cell>
          <cell r="F715">
            <v>24716999.175000004</v>
          </cell>
          <cell r="G715" t="str">
            <v>6Asistencial</v>
          </cell>
          <cell r="H715" t="str">
            <v>Conductor Mec (Asignado)</v>
          </cell>
        </row>
        <row r="716">
          <cell r="D716" t="str">
            <v>5310-17</v>
          </cell>
          <cell r="E716">
            <v>703542</v>
          </cell>
          <cell r="F716">
            <v>23501225.616250001</v>
          </cell>
          <cell r="G716" t="str">
            <v>6Asistencial</v>
          </cell>
          <cell r="H716" t="str">
            <v>Conductor Mec (Asignado)</v>
          </cell>
        </row>
        <row r="717">
          <cell r="D717" t="str">
            <v>5310-15</v>
          </cell>
          <cell r="E717">
            <v>659101</v>
          </cell>
          <cell r="F717">
            <v>22661687.487499997</v>
          </cell>
          <cell r="G717" t="str">
            <v>6Asistencial</v>
          </cell>
          <cell r="H717" t="str">
            <v>Conductor Mec (Asignado)</v>
          </cell>
        </row>
        <row r="718">
          <cell r="D718" t="str">
            <v>5310-13</v>
          </cell>
          <cell r="E718">
            <v>624999</v>
          </cell>
          <cell r="F718">
            <v>21544008.268333331</v>
          </cell>
          <cell r="G718" t="str">
            <v>6Asistencial</v>
          </cell>
          <cell r="H718" t="str">
            <v>Conductor Mec (Asignado)</v>
          </cell>
        </row>
        <row r="719">
          <cell r="D719" t="str">
            <v>5310-11</v>
          </cell>
          <cell r="E719">
            <v>555997</v>
          </cell>
          <cell r="F719">
            <v>19282495.709166665</v>
          </cell>
          <cell r="G719" t="str">
            <v>6Asistencial</v>
          </cell>
          <cell r="H719" t="str">
            <v>Conductor Mec (Asignado)</v>
          </cell>
        </row>
        <row r="720">
          <cell r="D720" t="str">
            <v>5310-09</v>
          </cell>
          <cell r="E720">
            <v>468655</v>
          </cell>
          <cell r="F720">
            <v>16419897.101249997</v>
          </cell>
          <cell r="G720" t="str">
            <v>6Asistencial</v>
          </cell>
          <cell r="H720" t="str">
            <v>Conductor Mec (Asignado)</v>
          </cell>
        </row>
        <row r="721">
          <cell r="D721" t="str">
            <v>5310-07</v>
          </cell>
          <cell r="E721">
            <v>415780</v>
          </cell>
          <cell r="F721">
            <v>14686940.445416668</v>
          </cell>
          <cell r="G721" t="str">
            <v>6Asistencial</v>
          </cell>
          <cell r="H721" t="str">
            <v>Conductor Mec (Asignado)</v>
          </cell>
        </row>
        <row r="722">
          <cell r="D722" t="str">
            <v>5310-06</v>
          </cell>
          <cell r="E722">
            <v>379888</v>
          </cell>
          <cell r="F722">
            <v>13510594.694999998</v>
          </cell>
          <cell r="G722" t="str">
            <v>6Asistencial</v>
          </cell>
          <cell r="H722" t="str">
            <v>Conductor Mec (Asignado)</v>
          </cell>
        </row>
        <row r="723">
          <cell r="D723" t="str">
            <v>5310-03</v>
          </cell>
          <cell r="E723">
            <v>313643</v>
          </cell>
          <cell r="F723">
            <v>11339441.695416663</v>
          </cell>
          <cell r="G723" t="str">
            <v>6Asistencial</v>
          </cell>
          <cell r="H723" t="str">
            <v>Conductor Mec (Asignado)</v>
          </cell>
        </row>
        <row r="724">
          <cell r="D724" t="str">
            <v>5255-07</v>
          </cell>
          <cell r="E724">
            <v>415780</v>
          </cell>
          <cell r="F724">
            <v>9598529.1754166689</v>
          </cell>
          <cell r="G724" t="str">
            <v>6Asistencial</v>
          </cell>
          <cell r="H724" t="str">
            <v>Distinguido</v>
          </cell>
        </row>
        <row r="725">
          <cell r="D725" t="str">
            <v>5260-06</v>
          </cell>
          <cell r="E725">
            <v>379888</v>
          </cell>
          <cell r="F725">
            <v>8861437.9749999996</v>
          </cell>
          <cell r="G725" t="str">
            <v>6Asistencial</v>
          </cell>
          <cell r="H725" t="str">
            <v>Dragoneante</v>
          </cell>
        </row>
        <row r="726">
          <cell r="D726" t="str">
            <v>5150-11</v>
          </cell>
          <cell r="E726">
            <v>555997</v>
          </cell>
          <cell r="F726">
            <v>12478076.539166668</v>
          </cell>
          <cell r="G726" t="str">
            <v>6Asistencial</v>
          </cell>
          <cell r="H726" t="str">
            <v>Ecónomo</v>
          </cell>
        </row>
        <row r="727">
          <cell r="D727" t="str">
            <v>5150-09</v>
          </cell>
          <cell r="E727">
            <v>468655</v>
          </cell>
          <cell r="F727">
            <v>10684389.421249999</v>
          </cell>
          <cell r="G727" t="str">
            <v>6Asistencial</v>
          </cell>
          <cell r="H727" t="str">
            <v>Ecónomo</v>
          </cell>
        </row>
        <row r="728">
          <cell r="D728" t="str">
            <v>5150-07</v>
          </cell>
          <cell r="E728">
            <v>415780</v>
          </cell>
          <cell r="F728">
            <v>9598529.1754166689</v>
          </cell>
          <cell r="G728" t="str">
            <v>6Asistencial</v>
          </cell>
          <cell r="H728" t="str">
            <v>Ecónomo</v>
          </cell>
        </row>
        <row r="729">
          <cell r="D729" t="str">
            <v>5150-05</v>
          </cell>
          <cell r="E729">
            <v>347339</v>
          </cell>
          <cell r="F729">
            <v>8192999.8529166663</v>
          </cell>
          <cell r="G729" t="str">
            <v>6Asistencial</v>
          </cell>
          <cell r="H729" t="str">
            <v>Ecónomo</v>
          </cell>
        </row>
        <row r="730">
          <cell r="D730" t="str">
            <v>5150-02</v>
          </cell>
          <cell r="E730">
            <v>309672</v>
          </cell>
          <cell r="F730">
            <v>7419456.6358333332</v>
          </cell>
          <cell r="G730" t="str">
            <v>6Asistencial</v>
          </cell>
          <cell r="H730" t="str">
            <v>Ecónomo</v>
          </cell>
        </row>
        <row r="731">
          <cell r="D731" t="str">
            <v>5345-21</v>
          </cell>
          <cell r="E731">
            <v>796765</v>
          </cell>
          <cell r="F731">
            <v>16176502.967916667</v>
          </cell>
          <cell r="G731" t="str">
            <v>6Asistencial</v>
          </cell>
          <cell r="H731" t="str">
            <v>Enfermero Auxiliar</v>
          </cell>
        </row>
        <row r="732">
          <cell r="D732" t="str">
            <v>5345-20</v>
          </cell>
          <cell r="E732">
            <v>764298</v>
          </cell>
          <cell r="F732">
            <v>16138824.14833333</v>
          </cell>
          <cell r="G732" t="str">
            <v>6Asistencial</v>
          </cell>
          <cell r="H732" t="str">
            <v>Enfermero Auxiliar</v>
          </cell>
        </row>
        <row r="733">
          <cell r="D733" t="str">
            <v>5345-19</v>
          </cell>
          <cell r="E733">
            <v>740637</v>
          </cell>
          <cell r="F733">
            <v>15652913.215000002</v>
          </cell>
          <cell r="G733" t="str">
            <v>6Asistencial</v>
          </cell>
          <cell r="H733" t="str">
            <v>Enfermero Auxiliar</v>
          </cell>
        </row>
        <row r="734">
          <cell r="D734" t="str">
            <v>5345-17</v>
          </cell>
          <cell r="E734">
            <v>703542</v>
          </cell>
          <cell r="F734">
            <v>14891116.80625</v>
          </cell>
          <cell r="G734" t="str">
            <v>6Asistencial</v>
          </cell>
          <cell r="H734" t="str">
            <v>Enfermero Auxiliar</v>
          </cell>
        </row>
        <row r="735">
          <cell r="D735" t="str">
            <v>5345-15</v>
          </cell>
          <cell r="E735">
            <v>659101</v>
          </cell>
          <cell r="F735">
            <v>14595457.8475</v>
          </cell>
          <cell r="G735" t="str">
            <v>6Asistencial</v>
          </cell>
          <cell r="H735" t="str">
            <v>Enfermero Auxiliar</v>
          </cell>
        </row>
        <row r="736">
          <cell r="D736" t="str">
            <v>5345-14</v>
          </cell>
          <cell r="E736">
            <v>638990</v>
          </cell>
          <cell r="F736">
            <v>14182451.0275</v>
          </cell>
          <cell r="G736" t="str">
            <v>6Asistencial</v>
          </cell>
          <cell r="H736" t="str">
            <v>Enfermero Auxiliar</v>
          </cell>
        </row>
        <row r="737">
          <cell r="D737" t="str">
            <v>5345-13</v>
          </cell>
          <cell r="E737">
            <v>624999</v>
          </cell>
          <cell r="F737">
            <v>13895126.748333331</v>
          </cell>
          <cell r="G737" t="str">
            <v>6Asistencial</v>
          </cell>
          <cell r="H737" t="str">
            <v>Enfermero Auxiliar</v>
          </cell>
        </row>
        <row r="738">
          <cell r="D738" t="str">
            <v>5345-12</v>
          </cell>
          <cell r="E738">
            <v>596996</v>
          </cell>
          <cell r="F738">
            <v>13320046.932500001</v>
          </cell>
          <cell r="G738" t="str">
            <v>6Asistencial</v>
          </cell>
          <cell r="H738" t="str">
            <v>Enfermero Auxiliar</v>
          </cell>
        </row>
        <row r="739">
          <cell r="D739" t="str">
            <v>5345-11</v>
          </cell>
          <cell r="E739">
            <v>555997</v>
          </cell>
          <cell r="F739">
            <v>12478076.539166668</v>
          </cell>
          <cell r="G739" t="str">
            <v>6Asistencial</v>
          </cell>
          <cell r="H739" t="str">
            <v>Enfermero Auxiliar</v>
          </cell>
        </row>
        <row r="740">
          <cell r="D740" t="str">
            <v>5345-09</v>
          </cell>
          <cell r="E740">
            <v>468655</v>
          </cell>
          <cell r="F740">
            <v>10684389.421249999</v>
          </cell>
          <cell r="G740" t="str">
            <v>6Asistencial</v>
          </cell>
          <cell r="H740" t="str">
            <v>Enfermero Auxiliar</v>
          </cell>
        </row>
        <row r="741">
          <cell r="D741" t="str">
            <v>5345-07</v>
          </cell>
          <cell r="E741">
            <v>415780</v>
          </cell>
          <cell r="F741">
            <v>9598529.1754166689</v>
          </cell>
          <cell r="G741" t="str">
            <v>6Asistencial</v>
          </cell>
          <cell r="H741" t="str">
            <v>Enfermero Auxiliar</v>
          </cell>
        </row>
        <row r="742">
          <cell r="D742" t="str">
            <v>5345-05</v>
          </cell>
          <cell r="E742">
            <v>347339</v>
          </cell>
          <cell r="F742">
            <v>8192999.8529166663</v>
          </cell>
          <cell r="G742" t="str">
            <v>6Asistencial</v>
          </cell>
          <cell r="H742" t="str">
            <v>Enfermero Auxiliar</v>
          </cell>
        </row>
        <row r="743">
          <cell r="D743" t="str">
            <v>5170-08</v>
          </cell>
          <cell r="E743">
            <v>440549</v>
          </cell>
          <cell r="F743">
            <v>10107194.360416666</v>
          </cell>
          <cell r="G743" t="str">
            <v>6Asistencial</v>
          </cell>
          <cell r="H743" t="str">
            <v>Inspector</v>
          </cell>
        </row>
        <row r="744">
          <cell r="D744" t="str">
            <v>5165-09</v>
          </cell>
          <cell r="E744">
            <v>468655</v>
          </cell>
          <cell r="F744">
            <v>10684389.421249999</v>
          </cell>
          <cell r="G744" t="str">
            <v>6Asistencial</v>
          </cell>
          <cell r="H744" t="str">
            <v>Inspector Jefe</v>
          </cell>
        </row>
        <row r="745">
          <cell r="D745" t="str">
            <v>5000-16</v>
          </cell>
          <cell r="E745">
            <v>688731</v>
          </cell>
          <cell r="F745">
            <v>14586952.714583334</v>
          </cell>
          <cell r="G745" t="str">
            <v>6Asistencial</v>
          </cell>
          <cell r="H745" t="str">
            <v>Mayor de Prisiones</v>
          </cell>
        </row>
        <row r="746">
          <cell r="D746" t="str">
            <v>5330-05</v>
          </cell>
          <cell r="E746">
            <v>347339</v>
          </cell>
          <cell r="F746">
            <v>8192999.8529166663</v>
          </cell>
          <cell r="G746" t="str">
            <v>6Asistencial</v>
          </cell>
          <cell r="H746" t="str">
            <v>Operario</v>
          </cell>
        </row>
        <row r="747">
          <cell r="D747" t="str">
            <v>5330-03</v>
          </cell>
          <cell r="E747">
            <v>313643</v>
          </cell>
          <cell r="F747">
            <v>7501006.5254166676</v>
          </cell>
          <cell r="G747" t="str">
            <v>6Asistencial</v>
          </cell>
          <cell r="H747" t="str">
            <v>Operario</v>
          </cell>
        </row>
        <row r="748">
          <cell r="D748" t="str">
            <v>5330-02</v>
          </cell>
          <cell r="E748">
            <v>309672</v>
          </cell>
          <cell r="F748">
            <v>7419456.6358333332</v>
          </cell>
          <cell r="G748" t="str">
            <v>6Asistencial</v>
          </cell>
          <cell r="H748" t="str">
            <v>Operario</v>
          </cell>
        </row>
        <row r="749">
          <cell r="D749" t="str">
            <v>5330-01</v>
          </cell>
          <cell r="E749">
            <v>309269</v>
          </cell>
          <cell r="F749">
            <v>7411180.4654166671</v>
          </cell>
          <cell r="G749" t="str">
            <v>6Asistencial</v>
          </cell>
          <cell r="H749" t="str">
            <v>Operario</v>
          </cell>
        </row>
        <row r="750">
          <cell r="D750" t="str">
            <v>5300-19</v>
          </cell>
          <cell r="E750">
            <v>740637</v>
          </cell>
          <cell r="F750">
            <v>15652913.215000002</v>
          </cell>
          <cell r="G750" t="str">
            <v>6Asistencial</v>
          </cell>
          <cell r="H750" t="str">
            <v>Operario Calificado</v>
          </cell>
        </row>
        <row r="751">
          <cell r="D751" t="str">
            <v>5300-17</v>
          </cell>
          <cell r="E751">
            <v>703542</v>
          </cell>
          <cell r="F751">
            <v>14891116.80625</v>
          </cell>
          <cell r="G751" t="str">
            <v>6Asistencial</v>
          </cell>
          <cell r="H751" t="str">
            <v>Operario Calificado</v>
          </cell>
        </row>
        <row r="752">
          <cell r="D752" t="str">
            <v>5300-15</v>
          </cell>
          <cell r="E752">
            <v>659101</v>
          </cell>
          <cell r="F752">
            <v>14595457.8475</v>
          </cell>
          <cell r="G752" t="str">
            <v>6Asistencial</v>
          </cell>
          <cell r="H752" t="str">
            <v>Operario Calificado</v>
          </cell>
        </row>
        <row r="753">
          <cell r="D753" t="str">
            <v>5300-13</v>
          </cell>
          <cell r="E753">
            <v>624999</v>
          </cell>
          <cell r="F753">
            <v>13895126.748333331</v>
          </cell>
          <cell r="G753" t="str">
            <v>6Asistencial</v>
          </cell>
          <cell r="H753" t="str">
            <v>Operario Calificado</v>
          </cell>
        </row>
        <row r="754">
          <cell r="D754" t="str">
            <v>5300-11</v>
          </cell>
          <cell r="E754">
            <v>555997</v>
          </cell>
          <cell r="F754">
            <v>12478076.539166668</v>
          </cell>
          <cell r="G754" t="str">
            <v>6Asistencial</v>
          </cell>
          <cell r="H754" t="str">
            <v>Operario Calificado</v>
          </cell>
        </row>
        <row r="755">
          <cell r="D755" t="str">
            <v>5300-10</v>
          </cell>
          <cell r="E755">
            <v>515106</v>
          </cell>
          <cell r="F755">
            <v>11638324.078333335</v>
          </cell>
          <cell r="G755" t="str">
            <v>6Asistencial</v>
          </cell>
          <cell r="H755" t="str">
            <v>Operario Calificado</v>
          </cell>
        </row>
        <row r="756">
          <cell r="D756" t="str">
            <v>5300-09</v>
          </cell>
          <cell r="E756">
            <v>468655</v>
          </cell>
          <cell r="F756">
            <v>10684389.421249999</v>
          </cell>
          <cell r="G756" t="str">
            <v>6Asistencial</v>
          </cell>
          <cell r="H756" t="str">
            <v>Operario Calificado</v>
          </cell>
        </row>
        <row r="757">
          <cell r="D757" t="str">
            <v>5300-07</v>
          </cell>
          <cell r="E757">
            <v>415780</v>
          </cell>
          <cell r="F757">
            <v>9598529.1754166689</v>
          </cell>
          <cell r="G757" t="str">
            <v>6Asistencial</v>
          </cell>
          <cell r="H757" t="str">
            <v>Operario Calificado</v>
          </cell>
        </row>
        <row r="758">
          <cell r="D758" t="str">
            <v>5300-06</v>
          </cell>
          <cell r="E758">
            <v>379888</v>
          </cell>
          <cell r="F758">
            <v>8861437.9749999996</v>
          </cell>
          <cell r="G758" t="str">
            <v>6Asistencial</v>
          </cell>
          <cell r="H758" t="str">
            <v>Operario Calificado</v>
          </cell>
        </row>
        <row r="759">
          <cell r="D759" t="str">
            <v>5300-05</v>
          </cell>
          <cell r="E759">
            <v>347339</v>
          </cell>
          <cell r="F759">
            <v>8192999.8529166663</v>
          </cell>
          <cell r="G759" t="str">
            <v>6Asistencial</v>
          </cell>
          <cell r="H759" t="str">
            <v>Operario Calificado</v>
          </cell>
        </row>
        <row r="760">
          <cell r="D760" t="str">
            <v>5045-23</v>
          </cell>
          <cell r="E760">
            <v>935634</v>
          </cell>
          <cell r="F760">
            <v>18995922.495416671</v>
          </cell>
          <cell r="G760" t="str">
            <v>6Asistencial</v>
          </cell>
          <cell r="H760" t="str">
            <v>Pagador</v>
          </cell>
        </row>
        <row r="761">
          <cell r="D761" t="str">
            <v>5045-22</v>
          </cell>
          <cell r="E761">
            <v>846314</v>
          </cell>
          <cell r="F761">
            <v>17182482.831666667</v>
          </cell>
          <cell r="G761" t="str">
            <v>6Asistencial</v>
          </cell>
          <cell r="H761" t="str">
            <v>Pagador</v>
          </cell>
        </row>
        <row r="762">
          <cell r="D762" t="str">
            <v>5045-20</v>
          </cell>
          <cell r="E762">
            <v>764298</v>
          </cell>
          <cell r="F762">
            <v>16138824.14833333</v>
          </cell>
          <cell r="G762" t="str">
            <v>6Asistencial</v>
          </cell>
          <cell r="H762" t="str">
            <v>Pagador</v>
          </cell>
        </row>
        <row r="763">
          <cell r="D763" t="str">
            <v>5045-18</v>
          </cell>
          <cell r="E763">
            <v>721333</v>
          </cell>
          <cell r="F763">
            <v>15256479.260833334</v>
          </cell>
          <cell r="G763" t="str">
            <v>6Asistencial</v>
          </cell>
          <cell r="H763" t="str">
            <v>Pagador</v>
          </cell>
        </row>
        <row r="764">
          <cell r="D764" t="str">
            <v>5045-13</v>
          </cell>
          <cell r="E764">
            <v>624999</v>
          </cell>
          <cell r="F764">
            <v>13895126.748333331</v>
          </cell>
          <cell r="G764" t="str">
            <v>6Asistencial</v>
          </cell>
          <cell r="H764" t="str">
            <v>Pagador</v>
          </cell>
        </row>
        <row r="765">
          <cell r="D765" t="str">
            <v>5045-11</v>
          </cell>
          <cell r="E765">
            <v>555997</v>
          </cell>
          <cell r="F765">
            <v>12478076.539166668</v>
          </cell>
          <cell r="G765" t="str">
            <v>6Asistencial</v>
          </cell>
          <cell r="H765" t="str">
            <v>Pagador</v>
          </cell>
        </row>
        <row r="766">
          <cell r="D766" t="str">
            <v>5045-07</v>
          </cell>
          <cell r="E766">
            <v>415780</v>
          </cell>
          <cell r="F766">
            <v>9598529.1754166689</v>
          </cell>
          <cell r="G766" t="str">
            <v>6Asistencial</v>
          </cell>
          <cell r="H766" t="str">
            <v>Pagador</v>
          </cell>
        </row>
        <row r="767">
          <cell r="D767" t="str">
            <v>5140-14</v>
          </cell>
          <cell r="E767">
            <v>638990</v>
          </cell>
          <cell r="F767">
            <v>14182451.0275</v>
          </cell>
          <cell r="G767" t="str">
            <v>6Asistencial</v>
          </cell>
          <cell r="H767" t="str">
            <v>Secretario</v>
          </cell>
        </row>
        <row r="768">
          <cell r="D768" t="str">
            <v>5140-13</v>
          </cell>
          <cell r="E768">
            <v>624999</v>
          </cell>
          <cell r="F768">
            <v>13895126.748333331</v>
          </cell>
          <cell r="G768" t="str">
            <v>6Asistencial</v>
          </cell>
          <cell r="H768" t="str">
            <v>Secretario</v>
          </cell>
        </row>
        <row r="769">
          <cell r="D769" t="str">
            <v>5140-12</v>
          </cell>
          <cell r="E769">
            <v>596996</v>
          </cell>
          <cell r="F769">
            <v>13320046.932500001</v>
          </cell>
          <cell r="G769" t="str">
            <v>6Asistencial</v>
          </cell>
          <cell r="H769" t="str">
            <v>Secretario</v>
          </cell>
        </row>
        <row r="770">
          <cell r="D770" t="str">
            <v>5140-11</v>
          </cell>
          <cell r="E770">
            <v>555997</v>
          </cell>
          <cell r="F770">
            <v>12478076.539166668</v>
          </cell>
          <cell r="G770" t="str">
            <v>6Asistencial</v>
          </cell>
          <cell r="H770" t="str">
            <v>Secretario</v>
          </cell>
        </row>
        <row r="771">
          <cell r="D771" t="str">
            <v>5140-10</v>
          </cell>
          <cell r="E771">
            <v>515106</v>
          </cell>
          <cell r="F771">
            <v>11638324.078333335</v>
          </cell>
          <cell r="G771" t="str">
            <v>6Asistencial</v>
          </cell>
          <cell r="H771" t="str">
            <v>Secretario</v>
          </cell>
        </row>
        <row r="772">
          <cell r="D772" t="str">
            <v>5140-09</v>
          </cell>
          <cell r="E772">
            <v>468655</v>
          </cell>
          <cell r="F772">
            <v>10684389.421249999</v>
          </cell>
          <cell r="G772" t="str">
            <v>6Asistencial</v>
          </cell>
          <cell r="H772" t="str">
            <v>Secretario</v>
          </cell>
        </row>
        <row r="773">
          <cell r="D773" t="str">
            <v>5140-08</v>
          </cell>
          <cell r="E773">
            <v>440549</v>
          </cell>
          <cell r="F773">
            <v>10107194.360416666</v>
          </cell>
          <cell r="G773" t="str">
            <v>6Asistencial</v>
          </cell>
          <cell r="H773" t="str">
            <v>Secretario</v>
          </cell>
        </row>
        <row r="774">
          <cell r="D774" t="str">
            <v>5140-07</v>
          </cell>
          <cell r="E774">
            <v>415780</v>
          </cell>
          <cell r="F774">
            <v>9598529.1754166689</v>
          </cell>
          <cell r="G774" t="str">
            <v>6Asistencial</v>
          </cell>
          <cell r="H774" t="str">
            <v>Secretario</v>
          </cell>
        </row>
        <row r="775">
          <cell r="D775" t="str">
            <v>5140-06</v>
          </cell>
          <cell r="E775">
            <v>379888</v>
          </cell>
          <cell r="F775">
            <v>8861437.9749999996</v>
          </cell>
          <cell r="G775" t="str">
            <v>6Asistencial</v>
          </cell>
          <cell r="H775" t="str">
            <v>Secretario</v>
          </cell>
        </row>
        <row r="776">
          <cell r="D776" t="str">
            <v>5235-26</v>
          </cell>
          <cell r="E776">
            <v>1237255</v>
          </cell>
          <cell r="F776">
            <v>25119651.582083333</v>
          </cell>
          <cell r="G776" t="str">
            <v>6Asistencial</v>
          </cell>
          <cell r="H776" t="str">
            <v>Secretario Bilingüe</v>
          </cell>
        </row>
        <row r="777">
          <cell r="D777" t="str">
            <v>5235-25</v>
          </cell>
          <cell r="E777">
            <v>1135915</v>
          </cell>
          <cell r="F777">
            <v>23062173.132083338</v>
          </cell>
          <cell r="G777" t="str">
            <v>6Asistencial</v>
          </cell>
          <cell r="H777" t="str">
            <v>Secretario Bilingüe</v>
          </cell>
        </row>
        <row r="778">
          <cell r="D778" t="str">
            <v>5040-24</v>
          </cell>
          <cell r="E778">
            <v>1021956</v>
          </cell>
          <cell r="F778">
            <v>20748494.579583339</v>
          </cell>
          <cell r="G778" t="str">
            <v>6Asistencial</v>
          </cell>
          <cell r="H778" t="str">
            <v>Secretario Ejecutivo</v>
          </cell>
        </row>
        <row r="779">
          <cell r="D779" t="str">
            <v>5040-23</v>
          </cell>
          <cell r="E779">
            <v>935634</v>
          </cell>
          <cell r="F779">
            <v>18995922.495416671</v>
          </cell>
          <cell r="G779" t="str">
            <v>6Asistencial</v>
          </cell>
          <cell r="H779" t="str">
            <v>Secretario Ejecutivo</v>
          </cell>
        </row>
        <row r="780">
          <cell r="D780" t="str">
            <v>5040-22</v>
          </cell>
          <cell r="E780">
            <v>846314</v>
          </cell>
          <cell r="F780">
            <v>17182482.831666667</v>
          </cell>
          <cell r="G780" t="str">
            <v>6Asistencial</v>
          </cell>
          <cell r="H780" t="str">
            <v>Secretario Ejecutivo</v>
          </cell>
        </row>
        <row r="781">
          <cell r="D781" t="str">
            <v>5040-21</v>
          </cell>
          <cell r="E781">
            <v>796765</v>
          </cell>
          <cell r="F781">
            <v>16176502.967916667</v>
          </cell>
          <cell r="G781" t="str">
            <v>6Asistencial</v>
          </cell>
          <cell r="H781" t="str">
            <v>Secretario Ejecutivo</v>
          </cell>
        </row>
        <row r="782">
          <cell r="D782" t="str">
            <v>5040-20</v>
          </cell>
          <cell r="E782">
            <v>764298</v>
          </cell>
          <cell r="F782">
            <v>16138824.14833333</v>
          </cell>
          <cell r="G782" t="str">
            <v>6Asistencial</v>
          </cell>
          <cell r="H782" t="str">
            <v>Secretario Ejecutivo</v>
          </cell>
        </row>
        <row r="783">
          <cell r="D783" t="str">
            <v>5040-19</v>
          </cell>
          <cell r="E783">
            <v>740637</v>
          </cell>
          <cell r="F783">
            <v>15652913.215000002</v>
          </cell>
          <cell r="G783" t="str">
            <v>6Asistencial</v>
          </cell>
          <cell r="H783" t="str">
            <v>Secretario Ejecutivo</v>
          </cell>
        </row>
        <row r="784">
          <cell r="D784" t="str">
            <v>5040-18</v>
          </cell>
          <cell r="E784">
            <v>721333</v>
          </cell>
          <cell r="F784">
            <v>15256479.260833334</v>
          </cell>
          <cell r="G784" t="str">
            <v>6Asistencial</v>
          </cell>
          <cell r="H784" t="str">
            <v>Secretario Ejecutivo</v>
          </cell>
        </row>
        <row r="785">
          <cell r="D785" t="str">
            <v>5040-17</v>
          </cell>
          <cell r="E785">
            <v>703542</v>
          </cell>
          <cell r="F785">
            <v>14891116.80625</v>
          </cell>
          <cell r="G785" t="str">
            <v>6Asistencial</v>
          </cell>
          <cell r="H785" t="str">
            <v>Secretario Ejecutivo</v>
          </cell>
        </row>
        <row r="786">
          <cell r="D786" t="str">
            <v>5040-16</v>
          </cell>
          <cell r="E786">
            <v>688731</v>
          </cell>
          <cell r="F786">
            <v>14586952.714583334</v>
          </cell>
          <cell r="G786" t="str">
            <v>6Asistencial</v>
          </cell>
          <cell r="H786" t="str">
            <v>Secretario Ejecutivo</v>
          </cell>
        </row>
        <row r="787">
          <cell r="D787" t="str">
            <v>5040-15</v>
          </cell>
          <cell r="E787">
            <v>659101</v>
          </cell>
          <cell r="F787">
            <v>14595457.8475</v>
          </cell>
          <cell r="G787" t="str">
            <v>6Asistencial</v>
          </cell>
          <cell r="H787" t="str">
            <v>Secretario Ejecutivo</v>
          </cell>
        </row>
        <row r="788">
          <cell r="D788" t="str">
            <v>5230-26</v>
          </cell>
          <cell r="E788">
            <v>1237255</v>
          </cell>
          <cell r="F788">
            <v>25119651.582083333</v>
          </cell>
          <cell r="G788" t="str">
            <v>6Asistencial</v>
          </cell>
          <cell r="H788" t="str">
            <v>Secretario Ejecutivo del Despacho de Ministro o de Director de Departamento Administrativo</v>
          </cell>
        </row>
        <row r="789">
          <cell r="D789" t="str">
            <v>5230-25</v>
          </cell>
          <cell r="E789">
            <v>1135915</v>
          </cell>
          <cell r="F789">
            <v>23062173.132083338</v>
          </cell>
          <cell r="G789" t="str">
            <v>6Asistencial</v>
          </cell>
          <cell r="H789" t="str">
            <v>Secretario Ejecutivo del Despacho de Ministro o de Director de Departamento Administrativo</v>
          </cell>
        </row>
        <row r="790">
          <cell r="D790" t="str">
            <v>5230-24</v>
          </cell>
          <cell r="E790">
            <v>1021956</v>
          </cell>
          <cell r="F790">
            <v>20748494.579583339</v>
          </cell>
          <cell r="G790" t="str">
            <v>6Asistencial</v>
          </cell>
          <cell r="H790" t="str">
            <v>Secretario Ejecutivo del Despacho de Ministro o de Director de Departamento Administrativo</v>
          </cell>
        </row>
        <row r="791">
          <cell r="D791" t="str">
            <v>5240-25</v>
          </cell>
          <cell r="E791">
            <v>1135915</v>
          </cell>
          <cell r="F791">
            <v>23062173.132083338</v>
          </cell>
          <cell r="G791" t="str">
            <v>6Asistencial</v>
          </cell>
          <cell r="H791" t="str">
            <v>Secretario Ejecutivo del Despacho del Viceministro o de Subdirector de Departamento Administrativo</v>
          </cell>
        </row>
        <row r="792">
          <cell r="D792" t="str">
            <v>5240-24</v>
          </cell>
          <cell r="E792">
            <v>1021956</v>
          </cell>
          <cell r="F792">
            <v>20748494.579583339</v>
          </cell>
          <cell r="G792" t="str">
            <v>6Asistencial</v>
          </cell>
          <cell r="H792" t="str">
            <v>Secretario Ejecutivo del Despacho del Viceministro o de Subdirector de Departamento Administrativo</v>
          </cell>
        </row>
        <row r="793">
          <cell r="D793" t="str">
            <v>5240-23</v>
          </cell>
          <cell r="E793">
            <v>935634</v>
          </cell>
          <cell r="F793">
            <v>18995922.495416671</v>
          </cell>
          <cell r="G793" t="str">
            <v>6Asistencial</v>
          </cell>
          <cell r="H793" t="str">
            <v>Secretario Ejecutivo del Despacho del Viceministro o de Subdirector de Departamento Administrativo</v>
          </cell>
        </row>
        <row r="794">
          <cell r="D794" t="str">
            <v>5105-23</v>
          </cell>
          <cell r="E794">
            <v>935634</v>
          </cell>
          <cell r="F794">
            <v>18995922.495416671</v>
          </cell>
          <cell r="G794" t="str">
            <v>6Asistencial</v>
          </cell>
          <cell r="H794" t="str">
            <v>Supervisor</v>
          </cell>
        </row>
        <row r="795">
          <cell r="D795" t="str">
            <v>5105-22</v>
          </cell>
          <cell r="E795">
            <v>846314</v>
          </cell>
          <cell r="F795">
            <v>17182482.831666667</v>
          </cell>
          <cell r="G795" t="str">
            <v>6Asistencial</v>
          </cell>
          <cell r="H795" t="str">
            <v>Supervisor</v>
          </cell>
        </row>
        <row r="796">
          <cell r="D796" t="str">
            <v>5105-21</v>
          </cell>
          <cell r="E796">
            <v>796765</v>
          </cell>
          <cell r="F796">
            <v>16176502.967916667</v>
          </cell>
          <cell r="G796" t="str">
            <v>6Asistencial</v>
          </cell>
          <cell r="H796" t="str">
            <v>Supervisor</v>
          </cell>
        </row>
        <row r="797">
          <cell r="D797" t="str">
            <v>5105-18</v>
          </cell>
          <cell r="E797">
            <v>721333</v>
          </cell>
          <cell r="F797">
            <v>15256479.260833334</v>
          </cell>
          <cell r="G797" t="str">
            <v>6Asistencial</v>
          </cell>
          <cell r="H797" t="str">
            <v>Supervisor</v>
          </cell>
        </row>
        <row r="798">
          <cell r="D798" t="str">
            <v>5105-16</v>
          </cell>
          <cell r="E798">
            <v>688731</v>
          </cell>
          <cell r="F798">
            <v>14586952.714583334</v>
          </cell>
          <cell r="G798" t="str">
            <v>6Asistencial</v>
          </cell>
          <cell r="H798" t="str">
            <v>Supervisor</v>
          </cell>
        </row>
        <row r="799">
          <cell r="D799" t="str">
            <v>5105-13</v>
          </cell>
          <cell r="E799">
            <v>624999</v>
          </cell>
          <cell r="F799">
            <v>13895126.748333331</v>
          </cell>
          <cell r="G799" t="str">
            <v>6Asistencial</v>
          </cell>
          <cell r="H799" t="str">
            <v>Supervisor</v>
          </cell>
        </row>
        <row r="800">
          <cell r="D800" t="str">
            <v>5105-12</v>
          </cell>
          <cell r="E800">
            <v>596996</v>
          </cell>
          <cell r="F800">
            <v>13320046.932500001</v>
          </cell>
          <cell r="G800" t="str">
            <v>6Asistencial</v>
          </cell>
          <cell r="H800" t="str">
            <v>Supervisor</v>
          </cell>
        </row>
        <row r="801">
          <cell r="D801" t="str">
            <v>5105-10</v>
          </cell>
          <cell r="E801">
            <v>515106</v>
          </cell>
          <cell r="F801">
            <v>11638324.078333335</v>
          </cell>
          <cell r="G801" t="str">
            <v>6Asistencial</v>
          </cell>
          <cell r="H801" t="str">
            <v>Supervisor</v>
          </cell>
        </row>
        <row r="802">
          <cell r="D802" t="str">
            <v>5105-07</v>
          </cell>
          <cell r="E802">
            <v>415780</v>
          </cell>
          <cell r="F802">
            <v>9598529.1754166689</v>
          </cell>
          <cell r="G802" t="str">
            <v>6Asistencial</v>
          </cell>
          <cell r="H802" t="str">
            <v>Supervisor</v>
          </cell>
        </row>
        <row r="803">
          <cell r="D803" t="str">
            <v>5105-05</v>
          </cell>
          <cell r="E803">
            <v>347339</v>
          </cell>
          <cell r="F803">
            <v>8192999.8529166663</v>
          </cell>
          <cell r="G803" t="str">
            <v>6Asistencial</v>
          </cell>
          <cell r="H803" t="str">
            <v>Supervisor</v>
          </cell>
        </row>
        <row r="804">
          <cell r="D804" t="str">
            <v>5145-11</v>
          </cell>
          <cell r="E804">
            <v>555997</v>
          </cell>
          <cell r="F804">
            <v>12478076.539166668</v>
          </cell>
          <cell r="G804" t="str">
            <v>6Asistencial</v>
          </cell>
          <cell r="H804" t="str">
            <v>Teniente de Prisiones</v>
          </cell>
        </row>
        <row r="805">
          <cell r="D805" t="str">
            <v>5015-25</v>
          </cell>
          <cell r="E805">
            <v>1135915</v>
          </cell>
          <cell r="F805">
            <v>23062173.132083338</v>
          </cell>
          <cell r="G805" t="str">
            <v>6Asistencial</v>
          </cell>
          <cell r="H805" t="str">
            <v>Tesorero</v>
          </cell>
        </row>
        <row r="806">
          <cell r="D806" t="str">
            <v>5015-24</v>
          </cell>
          <cell r="E806">
            <v>1021956</v>
          </cell>
          <cell r="F806">
            <v>20748494.579583339</v>
          </cell>
          <cell r="G806" t="str">
            <v>6Asistencial</v>
          </cell>
          <cell r="H806" t="str">
            <v>Tesorero</v>
          </cell>
        </row>
        <row r="807">
          <cell r="D807" t="str">
            <v>5015-23</v>
          </cell>
          <cell r="E807">
            <v>935634</v>
          </cell>
          <cell r="F807">
            <v>18995922.495416671</v>
          </cell>
          <cell r="G807" t="str">
            <v>6Asistencial</v>
          </cell>
          <cell r="H807" t="str">
            <v>Tesorero</v>
          </cell>
        </row>
        <row r="808">
          <cell r="D808" t="str">
            <v>5015-22</v>
          </cell>
          <cell r="E808">
            <v>846314</v>
          </cell>
          <cell r="F808">
            <v>17182482.831666667</v>
          </cell>
          <cell r="G808" t="str">
            <v>6Asistencial</v>
          </cell>
          <cell r="H808" t="str">
            <v>Tesorero</v>
          </cell>
        </row>
        <row r="809">
          <cell r="D809" t="str">
            <v>5015-20</v>
          </cell>
          <cell r="E809">
            <v>764298</v>
          </cell>
          <cell r="F809">
            <v>16138824.14833333</v>
          </cell>
          <cell r="G809" t="str">
            <v>6Asistencial</v>
          </cell>
          <cell r="H809" t="str">
            <v>Tesorero</v>
          </cell>
        </row>
        <row r="810">
          <cell r="D810" t="str">
            <v>5015-16</v>
          </cell>
          <cell r="E810">
            <v>688731</v>
          </cell>
          <cell r="F810">
            <v>14586952.714583334</v>
          </cell>
          <cell r="G810" t="str">
            <v>6Asistencial</v>
          </cell>
          <cell r="H810" t="str">
            <v>Tesorero</v>
          </cell>
        </row>
        <row r="811">
          <cell r="D811" t="str">
            <v>2045-22</v>
          </cell>
          <cell r="E811">
            <v>2222927</v>
          </cell>
          <cell r="F811">
            <v>45131481.96208334</v>
          </cell>
          <cell r="G811" t="str">
            <v>3Ejecutivo</v>
          </cell>
          <cell r="H811" t="str">
            <v>Jefe Oficina</v>
          </cell>
        </row>
        <row r="812">
          <cell r="D812" t="str">
            <v>2040-11</v>
          </cell>
          <cell r="E812">
            <v>1464700</v>
          </cell>
          <cell r="F812">
            <v>29737405.522916667</v>
          </cell>
          <cell r="G812" t="str">
            <v>3Ejecutivo</v>
          </cell>
          <cell r="H812" t="str">
            <v>Jefe de División</v>
          </cell>
        </row>
        <row r="813">
          <cell r="D813" t="str">
            <v>2035-12</v>
          </cell>
          <cell r="E813">
            <v>1534102</v>
          </cell>
          <cell r="F813">
            <v>31146455.449583333</v>
          </cell>
          <cell r="G813" t="str">
            <v>3Ejecutivo</v>
          </cell>
          <cell r="H813" t="str">
            <v>Director o Gerente Regional</v>
          </cell>
        </row>
        <row r="814">
          <cell r="D814" t="str">
            <v>2045-17</v>
          </cell>
          <cell r="E814">
            <v>1815797</v>
          </cell>
          <cell r="F814">
            <v>36865632.368333325</v>
          </cell>
          <cell r="G814" t="str">
            <v>3Ejecutivo</v>
          </cell>
          <cell r="H814" t="str">
            <v>Jefe Oficina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C2" t="str">
            <v>AGUILAR ZAPATA ROSALIA</v>
          </cell>
          <cell r="D2" t="str">
            <v>5120-09</v>
          </cell>
          <cell r="E2">
            <v>0</v>
          </cell>
          <cell r="F2" t="str">
            <v>Auxiliar Administrativo</v>
          </cell>
          <cell r="G2" t="str">
            <v>24ORIENTE</v>
          </cell>
          <cell r="H2" t="str">
            <v>REPRESENTACION OFICINA YOPAL</v>
          </cell>
          <cell r="L2" t="str">
            <v>MCF</v>
          </cell>
          <cell r="M2" t="str">
            <v>C</v>
          </cell>
          <cell r="N2" t="str">
            <v>P</v>
          </cell>
          <cell r="P2">
            <v>468655</v>
          </cell>
          <cell r="Q2">
            <v>0</v>
          </cell>
          <cell r="S2">
            <v>25488</v>
          </cell>
          <cell r="T2">
            <v>37462</v>
          </cell>
          <cell r="U2">
            <v>33.897222222222226</v>
          </cell>
          <cell r="W2">
            <v>1.1111111111111112</v>
          </cell>
          <cell r="X2" t="str">
            <v>6Asistencial</v>
          </cell>
          <cell r="Y2">
            <v>5663227.0200000005</v>
          </cell>
          <cell r="AA2" t="str">
            <v>prov</v>
          </cell>
          <cell r="AB2" t="str">
            <v>5120-09</v>
          </cell>
          <cell r="AC2">
            <v>40389239</v>
          </cell>
        </row>
        <row r="3">
          <cell r="C3" t="str">
            <v>AVALO OSPINA CARLOS EDUARDO</v>
          </cell>
          <cell r="D3" t="str">
            <v>5120-09</v>
          </cell>
          <cell r="E3">
            <v>0</v>
          </cell>
          <cell r="F3" t="str">
            <v>Auxiliar Administrativo</v>
          </cell>
          <cell r="G3" t="str">
            <v>20SEG</v>
          </cell>
          <cell r="H3" t="str">
            <v>GRUPO DE SERVICIOS GENERALES</v>
          </cell>
          <cell r="K3" t="str">
            <v>X</v>
          </cell>
          <cell r="M3" t="str">
            <v>C</v>
          </cell>
          <cell r="N3" t="str">
            <v>P</v>
          </cell>
          <cell r="P3">
            <v>468655</v>
          </cell>
          <cell r="Q3">
            <v>0</v>
          </cell>
          <cell r="T3">
            <v>37258</v>
          </cell>
          <cell r="W3">
            <v>1.675</v>
          </cell>
          <cell r="X3" t="str">
            <v>6Asistencial</v>
          </cell>
          <cell r="Y3">
            <v>5663227.0200000005</v>
          </cell>
          <cell r="AA3" t="str">
            <v>prov</v>
          </cell>
          <cell r="AB3" t="str">
            <v>sale</v>
          </cell>
          <cell r="AC3">
            <v>4443468</v>
          </cell>
        </row>
        <row r="4">
          <cell r="C4" t="str">
            <v>CABRERA ARCOS LUIS CARLOS</v>
          </cell>
          <cell r="D4" t="str">
            <v>5120-09</v>
          </cell>
          <cell r="E4">
            <v>0</v>
          </cell>
          <cell r="F4" t="str">
            <v>Auxiliar Administrativo</v>
          </cell>
          <cell r="G4" t="str">
            <v>25SUROCCIDENTE</v>
          </cell>
          <cell r="H4" t="str">
            <v>GRUPO ADMINISTRATIVO Y FINANCIERO</v>
          </cell>
          <cell r="K4" t="str">
            <v>X</v>
          </cell>
          <cell r="M4" t="str">
            <v>C</v>
          </cell>
          <cell r="N4" t="str">
            <v>P</v>
          </cell>
          <cell r="P4">
            <v>468655</v>
          </cell>
          <cell r="Q4">
            <v>0</v>
          </cell>
          <cell r="T4">
            <v>37061</v>
          </cell>
          <cell r="W4">
            <v>2.2111111111111112</v>
          </cell>
          <cell r="X4" t="str">
            <v>6Asistencial</v>
          </cell>
          <cell r="Y4">
            <v>5663227.0200000005</v>
          </cell>
          <cell r="AA4" t="str">
            <v>prov</v>
          </cell>
          <cell r="AB4" t="str">
            <v>sale</v>
          </cell>
          <cell r="AC4">
            <v>12988629</v>
          </cell>
        </row>
        <row r="5">
          <cell r="C5" t="str">
            <v>CARDONA MESA BERNARDINO</v>
          </cell>
          <cell r="D5" t="str">
            <v>5120-09</v>
          </cell>
          <cell r="E5">
            <v>0</v>
          </cell>
          <cell r="F5" t="str">
            <v>Auxiliar Administrativo</v>
          </cell>
          <cell r="G5" t="str">
            <v>20SEG</v>
          </cell>
          <cell r="H5" t="str">
            <v>GRUPO DE CORRESPONDENCÍA</v>
          </cell>
          <cell r="K5" t="str">
            <v>X</v>
          </cell>
          <cell r="M5" t="str">
            <v>C</v>
          </cell>
          <cell r="N5" t="str">
            <v>P</v>
          </cell>
          <cell r="P5">
            <v>468655</v>
          </cell>
          <cell r="Q5">
            <v>0</v>
          </cell>
          <cell r="T5">
            <v>37189</v>
          </cell>
          <cell r="W5">
            <v>1.8611111111111112</v>
          </cell>
          <cell r="X5" t="str">
            <v>6Asistencial</v>
          </cell>
          <cell r="Y5">
            <v>5663227.0200000005</v>
          </cell>
          <cell r="AA5" t="str">
            <v>prov</v>
          </cell>
          <cell r="AB5" t="str">
            <v>sale</v>
          </cell>
          <cell r="AC5">
            <v>79704272</v>
          </cell>
        </row>
        <row r="6">
          <cell r="C6" t="str">
            <v>CARRASCAL CELIS LIVIA ROSA</v>
          </cell>
          <cell r="D6" t="str">
            <v>5120-09</v>
          </cell>
          <cell r="E6">
            <v>0</v>
          </cell>
          <cell r="F6" t="str">
            <v>Auxiliar Administrativo</v>
          </cell>
          <cell r="G6" t="str">
            <v>24ORIENTE</v>
          </cell>
          <cell r="H6" t="str">
            <v>GRUPO ADMINISTRATIVO Y FINANCIERO</v>
          </cell>
          <cell r="K6" t="str">
            <v>X</v>
          </cell>
          <cell r="M6" t="str">
            <v>C</v>
          </cell>
          <cell r="N6" t="str">
            <v>P</v>
          </cell>
          <cell r="P6">
            <v>468655</v>
          </cell>
          <cell r="Q6">
            <v>0</v>
          </cell>
          <cell r="T6">
            <v>36718</v>
          </cell>
          <cell r="W6">
            <v>3.15</v>
          </cell>
          <cell r="X6" t="str">
            <v>6Asistencial</v>
          </cell>
          <cell r="Y6">
            <v>5663227.0200000005</v>
          </cell>
          <cell r="AA6" t="str">
            <v>prov</v>
          </cell>
          <cell r="AB6" t="str">
            <v>sale</v>
          </cell>
          <cell r="AC6">
            <v>60287126</v>
          </cell>
        </row>
        <row r="7">
          <cell r="C7" t="str">
            <v>CUADRADO GUERRERO ALDRIN MOISES</v>
          </cell>
          <cell r="D7" t="str">
            <v>5120-12</v>
          </cell>
          <cell r="E7">
            <v>0</v>
          </cell>
          <cell r="F7" t="str">
            <v>Auxiliar Administrativo</v>
          </cell>
          <cell r="G7" t="str">
            <v>24ORIENTE</v>
          </cell>
          <cell r="H7" t="str">
            <v>REPRESENTACIÓN GUAJIRA</v>
          </cell>
          <cell r="K7" t="str">
            <v>X</v>
          </cell>
          <cell r="M7" t="str">
            <v>C</v>
          </cell>
          <cell r="N7" t="str">
            <v>P</v>
          </cell>
          <cell r="P7">
            <v>596996</v>
          </cell>
          <cell r="Q7">
            <v>0</v>
          </cell>
          <cell r="T7">
            <v>37433</v>
          </cell>
          <cell r="W7">
            <v>1.1916666666666667</v>
          </cell>
          <cell r="X7" t="str">
            <v>6Asistencial</v>
          </cell>
          <cell r="Y7">
            <v>7214099.6639999989</v>
          </cell>
          <cell r="AA7" t="str">
            <v>prov</v>
          </cell>
          <cell r="AB7" t="str">
            <v>sale</v>
          </cell>
          <cell r="AC7">
            <v>84081129</v>
          </cell>
        </row>
        <row r="8">
          <cell r="C8" t="str">
            <v>DUQUE  MENDEZ GLADYS STELLA</v>
          </cell>
          <cell r="D8" t="str">
            <v>5120-09</v>
          </cell>
          <cell r="E8">
            <v>0</v>
          </cell>
          <cell r="F8" t="str">
            <v>Auxiliar Administrativo</v>
          </cell>
          <cell r="G8" t="str">
            <v>20SEG</v>
          </cell>
          <cell r="H8" t="str">
            <v>GRUPO DE ADMINISTRACIÓN DE PERSONAL</v>
          </cell>
          <cell r="K8" t="str">
            <v>X</v>
          </cell>
          <cell r="M8" t="str">
            <v>C</v>
          </cell>
          <cell r="N8" t="str">
            <v>P</v>
          </cell>
          <cell r="P8">
            <v>468655</v>
          </cell>
          <cell r="Q8">
            <v>0</v>
          </cell>
          <cell r="S8">
            <v>25947</v>
          </cell>
          <cell r="T8">
            <v>37270</v>
          </cell>
          <cell r="U8">
            <v>32.641666666666666</v>
          </cell>
          <cell r="W8">
            <v>1.6416666666666666</v>
          </cell>
          <cell r="X8" t="str">
            <v>6Asistencial</v>
          </cell>
          <cell r="Y8">
            <v>5663227.0200000005</v>
          </cell>
          <cell r="AA8" t="str">
            <v>prov</v>
          </cell>
          <cell r="AB8" t="str">
            <v>sale</v>
          </cell>
          <cell r="AC8">
            <v>52552786</v>
          </cell>
        </row>
        <row r="9">
          <cell r="C9" t="str">
            <v>ESTRADA AGUDELO JOHNY RICHARD</v>
          </cell>
          <cell r="D9" t="str">
            <v>5120-09</v>
          </cell>
          <cell r="E9">
            <v>0</v>
          </cell>
          <cell r="F9" t="str">
            <v>Auxiliar Administrativo</v>
          </cell>
          <cell r="G9" t="str">
            <v>22NOROCCIDENTE</v>
          </cell>
          <cell r="H9" t="str">
            <v>GRUPO DE PROGRAMAS INTERNACIONALES</v>
          </cell>
          <cell r="K9" t="str">
            <v>X</v>
          </cell>
          <cell r="M9" t="str">
            <v>C</v>
          </cell>
          <cell r="N9" t="str">
            <v>P</v>
          </cell>
          <cell r="P9">
            <v>468655</v>
          </cell>
          <cell r="Q9">
            <v>0</v>
          </cell>
          <cell r="T9">
            <v>37145</v>
          </cell>
          <cell r="W9">
            <v>1.9833333333333334</v>
          </cell>
          <cell r="X9" t="str">
            <v>6Asistencial</v>
          </cell>
          <cell r="Y9">
            <v>5663227.0200000005</v>
          </cell>
          <cell r="AA9" t="str">
            <v>prov</v>
          </cell>
          <cell r="AB9" t="str">
            <v>sale</v>
          </cell>
          <cell r="AC9">
            <v>71746449</v>
          </cell>
        </row>
        <row r="10">
          <cell r="C10" t="str">
            <v>FIGUEROA PRADA JULIAN DARIO</v>
          </cell>
          <cell r="D10" t="str">
            <v>5120-10</v>
          </cell>
          <cell r="E10">
            <v>0</v>
          </cell>
          <cell r="F10" t="str">
            <v>Auxiliar Administrativo</v>
          </cell>
          <cell r="G10" t="str">
            <v>20SEG</v>
          </cell>
          <cell r="H10" t="str">
            <v>DIVISIÓN ADMINISTRATIVA Y FINANCIERA</v>
          </cell>
          <cell r="K10" t="str">
            <v>X</v>
          </cell>
          <cell r="M10" t="str">
            <v>C</v>
          </cell>
          <cell r="N10" t="str">
            <v>P</v>
          </cell>
          <cell r="P10">
            <v>515106</v>
          </cell>
          <cell r="Q10">
            <v>0</v>
          </cell>
          <cell r="T10">
            <v>36717</v>
          </cell>
          <cell r="W10">
            <v>3.1527777777777777</v>
          </cell>
          <cell r="X10" t="str">
            <v>6Asistencial</v>
          </cell>
          <cell r="Y10">
            <v>6224540.9039999992</v>
          </cell>
          <cell r="AA10" t="str">
            <v>prov</v>
          </cell>
          <cell r="AB10" t="str">
            <v>sale</v>
          </cell>
          <cell r="AC10">
            <v>13715379</v>
          </cell>
        </row>
        <row r="11">
          <cell r="C11" t="str">
            <v>FUQUEN DOMINGUEZ GLEN YURIS</v>
          </cell>
          <cell r="D11" t="str">
            <v>5120-09</v>
          </cell>
          <cell r="E11">
            <v>0</v>
          </cell>
          <cell r="F11" t="str">
            <v>Auxiliar Administrativo</v>
          </cell>
          <cell r="G11" t="str">
            <v>24ORIENTE</v>
          </cell>
          <cell r="H11" t="str">
            <v>REPRESENTACION OFICINA YOPAL</v>
          </cell>
          <cell r="K11" t="str">
            <v>X</v>
          </cell>
          <cell r="M11" t="str">
            <v>C</v>
          </cell>
          <cell r="N11" t="str">
            <v>P</v>
          </cell>
          <cell r="P11">
            <v>468655</v>
          </cell>
          <cell r="Q11">
            <v>0</v>
          </cell>
          <cell r="T11">
            <v>37393</v>
          </cell>
          <cell r="W11">
            <v>1.3</v>
          </cell>
          <cell r="X11" t="str">
            <v>6Asistencial</v>
          </cell>
          <cell r="Y11">
            <v>5663227.0200000005</v>
          </cell>
          <cell r="AA11" t="str">
            <v>prov</v>
          </cell>
          <cell r="AB11" t="str">
            <v>sale</v>
          </cell>
          <cell r="AC11">
            <v>17343684</v>
          </cell>
        </row>
        <row r="12">
          <cell r="C12" t="str">
            <v>GOMEZ CARDONA JOSE</v>
          </cell>
          <cell r="D12" t="str">
            <v>5040-20</v>
          </cell>
          <cell r="E12">
            <v>0</v>
          </cell>
          <cell r="F12" t="str">
            <v>Secretario Ejecutivo</v>
          </cell>
          <cell r="G12" t="str">
            <v>19SDF</v>
          </cell>
          <cell r="H12" t="str">
            <v>GRUPO TESORERIA</v>
          </cell>
          <cell r="K12" t="str">
            <v>X</v>
          </cell>
          <cell r="M12" t="str">
            <v>C</v>
          </cell>
          <cell r="N12" t="str">
            <v>P</v>
          </cell>
          <cell r="P12">
            <v>764298</v>
          </cell>
          <cell r="Q12">
            <v>0</v>
          </cell>
          <cell r="T12">
            <v>37316</v>
          </cell>
          <cell r="W12">
            <v>1.5111111111111111</v>
          </cell>
          <cell r="X12" t="str">
            <v>6Asistencial</v>
          </cell>
          <cell r="Y12">
            <v>7291402.9199999999</v>
          </cell>
          <cell r="AA12" t="str">
            <v>prov</v>
          </cell>
          <cell r="AB12" t="str">
            <v>sale</v>
          </cell>
          <cell r="AC12">
            <v>4488888</v>
          </cell>
        </row>
        <row r="13">
          <cell r="C13" t="str">
            <v>GOMEZ SALAZAR MARIA DEL PILAR</v>
          </cell>
          <cell r="D13" t="str">
            <v>5120-09</v>
          </cell>
          <cell r="E13">
            <v>0</v>
          </cell>
          <cell r="F13" t="str">
            <v>Auxiliar Administrativo</v>
          </cell>
          <cell r="G13" t="str">
            <v>25SUROCCIDENTE</v>
          </cell>
          <cell r="H13" t="str">
            <v>GRUPO ADMINISTRATIVO Y FINANCIERO</v>
          </cell>
          <cell r="L13" t="str">
            <v>MCF</v>
          </cell>
          <cell r="M13" t="str">
            <v>C</v>
          </cell>
          <cell r="N13" t="str">
            <v>P</v>
          </cell>
          <cell r="P13">
            <v>468655</v>
          </cell>
          <cell r="Q13">
            <v>0</v>
          </cell>
          <cell r="S13">
            <v>29835</v>
          </cell>
          <cell r="T13">
            <v>37274</v>
          </cell>
          <cell r="U13">
            <v>21.997222222222224</v>
          </cell>
          <cell r="W13">
            <v>1.6305555555555555</v>
          </cell>
          <cell r="X13" t="str">
            <v>6Asistencial</v>
          </cell>
          <cell r="Y13">
            <v>5663227.0200000005</v>
          </cell>
          <cell r="AA13" t="str">
            <v>prov</v>
          </cell>
          <cell r="AB13" t="str">
            <v>5120-09</v>
          </cell>
          <cell r="AC13">
            <v>28551112</v>
          </cell>
        </row>
        <row r="14">
          <cell r="C14" t="str">
            <v>GUZMAN GUERRA MARGELYS</v>
          </cell>
          <cell r="D14" t="str">
            <v>5120-09</v>
          </cell>
          <cell r="E14">
            <v>0</v>
          </cell>
          <cell r="F14" t="str">
            <v>Auxiliar Administrativo</v>
          </cell>
          <cell r="G14" t="str">
            <v>23NORTE</v>
          </cell>
          <cell r="H14" t="str">
            <v>DIRECCIÓN SECCIONAL CÓRDOBA</v>
          </cell>
          <cell r="K14" t="str">
            <v>X</v>
          </cell>
          <cell r="M14" t="str">
            <v>C</v>
          </cell>
          <cell r="N14" t="str">
            <v>P</v>
          </cell>
          <cell r="P14">
            <v>468655</v>
          </cell>
          <cell r="Q14">
            <v>0</v>
          </cell>
          <cell r="T14">
            <v>37392</v>
          </cell>
          <cell r="W14">
            <v>1.3027777777777778</v>
          </cell>
          <cell r="X14" t="str">
            <v>6Asistencial</v>
          </cell>
          <cell r="Y14">
            <v>5663227.0200000005</v>
          </cell>
          <cell r="AA14" t="str">
            <v>prov</v>
          </cell>
          <cell r="AB14" t="str">
            <v>sale</v>
          </cell>
          <cell r="AC14">
            <v>50913635</v>
          </cell>
        </row>
        <row r="15">
          <cell r="C15" t="str">
            <v>HOYOS BALLESTEROS JUAN CARLOS</v>
          </cell>
          <cell r="D15" t="str">
            <v>5120-10</v>
          </cell>
          <cell r="E15">
            <v>0</v>
          </cell>
          <cell r="F15" t="str">
            <v>Auxiliar Administrativo</v>
          </cell>
          <cell r="G15" t="str">
            <v>20SEG</v>
          </cell>
          <cell r="H15" t="str">
            <v>GRUPO ADMINISTRATIVO</v>
          </cell>
          <cell r="K15" t="str">
            <v>X</v>
          </cell>
          <cell r="M15" t="str">
            <v>C</v>
          </cell>
          <cell r="N15" t="str">
            <v>P</v>
          </cell>
          <cell r="P15">
            <v>515106</v>
          </cell>
          <cell r="Q15">
            <v>0</v>
          </cell>
          <cell r="T15">
            <v>36731</v>
          </cell>
          <cell r="W15">
            <v>3.1138888888888889</v>
          </cell>
          <cell r="X15" t="str">
            <v>6Asistencial</v>
          </cell>
          <cell r="Y15">
            <v>6224540.9039999992</v>
          </cell>
          <cell r="AA15" t="str">
            <v>prov</v>
          </cell>
          <cell r="AB15" t="str">
            <v>sale</v>
          </cell>
          <cell r="AC15">
            <v>4427997</v>
          </cell>
        </row>
        <row r="16">
          <cell r="C16" t="str">
            <v>LACERA ZAPATA CESAR AUGUSTO</v>
          </cell>
          <cell r="D16" t="str">
            <v>5120-10</v>
          </cell>
          <cell r="E16">
            <v>0</v>
          </cell>
          <cell r="F16" t="str">
            <v>Auxiliar Administrativo</v>
          </cell>
          <cell r="G16" t="str">
            <v>23NORTE</v>
          </cell>
          <cell r="H16" t="str">
            <v>GRUPO OPERATIVO</v>
          </cell>
          <cell r="K16" t="str">
            <v>X</v>
          </cell>
          <cell r="M16" t="str">
            <v>C</v>
          </cell>
          <cell r="N16" t="str">
            <v>P</v>
          </cell>
          <cell r="P16">
            <v>515106</v>
          </cell>
          <cell r="Q16">
            <v>0</v>
          </cell>
          <cell r="T16">
            <v>37400</v>
          </cell>
          <cell r="W16">
            <v>1.2805555555555554</v>
          </cell>
          <cell r="X16" t="str">
            <v>6Asistencial</v>
          </cell>
          <cell r="Y16">
            <v>6224540.9039999992</v>
          </cell>
          <cell r="AA16" t="str">
            <v>prov</v>
          </cell>
          <cell r="AB16" t="str">
            <v>sale</v>
          </cell>
          <cell r="AC16">
            <v>85448770</v>
          </cell>
        </row>
        <row r="17">
          <cell r="C17" t="str">
            <v>LILOY MURILLO LESVIA LEONOR</v>
          </cell>
          <cell r="D17" t="str">
            <v>5120-12</v>
          </cell>
          <cell r="E17">
            <v>0</v>
          </cell>
          <cell r="F17" t="str">
            <v>Auxiliar Administrativo</v>
          </cell>
          <cell r="G17" t="str">
            <v>22NOROCCIDENTE</v>
          </cell>
          <cell r="H17" t="str">
            <v>GRUPO OPERATIVO</v>
          </cell>
          <cell r="L17" t="str">
            <v>MCF</v>
          </cell>
          <cell r="M17" t="str">
            <v>C</v>
          </cell>
          <cell r="N17" t="str">
            <v>P</v>
          </cell>
          <cell r="P17">
            <v>596996</v>
          </cell>
          <cell r="Q17">
            <v>0</v>
          </cell>
          <cell r="S17">
            <v>25285</v>
          </cell>
          <cell r="T17">
            <v>37414</v>
          </cell>
          <cell r="U17">
            <v>34.450000000000003</v>
          </cell>
          <cell r="W17">
            <v>1.2444444444444445</v>
          </cell>
          <cell r="X17" t="str">
            <v>6Asistencial</v>
          </cell>
          <cell r="Y17">
            <v>7214099.6639999989</v>
          </cell>
          <cell r="AA17" t="str">
            <v>prov</v>
          </cell>
          <cell r="AB17" t="str">
            <v>5120-12</v>
          </cell>
          <cell r="AC17">
            <v>54253257</v>
          </cell>
        </row>
        <row r="18">
          <cell r="C18" t="str">
            <v>GUERRERO CRESPO ANDERSON</v>
          </cell>
          <cell r="D18" t="str">
            <v>5120-09</v>
          </cell>
          <cell r="E18">
            <v>0</v>
          </cell>
          <cell r="F18" t="str">
            <v>Auxiliar Administrativo</v>
          </cell>
          <cell r="G18" t="str">
            <v>23NORTE</v>
          </cell>
          <cell r="H18" t="str">
            <v>DIVISIÓN ADMINISTRATIVA Y FINANCIERA</v>
          </cell>
          <cell r="K18" t="str">
            <v>X</v>
          </cell>
          <cell r="M18" t="str">
            <v>C</v>
          </cell>
          <cell r="N18" t="str">
            <v>P</v>
          </cell>
          <cell r="P18">
            <v>468655</v>
          </cell>
          <cell r="Q18">
            <v>0</v>
          </cell>
          <cell r="R18">
            <v>1</v>
          </cell>
          <cell r="S18">
            <v>26800</v>
          </cell>
          <cell r="T18">
            <v>37155</v>
          </cell>
          <cell r="U18">
            <v>34.450000000000003</v>
          </cell>
          <cell r="W18">
            <v>2.2999999999999998</v>
          </cell>
          <cell r="X18" t="str">
            <v>6Asistencial</v>
          </cell>
          <cell r="Y18">
            <v>5663227.0200000005</v>
          </cell>
          <cell r="Z18" t="str">
            <v>NORTE</v>
          </cell>
          <cell r="AA18" t="str">
            <v>prov</v>
          </cell>
          <cell r="AB18" t="str">
            <v>sale</v>
          </cell>
          <cell r="AC18">
            <v>72196959</v>
          </cell>
        </row>
        <row r="19">
          <cell r="C19" t="str">
            <v>LUQUEZ FONSECA ETELVINA</v>
          </cell>
          <cell r="D19" t="str">
            <v>5120-12</v>
          </cell>
          <cell r="E19">
            <v>0</v>
          </cell>
          <cell r="F19" t="str">
            <v>Auxiliar Administrativo</v>
          </cell>
          <cell r="G19" t="str">
            <v>24ORIENTE</v>
          </cell>
          <cell r="H19" t="str">
            <v>DIRECCIÓN REGIONAL CESAR</v>
          </cell>
          <cell r="K19" t="str">
            <v>X</v>
          </cell>
          <cell r="M19" t="str">
            <v>C</v>
          </cell>
          <cell r="N19" t="str">
            <v>P</v>
          </cell>
          <cell r="P19">
            <v>596996</v>
          </cell>
          <cell r="Q19">
            <v>0</v>
          </cell>
          <cell r="T19">
            <v>37407</v>
          </cell>
          <cell r="W19">
            <v>1.2638888888888888</v>
          </cell>
          <cell r="X19" t="str">
            <v>6Asistencial</v>
          </cell>
          <cell r="Y19">
            <v>7214099.6639999989</v>
          </cell>
          <cell r="AA19" t="str">
            <v>prov</v>
          </cell>
          <cell r="AB19" t="str">
            <v>sale</v>
          </cell>
          <cell r="AC19">
            <v>49781342</v>
          </cell>
        </row>
        <row r="20">
          <cell r="C20" t="str">
            <v>MONTES COLON LUIS MIGUEL</v>
          </cell>
          <cell r="D20" t="str">
            <v>5120-10</v>
          </cell>
          <cell r="E20">
            <v>0</v>
          </cell>
          <cell r="F20" t="str">
            <v>Auxiliar Administrativo</v>
          </cell>
          <cell r="G20" t="str">
            <v>23NORTE</v>
          </cell>
          <cell r="H20" t="str">
            <v>GRUPO OPERATIVO</v>
          </cell>
          <cell r="K20" t="str">
            <v>X</v>
          </cell>
          <cell r="M20" t="str">
            <v>C</v>
          </cell>
          <cell r="N20" t="str">
            <v>P</v>
          </cell>
          <cell r="P20">
            <v>515106</v>
          </cell>
          <cell r="Q20">
            <v>0</v>
          </cell>
          <cell r="T20">
            <v>37406</v>
          </cell>
          <cell r="W20">
            <v>1.2638888888888888</v>
          </cell>
          <cell r="X20" t="str">
            <v>6Asistencial</v>
          </cell>
          <cell r="Y20">
            <v>6224540.9039999992</v>
          </cell>
          <cell r="AA20" t="str">
            <v>prov</v>
          </cell>
          <cell r="AB20" t="str">
            <v>sale</v>
          </cell>
          <cell r="AC20">
            <v>9041463</v>
          </cell>
        </row>
        <row r="21">
          <cell r="C21" t="str">
            <v>MOSQUERA MARTINEZ NHORA PERSIDES</v>
          </cell>
          <cell r="D21" t="str">
            <v>5120-09</v>
          </cell>
          <cell r="E21">
            <v>0</v>
          </cell>
          <cell r="F21" t="str">
            <v>Auxiliar Administrativo</v>
          </cell>
          <cell r="G21" t="str">
            <v>21CENTRO</v>
          </cell>
          <cell r="H21" t="str">
            <v>GRUPO CARTERA</v>
          </cell>
          <cell r="K21" t="str">
            <v>X</v>
          </cell>
          <cell r="M21" t="str">
            <v>C</v>
          </cell>
          <cell r="N21" t="str">
            <v>P</v>
          </cell>
          <cell r="P21">
            <v>468655</v>
          </cell>
          <cell r="Q21">
            <v>0</v>
          </cell>
          <cell r="T21">
            <v>37189</v>
          </cell>
          <cell r="W21">
            <v>1.8611111111111112</v>
          </cell>
          <cell r="X21" t="str">
            <v>6Asistencial</v>
          </cell>
          <cell r="Y21">
            <v>5663227.0200000005</v>
          </cell>
          <cell r="AA21" t="str">
            <v>prov</v>
          </cell>
          <cell r="AB21" t="str">
            <v>sale</v>
          </cell>
          <cell r="AC21">
            <v>26328409</v>
          </cell>
        </row>
        <row r="22">
          <cell r="C22" t="str">
            <v>NIÑO  ROCHA LEONARDO</v>
          </cell>
          <cell r="D22" t="str">
            <v>5120-12</v>
          </cell>
          <cell r="E22">
            <v>0</v>
          </cell>
          <cell r="F22" t="str">
            <v>Auxiliar Administrativo</v>
          </cell>
          <cell r="G22" t="str">
            <v>19SDF</v>
          </cell>
          <cell r="H22" t="str">
            <v>GRUPO CONTABILIDAD</v>
          </cell>
          <cell r="K22" t="str">
            <v>X</v>
          </cell>
          <cell r="M22" t="str">
            <v>C</v>
          </cell>
          <cell r="N22" t="str">
            <v>P</v>
          </cell>
          <cell r="P22">
            <v>596996</v>
          </cell>
          <cell r="Q22">
            <v>0</v>
          </cell>
          <cell r="T22">
            <v>37400</v>
          </cell>
          <cell r="W22">
            <v>1.2805555555555554</v>
          </cell>
          <cell r="X22" t="str">
            <v>6Asistencial</v>
          </cell>
          <cell r="Y22">
            <v>7214099.6639999989</v>
          </cell>
          <cell r="AA22" t="str">
            <v>prov</v>
          </cell>
          <cell r="AB22" t="str">
            <v>sale</v>
          </cell>
          <cell r="AC22">
            <v>80537848</v>
          </cell>
        </row>
        <row r="23">
          <cell r="C23" t="str">
            <v>OSPINA MARTINEZ ELIZABETH</v>
          </cell>
          <cell r="D23" t="str">
            <v>5120-09</v>
          </cell>
          <cell r="E23">
            <v>0</v>
          </cell>
          <cell r="F23" t="str">
            <v>Auxiliar Administrativo</v>
          </cell>
          <cell r="G23" t="str">
            <v>21CENTRO</v>
          </cell>
          <cell r="H23" t="str">
            <v>GRUPO CARTERA</v>
          </cell>
          <cell r="K23" t="str">
            <v>X</v>
          </cell>
          <cell r="M23" t="str">
            <v>C</v>
          </cell>
          <cell r="N23" t="str">
            <v>P</v>
          </cell>
          <cell r="P23">
            <v>468655</v>
          </cell>
          <cell r="Q23">
            <v>0</v>
          </cell>
          <cell r="T23">
            <v>37214</v>
          </cell>
          <cell r="W23">
            <v>1.7944444444444445</v>
          </cell>
          <cell r="X23" t="str">
            <v>6Asistencial</v>
          </cell>
          <cell r="Y23">
            <v>5663227.0200000005</v>
          </cell>
          <cell r="AA23" t="str">
            <v>prov</v>
          </cell>
          <cell r="AB23" t="str">
            <v>sale</v>
          </cell>
          <cell r="AC23">
            <v>52886395</v>
          </cell>
        </row>
        <row r="24">
          <cell r="C24" t="str">
            <v>PUENTES VARGAS LINA MARCELA</v>
          </cell>
          <cell r="D24" t="str">
            <v>5120-09</v>
          </cell>
          <cell r="E24">
            <v>0</v>
          </cell>
          <cell r="F24" t="str">
            <v>Auxiliar Administrativo</v>
          </cell>
          <cell r="G24" t="str">
            <v>25SUROCCIDENTE</v>
          </cell>
          <cell r="H24" t="str">
            <v>GRUPO OPERATIVO</v>
          </cell>
          <cell r="K24" t="str">
            <v>X</v>
          </cell>
          <cell r="M24" t="str">
            <v>C</v>
          </cell>
          <cell r="N24" t="str">
            <v>P</v>
          </cell>
          <cell r="P24">
            <v>468655</v>
          </cell>
          <cell r="Q24">
            <v>0</v>
          </cell>
          <cell r="T24">
            <v>37151</v>
          </cell>
          <cell r="W24">
            <v>1.9666666666666666</v>
          </cell>
          <cell r="X24" t="str">
            <v>6Asistencial</v>
          </cell>
          <cell r="Y24">
            <v>5663227.0200000005</v>
          </cell>
          <cell r="AA24" t="str">
            <v>prov</v>
          </cell>
          <cell r="AB24" t="str">
            <v>sale</v>
          </cell>
          <cell r="AC24">
            <v>26560109</v>
          </cell>
        </row>
        <row r="25">
          <cell r="C25" t="str">
            <v>RAMIREZ ARISTIZABAL RUBEN DARIO</v>
          </cell>
          <cell r="D25" t="str">
            <v>5120-09</v>
          </cell>
          <cell r="E25">
            <v>0</v>
          </cell>
          <cell r="F25" t="str">
            <v>Auxiliar Administrativo</v>
          </cell>
          <cell r="G25" t="str">
            <v>19SDF</v>
          </cell>
          <cell r="H25" t="str">
            <v>GRUPO CONTABILIDAD</v>
          </cell>
          <cell r="K25" t="str">
            <v>X</v>
          </cell>
          <cell r="M25" t="str">
            <v>C</v>
          </cell>
          <cell r="N25" t="str">
            <v>P</v>
          </cell>
          <cell r="P25">
            <v>468655</v>
          </cell>
          <cell r="Q25">
            <v>0</v>
          </cell>
          <cell r="T25">
            <v>37258</v>
          </cell>
          <cell r="W25">
            <v>1.675</v>
          </cell>
          <cell r="X25" t="str">
            <v>6Asistencial</v>
          </cell>
          <cell r="Y25">
            <v>5663227.0200000005</v>
          </cell>
          <cell r="AA25" t="str">
            <v>prov</v>
          </cell>
          <cell r="AB25" t="str">
            <v>sale</v>
          </cell>
          <cell r="AC25">
            <v>9855760</v>
          </cell>
        </row>
        <row r="26">
          <cell r="C26" t="str">
            <v>VALLEJO MEJIA DAIRO</v>
          </cell>
          <cell r="D26" t="str">
            <v>5120-10</v>
          </cell>
          <cell r="E26">
            <v>0</v>
          </cell>
          <cell r="F26" t="str">
            <v>Auxiliar Administrativo</v>
          </cell>
          <cell r="G26" t="str">
            <v>20SEG</v>
          </cell>
          <cell r="H26" t="str">
            <v>GRUPO DE CORRESPONDENCÍA</v>
          </cell>
          <cell r="L26">
            <v>2004</v>
          </cell>
          <cell r="M26" t="str">
            <v>C</v>
          </cell>
          <cell r="N26" t="str">
            <v>P</v>
          </cell>
          <cell r="P26">
            <v>515106</v>
          </cell>
          <cell r="Q26">
            <v>0</v>
          </cell>
          <cell r="S26">
            <v>17957</v>
          </cell>
          <cell r="T26">
            <v>37398</v>
          </cell>
          <cell r="U26">
            <v>54.513888888888886</v>
          </cell>
          <cell r="W26">
            <v>1.2861111111111112</v>
          </cell>
          <cell r="X26" t="str">
            <v>6Asistencial</v>
          </cell>
          <cell r="Y26">
            <v>6224540.9039999992</v>
          </cell>
          <cell r="AA26" t="str">
            <v>prov</v>
          </cell>
          <cell r="AB26" t="str">
            <v>5120-10</v>
          </cell>
          <cell r="AC26">
            <v>19081557</v>
          </cell>
        </row>
        <row r="27">
          <cell r="C27" t="str">
            <v>VELEZ CASTRILLON DIEGO ARTURO</v>
          </cell>
          <cell r="D27" t="str">
            <v>5120-10</v>
          </cell>
          <cell r="E27">
            <v>0</v>
          </cell>
          <cell r="F27" t="str">
            <v>Auxiliar Administrativo</v>
          </cell>
          <cell r="G27" t="str">
            <v>22NOROCCIDENTE</v>
          </cell>
          <cell r="H27" t="str">
            <v>GRUPO DE CRÉDITO</v>
          </cell>
          <cell r="K27" t="str">
            <v>X</v>
          </cell>
          <cell r="M27" t="str">
            <v>C</v>
          </cell>
          <cell r="N27" t="str">
            <v>P</v>
          </cell>
          <cell r="P27">
            <v>515106</v>
          </cell>
          <cell r="Q27">
            <v>0</v>
          </cell>
          <cell r="T27">
            <v>36552</v>
          </cell>
          <cell r="W27">
            <v>3.6055555555555556</v>
          </cell>
          <cell r="X27" t="str">
            <v>6Asistencial</v>
          </cell>
          <cell r="Y27">
            <v>6224540.9039999992</v>
          </cell>
          <cell r="AA27" t="str">
            <v>prov</v>
          </cell>
          <cell r="AB27" t="str">
            <v>sale</v>
          </cell>
          <cell r="AC27">
            <v>70557233</v>
          </cell>
        </row>
        <row r="28">
          <cell r="C28" t="str">
            <v>MASMELA ORTIZ EDUARDO</v>
          </cell>
          <cell r="D28" t="str">
            <v>4065-11</v>
          </cell>
          <cell r="E28">
            <v>0</v>
          </cell>
          <cell r="F28" t="str">
            <v>Técnico Administrativo</v>
          </cell>
          <cell r="G28" t="str">
            <v>19SDF</v>
          </cell>
          <cell r="H28" t="str">
            <v>GRUPO CONTABILIDAD</v>
          </cell>
          <cell r="L28">
            <v>2004</v>
          </cell>
          <cell r="M28" t="str">
            <v>C</v>
          </cell>
          <cell r="N28" t="str">
            <v>P</v>
          </cell>
          <cell r="P28">
            <v>761453</v>
          </cell>
          <cell r="Q28">
            <v>0</v>
          </cell>
          <cell r="S28">
            <v>17646</v>
          </cell>
          <cell r="T28">
            <v>37195</v>
          </cell>
          <cell r="U28">
            <v>55.366666666666667</v>
          </cell>
          <cell r="W28">
            <v>1.8472222222222223</v>
          </cell>
          <cell r="X28" t="str">
            <v>5Tecnico</v>
          </cell>
          <cell r="Y28">
            <v>7264261.6200000001</v>
          </cell>
          <cell r="AA28" t="str">
            <v>prov</v>
          </cell>
          <cell r="AB28" t="str">
            <v>4065-11</v>
          </cell>
          <cell r="AC28">
            <v>19064502</v>
          </cell>
        </row>
        <row r="29">
          <cell r="C29" t="str">
            <v>ABRIL GONZALEZ EDNA CRISTINA</v>
          </cell>
          <cell r="D29" t="str">
            <v>2035-16</v>
          </cell>
          <cell r="E29">
            <v>34713218.367083333</v>
          </cell>
          <cell r="F29" t="str">
            <v>Director o Gerente Regional</v>
          </cell>
          <cell r="G29" t="str">
            <v>24ORIENTE</v>
          </cell>
          <cell r="H29" t="str">
            <v>DIRECCION REGIONAL BOYACA</v>
          </cell>
          <cell r="K29" t="str">
            <v>X</v>
          </cell>
          <cell r="M29" t="str">
            <v>LNR</v>
          </cell>
          <cell r="O29" t="str">
            <v>ES</v>
          </cell>
          <cell r="P29">
            <v>1709781</v>
          </cell>
          <cell r="Q29">
            <v>0</v>
          </cell>
          <cell r="R29" t="str">
            <v>2</v>
          </cell>
          <cell r="S29">
            <v>24294</v>
          </cell>
          <cell r="T29">
            <v>37270</v>
          </cell>
          <cell r="U29">
            <v>37.163888888888891</v>
          </cell>
          <cell r="V29">
            <v>9.3333333333333339</v>
          </cell>
          <cell r="W29">
            <v>1.6416666666666666</v>
          </cell>
          <cell r="X29" t="str">
            <v>3Ejecutivo</v>
          </cell>
          <cell r="Y29">
            <v>13049048.592</v>
          </cell>
          <cell r="Z29" t="str">
            <v>ORIENTE</v>
          </cell>
          <cell r="AA29" t="str">
            <v>SUP</v>
          </cell>
          <cell r="AB29" t="str">
            <v>sale</v>
          </cell>
          <cell r="AC29">
            <v>40024742</v>
          </cell>
        </row>
        <row r="30">
          <cell r="C30" t="str">
            <v>ACERO BERNAL PLINIO ALFONSO</v>
          </cell>
          <cell r="D30" t="str">
            <v>3020-07</v>
          </cell>
          <cell r="E30">
            <v>24196113.307083335</v>
          </cell>
          <cell r="F30" t="str">
            <v>Profesional Universitario</v>
          </cell>
          <cell r="G30" t="str">
            <v>24ORIENTE</v>
          </cell>
          <cell r="H30" t="str">
            <v>GRUPO SERVICIOS</v>
          </cell>
          <cell r="M30" t="str">
            <v>C</v>
          </cell>
          <cell r="O30" t="str">
            <v>UN</v>
          </cell>
          <cell r="P30">
            <v>985672</v>
          </cell>
          <cell r="Q30">
            <v>80108</v>
          </cell>
          <cell r="R30" t="str">
            <v>1</v>
          </cell>
          <cell r="S30">
            <v>18659</v>
          </cell>
          <cell r="T30">
            <v>28471</v>
          </cell>
          <cell r="U30">
            <v>52.597222222222221</v>
          </cell>
          <cell r="V30">
            <v>12.166666666666666</v>
          </cell>
          <cell r="W30">
            <v>25.730555555555554</v>
          </cell>
          <cell r="X30" t="str">
            <v>4Profesional</v>
          </cell>
          <cell r="Y30">
            <v>45944059.785839118</v>
          </cell>
          <cell r="Z30" t="str">
            <v>ORIENTE</v>
          </cell>
          <cell r="AA30" t="str">
            <v>Mant</v>
          </cell>
          <cell r="AB30" t="str">
            <v>3020-07</v>
          </cell>
          <cell r="AC30">
            <v>6751639</v>
          </cell>
        </row>
        <row r="31">
          <cell r="C31" t="str">
            <v>ACERO COLMENARES JOSE LUIS</v>
          </cell>
          <cell r="D31" t="str">
            <v>0040-14</v>
          </cell>
          <cell r="E31">
            <v>69247481.006250009</v>
          </cell>
          <cell r="F31" t="str">
            <v>Subgerente, Vicepresidente o Subdirector General o Nacional de Entidad Descentralizada o de Unidad Administrativa Especial</v>
          </cell>
          <cell r="G31" t="str">
            <v>19SDF</v>
          </cell>
          <cell r="H31" t="str">
            <v>SUBDIRECCION FINANCIERA</v>
          </cell>
          <cell r="K31" t="str">
            <v>X</v>
          </cell>
          <cell r="M31" t="str">
            <v>LNR</v>
          </cell>
          <cell r="O31" t="str">
            <v>MG</v>
          </cell>
          <cell r="P31">
            <v>2632711</v>
          </cell>
          <cell r="Q31">
            <v>0</v>
          </cell>
          <cell r="R31" t="str">
            <v>1</v>
          </cell>
          <cell r="S31">
            <v>20443</v>
          </cell>
          <cell r="T31">
            <v>37544</v>
          </cell>
          <cell r="U31">
            <v>47.708333333333336</v>
          </cell>
          <cell r="V31">
            <v>0</v>
          </cell>
          <cell r="W31">
            <v>0.88888888888888884</v>
          </cell>
          <cell r="X31" t="str">
            <v>1Directivo</v>
          </cell>
          <cell r="Y31">
            <v>18418446.155999999</v>
          </cell>
          <cell r="AA31" t="str">
            <v>SUP</v>
          </cell>
          <cell r="AB31" t="str">
            <v>sale</v>
          </cell>
          <cell r="AC31">
            <v>13259705</v>
          </cell>
        </row>
        <row r="32">
          <cell r="C32" t="str">
            <v>AGUILAR GAVIRIA OLGA LUCIA</v>
          </cell>
          <cell r="D32" t="str">
            <v>5120-10</v>
          </cell>
          <cell r="E32">
            <v>11597824.078333335</v>
          </cell>
          <cell r="F32" t="str">
            <v>Auxiliar Administrativo</v>
          </cell>
          <cell r="G32" t="str">
            <v>23NORTE</v>
          </cell>
          <cell r="H32" t="str">
            <v>GRUPO ADMINISTRATIVO Y FINANCIERO</v>
          </cell>
          <cell r="K32" t="str">
            <v>X</v>
          </cell>
          <cell r="M32" t="str">
            <v>C</v>
          </cell>
          <cell r="O32" t="str">
            <v>UN</v>
          </cell>
          <cell r="P32">
            <v>515106</v>
          </cell>
          <cell r="Q32">
            <v>0</v>
          </cell>
          <cell r="R32" t="str">
            <v>2</v>
          </cell>
          <cell r="S32">
            <v>23413</v>
          </cell>
          <cell r="T32">
            <v>32599</v>
          </cell>
          <cell r="U32">
            <v>39.580555555555556</v>
          </cell>
          <cell r="V32">
            <v>0</v>
          </cell>
          <cell r="W32">
            <v>14.427777777777777</v>
          </cell>
          <cell r="X32" t="str">
            <v>6Asistencial</v>
          </cell>
          <cell r="Y32">
            <v>14341085.352513889</v>
          </cell>
          <cell r="Z32" t="str">
            <v>NORTE</v>
          </cell>
          <cell r="AA32" t="str">
            <v>SUP</v>
          </cell>
          <cell r="AB32" t="str">
            <v>sale</v>
          </cell>
          <cell r="AC32">
            <v>45460594</v>
          </cell>
        </row>
        <row r="33">
          <cell r="C33" t="str">
            <v>AJIACO MOLINA DOMINGO ANTONIO</v>
          </cell>
          <cell r="D33" t="str">
            <v>3020-12</v>
          </cell>
          <cell r="E33">
            <v>25294052.003333326</v>
          </cell>
          <cell r="F33" t="str">
            <v>Profesional Universitario</v>
          </cell>
          <cell r="G33" t="str">
            <v>19SDF</v>
          </cell>
          <cell r="H33" t="str">
            <v>GRUPO GESTION FINANCIERA Y CARTERA</v>
          </cell>
          <cell r="M33" t="str">
            <v>C</v>
          </cell>
          <cell r="O33" t="str">
            <v>ES</v>
          </cell>
          <cell r="P33">
            <v>1245845</v>
          </cell>
          <cell r="Q33">
            <v>0</v>
          </cell>
          <cell r="R33" t="str">
            <v>1</v>
          </cell>
          <cell r="S33">
            <v>20745</v>
          </cell>
          <cell r="T33">
            <v>34204</v>
          </cell>
          <cell r="U33">
            <v>46.883333333333333</v>
          </cell>
          <cell r="V33">
            <v>15.333333333333334</v>
          </cell>
          <cell r="W33">
            <v>10.033333333333333</v>
          </cell>
          <cell r="X33" t="str">
            <v>4Profesional</v>
          </cell>
          <cell r="Y33">
            <v>21552884.559555557</v>
          </cell>
          <cell r="AA33" t="str">
            <v>Mant</v>
          </cell>
          <cell r="AB33" t="str">
            <v>3020-12</v>
          </cell>
          <cell r="AC33">
            <v>19324569</v>
          </cell>
        </row>
        <row r="34">
          <cell r="C34" t="str">
            <v>zzVACANTE45</v>
          </cell>
          <cell r="D34" t="str">
            <v>5120-10</v>
          </cell>
          <cell r="E34">
            <v>11597824.078333335</v>
          </cell>
          <cell r="F34" t="str">
            <v>Auxiliar Administrativo</v>
          </cell>
          <cell r="G34" t="str">
            <v>20SEG</v>
          </cell>
          <cell r="H34" t="str">
            <v>DIVISION RECURSOS HUMANOS</v>
          </cell>
          <cell r="K34" t="str">
            <v>X</v>
          </cell>
          <cell r="M34" t="str">
            <v>C</v>
          </cell>
          <cell r="N34" t="str">
            <v>V</v>
          </cell>
          <cell r="P34">
            <v>515106</v>
          </cell>
          <cell r="Q34">
            <v>0</v>
          </cell>
          <cell r="X34" t="str">
            <v>6Asistencial</v>
          </cell>
          <cell r="Y34">
            <v>0</v>
          </cell>
          <cell r="AA34" t="str">
            <v>SUP</v>
          </cell>
          <cell r="AB34" t="str">
            <v>sale</v>
          </cell>
        </row>
        <row r="35">
          <cell r="C35" t="str">
            <v>ALARCON ROJAS ROSALBA</v>
          </cell>
          <cell r="D35" t="str">
            <v>4065-15</v>
          </cell>
          <cell r="E35">
            <v>18995922.495416671</v>
          </cell>
          <cell r="F35" t="str">
            <v>Técnico Administrativo</v>
          </cell>
          <cell r="G35" t="str">
            <v>19SDF</v>
          </cell>
          <cell r="H35" t="str">
            <v>GRUPO CONTABILIDAD</v>
          </cell>
          <cell r="L35">
            <v>2004</v>
          </cell>
          <cell r="M35" t="str">
            <v>C</v>
          </cell>
          <cell r="O35" t="str">
            <v>BACHILLER</v>
          </cell>
          <cell r="P35">
            <v>935634</v>
          </cell>
          <cell r="Q35">
            <v>0</v>
          </cell>
          <cell r="R35" t="str">
            <v>2</v>
          </cell>
          <cell r="S35">
            <v>17989</v>
          </cell>
          <cell r="T35">
            <v>30363</v>
          </cell>
          <cell r="U35">
            <v>54.427777777777777</v>
          </cell>
          <cell r="V35">
            <v>0</v>
          </cell>
          <cell r="W35">
            <v>20.552777777777777</v>
          </cell>
          <cell r="X35" t="str">
            <v>5Tecnico</v>
          </cell>
          <cell r="Y35">
            <v>32334854.73400579</v>
          </cell>
          <cell r="AA35" t="str">
            <v>Mant</v>
          </cell>
          <cell r="AB35" t="str">
            <v>4065-15</v>
          </cell>
          <cell r="AC35">
            <v>41434968</v>
          </cell>
        </row>
        <row r="36">
          <cell r="C36" t="str">
            <v>ALMANZA RAMIREZ AMPARO DE-JESUS</v>
          </cell>
          <cell r="D36" t="str">
            <v>5040-16</v>
          </cell>
          <cell r="E36">
            <v>14586952.714583334</v>
          </cell>
          <cell r="F36" t="str">
            <v>Secretario Ejecutivo</v>
          </cell>
          <cell r="G36" t="str">
            <v>23NORTE</v>
          </cell>
          <cell r="H36" t="str">
            <v>DIRECCION REGIONAL BOLIVAR</v>
          </cell>
          <cell r="L36" t="str">
            <v>MCF</v>
          </cell>
          <cell r="M36" t="str">
            <v>C</v>
          </cell>
          <cell r="N36" t="str">
            <v>P</v>
          </cell>
          <cell r="O36" t="str">
            <v>TL</v>
          </cell>
          <cell r="P36">
            <v>688731</v>
          </cell>
          <cell r="Q36">
            <v>0</v>
          </cell>
          <cell r="R36" t="str">
            <v>2</v>
          </cell>
          <cell r="S36">
            <v>23872</v>
          </cell>
          <cell r="T36">
            <v>35034</v>
          </cell>
          <cell r="U36">
            <v>38.319444444444443</v>
          </cell>
          <cell r="V36">
            <v>0</v>
          </cell>
          <cell r="W36">
            <v>7.7611111111111111</v>
          </cell>
          <cell r="X36" t="str">
            <v>6Asistencial</v>
          </cell>
          <cell r="Y36">
            <v>6570493.7400000002</v>
          </cell>
          <cell r="Z36" t="str">
            <v>NORTE</v>
          </cell>
          <cell r="AA36" t="str">
            <v>Mant</v>
          </cell>
          <cell r="AB36" t="str">
            <v>5040-16</v>
          </cell>
          <cell r="AC36">
            <v>45462466</v>
          </cell>
        </row>
        <row r="37">
          <cell r="C37" t="str">
            <v>ALVAREZ ECHEVERRI JHON JAIRO</v>
          </cell>
          <cell r="D37" t="str">
            <v>5120-10</v>
          </cell>
          <cell r="E37">
            <v>11597824.078333335</v>
          </cell>
          <cell r="F37" t="str">
            <v>Auxiliar Administrativo</v>
          </cell>
          <cell r="G37" t="str">
            <v>22NOROCCIDENTE</v>
          </cell>
          <cell r="H37" t="str">
            <v>GRUPO ADMINISTRATIVO Y FINANCIERO</v>
          </cell>
          <cell r="K37" t="str">
            <v>X</v>
          </cell>
          <cell r="M37" t="str">
            <v>C</v>
          </cell>
          <cell r="O37" t="str">
            <v>BACHILLER</v>
          </cell>
          <cell r="P37">
            <v>515106</v>
          </cell>
          <cell r="Q37">
            <v>0</v>
          </cell>
          <cell r="R37" t="str">
            <v>1</v>
          </cell>
          <cell r="S37">
            <v>22587</v>
          </cell>
          <cell r="T37">
            <v>31629</v>
          </cell>
          <cell r="U37">
            <v>41.841666666666669</v>
          </cell>
          <cell r="V37">
            <v>0</v>
          </cell>
          <cell r="W37">
            <v>17.083333333333332</v>
          </cell>
          <cell r="X37" t="str">
            <v>6Asistencial</v>
          </cell>
          <cell r="Y37">
            <v>16884332.016013887</v>
          </cell>
          <cell r="Z37" t="str">
            <v>NOROCCIDENTE</v>
          </cell>
          <cell r="AA37" t="str">
            <v>SUP</v>
          </cell>
          <cell r="AB37" t="str">
            <v>sale</v>
          </cell>
          <cell r="AC37">
            <v>10194517</v>
          </cell>
        </row>
        <row r="38">
          <cell r="C38" t="str">
            <v>ALVAREZ PARRA MARIA EUGENIA</v>
          </cell>
          <cell r="D38" t="str">
            <v>4065-09</v>
          </cell>
          <cell r="E38">
            <v>14586952.714583334</v>
          </cell>
          <cell r="F38" t="str">
            <v>Técnico Administrativo</v>
          </cell>
          <cell r="G38" t="str">
            <v>25SUROCCIDENTE</v>
          </cell>
          <cell r="H38" t="str">
            <v>GRUPO CREDITO</v>
          </cell>
          <cell r="K38" t="str">
            <v>X</v>
          </cell>
          <cell r="M38" t="str">
            <v>C</v>
          </cell>
          <cell r="O38" t="str">
            <v>BACHILLER</v>
          </cell>
          <cell r="P38">
            <v>688731</v>
          </cell>
          <cell r="Q38">
            <v>0</v>
          </cell>
          <cell r="R38" t="str">
            <v>2</v>
          </cell>
          <cell r="S38">
            <v>20483</v>
          </cell>
          <cell r="T38">
            <v>30590</v>
          </cell>
          <cell r="U38">
            <v>47.6</v>
          </cell>
          <cell r="V38">
            <v>0</v>
          </cell>
          <cell r="W38">
            <v>19.927777777777777</v>
          </cell>
          <cell r="X38" t="str">
            <v>5Tecnico</v>
          </cell>
          <cell r="Y38">
            <v>24295144.452938657</v>
          </cell>
          <cell r="Z38" t="str">
            <v>SUROCCIDENTE</v>
          </cell>
          <cell r="AA38" t="str">
            <v>SUP</v>
          </cell>
          <cell r="AB38" t="str">
            <v>sale</v>
          </cell>
          <cell r="AC38">
            <v>31833884</v>
          </cell>
        </row>
        <row r="39">
          <cell r="C39" t="str">
            <v>ALVIS ALVAREZ HERNAN</v>
          </cell>
          <cell r="D39" t="str">
            <v>5120-09</v>
          </cell>
          <cell r="E39">
            <v>10643889.421249999</v>
          </cell>
          <cell r="F39" t="str">
            <v>Auxiliar Administrativo</v>
          </cell>
          <cell r="G39" t="str">
            <v>25SUROCCIDENTE</v>
          </cell>
          <cell r="H39" t="str">
            <v>GRUPO ADMINISTRATIVO Y FINANCIERO</v>
          </cell>
          <cell r="K39" t="str">
            <v>X</v>
          </cell>
          <cell r="M39" t="str">
            <v>C</v>
          </cell>
          <cell r="O39" t="str">
            <v>BACHILLER</v>
          </cell>
          <cell r="P39">
            <v>468655</v>
          </cell>
          <cell r="Q39">
            <v>0</v>
          </cell>
          <cell r="R39" t="str">
            <v>1</v>
          </cell>
          <cell r="S39">
            <v>19341</v>
          </cell>
          <cell r="T39">
            <v>36061</v>
          </cell>
          <cell r="U39">
            <v>50.727777777777774</v>
          </cell>
          <cell r="V39">
            <v>0</v>
          </cell>
          <cell r="W39">
            <v>4.95</v>
          </cell>
          <cell r="X39" t="str">
            <v>6Asistencial</v>
          </cell>
          <cell r="Y39">
            <v>2923107.8254687497</v>
          </cell>
          <cell r="Z39" t="str">
            <v>SUROCCIDENTE</v>
          </cell>
          <cell r="AA39" t="str">
            <v>SUP</v>
          </cell>
          <cell r="AB39" t="str">
            <v>sale</v>
          </cell>
          <cell r="AC39">
            <v>14267192</v>
          </cell>
        </row>
        <row r="40">
          <cell r="C40" t="str">
            <v>AMEZQUITA RODRIGUEZ BLANCA FLOR</v>
          </cell>
          <cell r="D40" t="str">
            <v>4065-12</v>
          </cell>
          <cell r="E40">
            <v>16415181.84</v>
          </cell>
          <cell r="F40" t="str">
            <v>Técnico Administrativo</v>
          </cell>
          <cell r="G40" t="str">
            <v>20SEG</v>
          </cell>
          <cell r="H40" t="str">
            <v>SECRETARIA GENERAL</v>
          </cell>
          <cell r="M40" t="str">
            <v>C</v>
          </cell>
          <cell r="O40" t="str">
            <v>BACHILLER</v>
          </cell>
          <cell r="P40">
            <v>808521</v>
          </cell>
          <cell r="Q40">
            <v>0</v>
          </cell>
          <cell r="R40" t="str">
            <v>2</v>
          </cell>
          <cell r="S40">
            <v>22215</v>
          </cell>
          <cell r="T40">
            <v>30726</v>
          </cell>
          <cell r="U40">
            <v>42.858333333333334</v>
          </cell>
          <cell r="V40">
            <v>0</v>
          </cell>
          <cell r="W40">
            <v>19.558333333333334</v>
          </cell>
          <cell r="X40" t="str">
            <v>5Tecnico</v>
          </cell>
          <cell r="Y40">
            <v>26637745.05377778</v>
          </cell>
          <cell r="AA40" t="str">
            <v>Mant</v>
          </cell>
          <cell r="AB40" t="str">
            <v>4065-12</v>
          </cell>
          <cell r="AC40">
            <v>51613966</v>
          </cell>
        </row>
        <row r="41">
          <cell r="C41" t="str">
            <v>ANDRADE DE FALLA LUZ STELLA</v>
          </cell>
          <cell r="D41" t="str">
            <v>4065-09</v>
          </cell>
          <cell r="E41">
            <v>14586952.714583334</v>
          </cell>
          <cell r="F41" t="str">
            <v>Técnico Administrativo</v>
          </cell>
          <cell r="G41" t="str">
            <v>25SUROCCIDENTE</v>
          </cell>
          <cell r="H41" t="str">
            <v>GRUPO OPERATIVO</v>
          </cell>
          <cell r="L41" t="str">
            <v>MCF</v>
          </cell>
          <cell r="M41" t="str">
            <v>C</v>
          </cell>
          <cell r="O41" t="str">
            <v>BACHILLER</v>
          </cell>
          <cell r="P41">
            <v>688731</v>
          </cell>
          <cell r="Q41">
            <v>0</v>
          </cell>
          <cell r="R41" t="str">
            <v>2</v>
          </cell>
          <cell r="S41">
            <v>20377</v>
          </cell>
          <cell r="T41">
            <v>32524</v>
          </cell>
          <cell r="U41">
            <v>47.888888888888886</v>
          </cell>
          <cell r="V41">
            <v>2.9166666666666665</v>
          </cell>
          <cell r="W41">
            <v>14.636111111111111</v>
          </cell>
          <cell r="X41" t="str">
            <v>5Tecnico</v>
          </cell>
          <cell r="Y41">
            <v>17995323.082188655</v>
          </cell>
          <cell r="Z41" t="str">
            <v>SUROCCIDENTE</v>
          </cell>
          <cell r="AA41" t="str">
            <v>Mant</v>
          </cell>
          <cell r="AB41" t="str">
            <v>4065-09</v>
          </cell>
          <cell r="AC41">
            <v>36271224</v>
          </cell>
        </row>
        <row r="42">
          <cell r="C42" t="str">
            <v>ANDRADE RESLEN JESUS ELIAS</v>
          </cell>
          <cell r="D42" t="str">
            <v>3020-12</v>
          </cell>
          <cell r="E42">
            <v>25294052.003333326</v>
          </cell>
          <cell r="F42" t="str">
            <v>Profesional Universitario</v>
          </cell>
          <cell r="G42" t="str">
            <v>13OJU</v>
          </cell>
          <cell r="H42" t="str">
            <v>OFICINA JURIDICA</v>
          </cell>
          <cell r="M42" t="str">
            <v>C</v>
          </cell>
          <cell r="O42" t="str">
            <v>UN</v>
          </cell>
          <cell r="P42">
            <v>1245845</v>
          </cell>
          <cell r="Q42">
            <v>0</v>
          </cell>
          <cell r="R42" t="str">
            <v>1</v>
          </cell>
          <cell r="S42">
            <v>22489</v>
          </cell>
          <cell r="T42">
            <v>32496</v>
          </cell>
          <cell r="U42">
            <v>42.105555555555554</v>
          </cell>
          <cell r="V42">
            <v>0</v>
          </cell>
          <cell r="W42">
            <v>14.71111111111111</v>
          </cell>
          <cell r="X42" t="str">
            <v>4Profesional</v>
          </cell>
          <cell r="Y42">
            <v>31198930.796</v>
          </cell>
          <cell r="AA42" t="str">
            <v>Mant</v>
          </cell>
          <cell r="AB42" t="str">
            <v>3020-12</v>
          </cell>
          <cell r="AC42">
            <v>83115352</v>
          </cell>
        </row>
        <row r="43">
          <cell r="C43" t="str">
            <v>ANGULO SANABRIA GLORIA CONSTANZA</v>
          </cell>
          <cell r="D43" t="str">
            <v>3020-09</v>
          </cell>
          <cell r="E43">
            <v>21953542.663749997</v>
          </cell>
          <cell r="F43" t="str">
            <v>Profesional Universitario</v>
          </cell>
          <cell r="G43" t="str">
            <v>11OCI</v>
          </cell>
          <cell r="H43" t="str">
            <v>OFICINA CONTROL INTERNO</v>
          </cell>
          <cell r="L43" t="str">
            <v>MCF</v>
          </cell>
          <cell r="M43" t="str">
            <v>C</v>
          </cell>
          <cell r="O43" t="str">
            <v>ES</v>
          </cell>
          <cell r="P43">
            <v>1081310</v>
          </cell>
          <cell r="Q43">
            <v>0</v>
          </cell>
          <cell r="R43" t="str">
            <v>2</v>
          </cell>
          <cell r="S43">
            <v>21736</v>
          </cell>
          <cell r="T43">
            <v>34372</v>
          </cell>
          <cell r="U43">
            <v>44.166666666666664</v>
          </cell>
          <cell r="V43">
            <v>0.5</v>
          </cell>
          <cell r="W43">
            <v>9.5777777777777775</v>
          </cell>
          <cell r="X43" t="str">
            <v>4Profesional</v>
          </cell>
          <cell r="Y43">
            <v>18008783.127052084</v>
          </cell>
          <cell r="AA43" t="str">
            <v>Mant</v>
          </cell>
          <cell r="AB43" t="str">
            <v>3020-09</v>
          </cell>
          <cell r="AC43">
            <v>51639759</v>
          </cell>
        </row>
        <row r="44">
          <cell r="C44" t="str">
            <v>ANTE SALAZAR NOHORA AMPARO</v>
          </cell>
          <cell r="D44" t="str">
            <v>5120-10</v>
          </cell>
          <cell r="E44">
            <v>11597824.078333335</v>
          </cell>
          <cell r="F44" t="str">
            <v>Auxiliar Administrativo</v>
          </cell>
          <cell r="G44" t="str">
            <v>25SUROCCIDENTE</v>
          </cell>
          <cell r="H44" t="str">
            <v>GRUPO ADMINISTRATIVO Y FINANCIERO</v>
          </cell>
          <cell r="K44" t="str">
            <v>X</v>
          </cell>
          <cell r="M44" t="str">
            <v>C</v>
          </cell>
          <cell r="O44" t="str">
            <v>UN</v>
          </cell>
          <cell r="P44">
            <v>515106</v>
          </cell>
          <cell r="Q44">
            <v>0</v>
          </cell>
          <cell r="R44" t="str">
            <v>2</v>
          </cell>
          <cell r="S44">
            <v>19585</v>
          </cell>
          <cell r="T44">
            <v>31891</v>
          </cell>
          <cell r="U44">
            <v>50.05833333333333</v>
          </cell>
          <cell r="V44">
            <v>0</v>
          </cell>
          <cell r="W44">
            <v>16.363888888888887</v>
          </cell>
          <cell r="X44" t="str">
            <v>6Asistencial</v>
          </cell>
          <cell r="Y44">
            <v>16224971.769921295</v>
          </cell>
          <cell r="Z44" t="str">
            <v>SUROCCIDENTE</v>
          </cell>
          <cell r="AA44" t="str">
            <v>SUP</v>
          </cell>
          <cell r="AB44" t="str">
            <v>sale</v>
          </cell>
          <cell r="AC44">
            <v>34526838</v>
          </cell>
        </row>
        <row r="45">
          <cell r="C45" t="str">
            <v>ANTIA JARAMILLO TERESA CAROLINA DEL PILA</v>
          </cell>
          <cell r="D45" t="str">
            <v>4065-09</v>
          </cell>
          <cell r="E45">
            <v>14586952.714583334</v>
          </cell>
          <cell r="F45" t="str">
            <v>Técnico Administrativo</v>
          </cell>
          <cell r="G45" t="str">
            <v>22NOROCCIDENTE</v>
          </cell>
          <cell r="H45" t="str">
            <v>GRUPO ADMINISTRATIVO Y FINANCIERO</v>
          </cell>
          <cell r="L45" t="str">
            <v>MCF</v>
          </cell>
          <cell r="M45" t="str">
            <v>C</v>
          </cell>
          <cell r="O45" t="str">
            <v>TL</v>
          </cell>
          <cell r="P45">
            <v>688731</v>
          </cell>
          <cell r="Q45">
            <v>0</v>
          </cell>
          <cell r="R45" t="str">
            <v>2</v>
          </cell>
          <cell r="S45">
            <v>22203</v>
          </cell>
          <cell r="T45">
            <v>29753</v>
          </cell>
          <cell r="U45">
            <v>42.891666666666666</v>
          </cell>
          <cell r="V45">
            <v>0</v>
          </cell>
          <cell r="W45">
            <v>22.219444444444445</v>
          </cell>
          <cell r="X45" t="str">
            <v>5Tecnico</v>
          </cell>
          <cell r="Y45">
            <v>26978401.703443285</v>
          </cell>
          <cell r="Z45" t="str">
            <v>NOROCCIDENTE</v>
          </cell>
          <cell r="AA45" t="str">
            <v>Mant</v>
          </cell>
          <cell r="AB45" t="str">
            <v>4065-09</v>
          </cell>
          <cell r="AC45">
            <v>42053820</v>
          </cell>
        </row>
        <row r="46">
          <cell r="C46" t="str">
            <v>ARANGO ARANGO SARITA</v>
          </cell>
          <cell r="D46" t="str">
            <v>5120-10</v>
          </cell>
          <cell r="E46">
            <v>11597824.078333335</v>
          </cell>
          <cell r="F46" t="str">
            <v>Auxiliar Administrativo</v>
          </cell>
          <cell r="G46" t="str">
            <v>22NOROCCIDENTE</v>
          </cell>
          <cell r="H46" t="str">
            <v>GRUPO ADMINISTRATIVO Y FINANCIERO</v>
          </cell>
          <cell r="K46" t="str">
            <v>X</v>
          </cell>
          <cell r="M46" t="str">
            <v>C</v>
          </cell>
          <cell r="O46" t="str">
            <v>BACHILLER</v>
          </cell>
          <cell r="P46">
            <v>515106</v>
          </cell>
          <cell r="Q46">
            <v>0</v>
          </cell>
          <cell r="R46" t="str">
            <v>2</v>
          </cell>
          <cell r="S46">
            <v>24644</v>
          </cell>
          <cell r="T46">
            <v>34667</v>
          </cell>
          <cell r="U46">
            <v>36.205555555555556</v>
          </cell>
          <cell r="V46">
            <v>0</v>
          </cell>
          <cell r="W46">
            <v>8.7666666666666675</v>
          </cell>
          <cell r="X46" t="str">
            <v>6Asistencial</v>
          </cell>
          <cell r="Y46">
            <v>5015847.5863472223</v>
          </cell>
          <cell r="Z46" t="str">
            <v>NOROCCIDENTE</v>
          </cell>
          <cell r="AA46" t="str">
            <v>SUP</v>
          </cell>
          <cell r="AB46" t="str">
            <v>sale</v>
          </cell>
          <cell r="AC46">
            <v>30306618</v>
          </cell>
        </row>
        <row r="47">
          <cell r="C47" t="str">
            <v>ARANGO DIAZ JOSE RICARDO</v>
          </cell>
          <cell r="D47" t="str">
            <v>3020-12</v>
          </cell>
          <cell r="E47">
            <v>25294052.003333326</v>
          </cell>
          <cell r="F47" t="str">
            <v>Profesional Universitario</v>
          </cell>
          <cell r="G47" t="str">
            <v>21CENTRO</v>
          </cell>
          <cell r="H47" t="str">
            <v>GRUPO OPERATIVO FINANCIERA</v>
          </cell>
          <cell r="K47" t="str">
            <v>X</v>
          </cell>
          <cell r="M47" t="str">
            <v>C</v>
          </cell>
          <cell r="O47" t="str">
            <v>UN</v>
          </cell>
          <cell r="P47">
            <v>1245845</v>
          </cell>
          <cell r="Q47">
            <v>0</v>
          </cell>
          <cell r="R47" t="str">
            <v>1</v>
          </cell>
          <cell r="S47">
            <v>21242</v>
          </cell>
          <cell r="T47">
            <v>34115</v>
          </cell>
          <cell r="U47">
            <v>45.524999999999999</v>
          </cell>
          <cell r="V47">
            <v>5.416666666666667</v>
          </cell>
          <cell r="W47">
            <v>10.275</v>
          </cell>
          <cell r="X47" t="str">
            <v>4Profesional</v>
          </cell>
          <cell r="Y47">
            <v>22155762.449333332</v>
          </cell>
          <cell r="Z47" t="str">
            <v>CENTRO</v>
          </cell>
          <cell r="AA47" t="str">
            <v>SUP</v>
          </cell>
          <cell r="AB47" t="str">
            <v>sale</v>
          </cell>
          <cell r="AC47">
            <v>19298049</v>
          </cell>
        </row>
        <row r="48">
          <cell r="C48" t="str">
            <v>AREVALO MARQUEZ DANUIL ORLANDO</v>
          </cell>
          <cell r="D48" t="str">
            <v>5120-09</v>
          </cell>
          <cell r="E48">
            <v>11768661.421249999</v>
          </cell>
          <cell r="F48" t="str">
            <v>Auxiliar Administrativo</v>
          </cell>
          <cell r="G48" t="str">
            <v>24ORIENTE</v>
          </cell>
          <cell r="H48" t="str">
            <v>GRUPO SERVICIOS</v>
          </cell>
          <cell r="K48" t="str">
            <v>X</v>
          </cell>
          <cell r="M48" t="str">
            <v>C</v>
          </cell>
          <cell r="O48" t="str">
            <v>TC</v>
          </cell>
          <cell r="P48">
            <v>468655</v>
          </cell>
          <cell r="Q48">
            <v>0</v>
          </cell>
          <cell r="R48" t="str">
            <v>1</v>
          </cell>
          <cell r="S48">
            <v>22740</v>
          </cell>
          <cell r="T48">
            <v>29866</v>
          </cell>
          <cell r="U48">
            <v>41.419444444444444</v>
          </cell>
          <cell r="V48">
            <v>0</v>
          </cell>
          <cell r="W48">
            <v>21.911111111111111</v>
          </cell>
          <cell r="X48" t="str">
            <v>6Asistencial</v>
          </cell>
          <cell r="Y48">
            <v>19768869.960392363</v>
          </cell>
          <cell r="Z48" t="str">
            <v>ORIENTE</v>
          </cell>
          <cell r="AA48" t="str">
            <v>SUP</v>
          </cell>
          <cell r="AB48" t="str">
            <v>sale</v>
          </cell>
          <cell r="AC48">
            <v>88135683</v>
          </cell>
        </row>
        <row r="49">
          <cell r="C49" t="str">
            <v>ARGOTI VITERI DORIS ANABELLY</v>
          </cell>
          <cell r="D49" t="str">
            <v>4065-15</v>
          </cell>
          <cell r="E49">
            <v>21241444.095416673</v>
          </cell>
          <cell r="F49" t="str">
            <v>Técnico Administrativo</v>
          </cell>
          <cell r="G49" t="str">
            <v>25SUROCCIDENTE</v>
          </cell>
          <cell r="H49" t="str">
            <v>GRUPO ADMINISTRATIVO Y FINANCIERO</v>
          </cell>
          <cell r="K49" t="str">
            <v>X</v>
          </cell>
          <cell r="M49" t="str">
            <v>C</v>
          </cell>
          <cell r="O49" t="str">
            <v>ES</v>
          </cell>
          <cell r="P49">
            <v>935634</v>
          </cell>
          <cell r="Q49">
            <v>0</v>
          </cell>
          <cell r="R49" t="str">
            <v>2</v>
          </cell>
          <cell r="S49">
            <v>21341</v>
          </cell>
          <cell r="T49">
            <v>31807</v>
          </cell>
          <cell r="U49">
            <v>45.25</v>
          </cell>
          <cell r="V49">
            <v>0</v>
          </cell>
          <cell r="W49">
            <v>16.597222222222221</v>
          </cell>
          <cell r="X49" t="str">
            <v>5Tecnico</v>
          </cell>
          <cell r="Y49">
            <v>26298009.042709496</v>
          </cell>
          <cell r="Z49" t="str">
            <v>SUROCCIDENTE</v>
          </cell>
          <cell r="AA49" t="str">
            <v>SUP</v>
          </cell>
          <cell r="AB49" t="str">
            <v>sale</v>
          </cell>
          <cell r="AC49">
            <v>30709528</v>
          </cell>
        </row>
        <row r="50">
          <cell r="C50" t="str">
            <v>ARIAS GOMEZ ALVARO</v>
          </cell>
          <cell r="D50" t="str">
            <v>5120-12</v>
          </cell>
          <cell r="E50">
            <v>13279546.932500001</v>
          </cell>
          <cell r="F50" t="str">
            <v>Auxiliar Administrativo</v>
          </cell>
          <cell r="G50" t="str">
            <v>22NOROCCIDENTE</v>
          </cell>
          <cell r="H50" t="str">
            <v>GRUPO SERVICIOS</v>
          </cell>
          <cell r="K50" t="str">
            <v>X</v>
          </cell>
          <cell r="M50" t="str">
            <v>C</v>
          </cell>
          <cell r="O50" t="str">
            <v>BACHILLER</v>
          </cell>
          <cell r="P50">
            <v>596996</v>
          </cell>
          <cell r="Q50">
            <v>0</v>
          </cell>
          <cell r="R50" t="str">
            <v>1</v>
          </cell>
          <cell r="S50">
            <v>19767</v>
          </cell>
          <cell r="T50">
            <v>31807</v>
          </cell>
          <cell r="U50">
            <v>49.56388888888889</v>
          </cell>
          <cell r="V50">
            <v>0</v>
          </cell>
          <cell r="W50">
            <v>16.597222222222221</v>
          </cell>
          <cell r="X50" t="str">
            <v>6Asistencial</v>
          </cell>
          <cell r="Y50">
            <v>18743011.070645835</v>
          </cell>
          <cell r="Z50" t="str">
            <v>NOROCCIDENTE</v>
          </cell>
          <cell r="AA50" t="str">
            <v>SUP</v>
          </cell>
          <cell r="AB50" t="str">
            <v>sale</v>
          </cell>
          <cell r="AC50">
            <v>10229343</v>
          </cell>
        </row>
        <row r="51">
          <cell r="C51" t="str">
            <v>ARIAS PIÑEROS LUZ NANCY</v>
          </cell>
          <cell r="D51" t="str">
            <v>4065-12</v>
          </cell>
          <cell r="E51">
            <v>16415181.84</v>
          </cell>
          <cell r="F51" t="str">
            <v>Técnico Administrativo</v>
          </cell>
          <cell r="G51" t="str">
            <v>21CENTRO</v>
          </cell>
          <cell r="H51" t="str">
            <v>DIVISION FINANCIERA</v>
          </cell>
          <cell r="K51" t="str">
            <v>x</v>
          </cell>
          <cell r="M51" t="str">
            <v>C</v>
          </cell>
          <cell r="O51" t="str">
            <v>TC</v>
          </cell>
          <cell r="P51">
            <v>808521</v>
          </cell>
          <cell r="Q51">
            <v>0</v>
          </cell>
          <cell r="R51" t="str">
            <v>2</v>
          </cell>
          <cell r="S51">
            <v>21930</v>
          </cell>
          <cell r="T51">
            <v>33395</v>
          </cell>
          <cell r="U51">
            <v>43.638888888888886</v>
          </cell>
          <cell r="V51">
            <v>4</v>
          </cell>
          <cell r="W51">
            <v>12.247222222222222</v>
          </cell>
          <cell r="X51" t="str">
            <v>5Tecnico</v>
          </cell>
          <cell r="Y51">
            <v>16986860.676888891</v>
          </cell>
          <cell r="Z51" t="str">
            <v>CENTRO</v>
          </cell>
          <cell r="AA51" t="str">
            <v>SUP</v>
          </cell>
          <cell r="AB51" t="str">
            <v>sale</v>
          </cell>
          <cell r="AC51">
            <v>35374868</v>
          </cell>
        </row>
        <row r="52">
          <cell r="C52" t="str">
            <v>ARROYAVE  CAYETANO ALBERTO</v>
          </cell>
          <cell r="D52" t="str">
            <v>2045-22</v>
          </cell>
          <cell r="E52">
            <v>45131481.96208334</v>
          </cell>
          <cell r="F52" t="str">
            <v>Jefe Oficina</v>
          </cell>
          <cell r="G52" t="str">
            <v>18SRI</v>
          </cell>
          <cell r="H52" t="str">
            <v>OFICINA RELACIONES INTERNACIONALES Y COMUNICACIONES</v>
          </cell>
          <cell r="K52" t="str">
            <v>x</v>
          </cell>
          <cell r="M52" t="str">
            <v>LNR</v>
          </cell>
          <cell r="O52" t="str">
            <v>ES</v>
          </cell>
          <cell r="P52">
            <v>2222927</v>
          </cell>
          <cell r="Q52">
            <v>0</v>
          </cell>
          <cell r="R52" t="str">
            <v>1</v>
          </cell>
          <cell r="S52">
            <v>22351</v>
          </cell>
          <cell r="T52">
            <v>37651</v>
          </cell>
          <cell r="U52">
            <v>42.483333333333334</v>
          </cell>
          <cell r="V52">
            <v>0</v>
          </cell>
          <cell r="W52">
            <v>0.59722222222222221</v>
          </cell>
          <cell r="X52" t="str">
            <v>3Ejecutivo</v>
          </cell>
          <cell r="Y52">
            <v>15551597.292000001</v>
          </cell>
          <cell r="AA52" t="str">
            <v>SUP</v>
          </cell>
          <cell r="AB52" t="str">
            <v>sale</v>
          </cell>
          <cell r="AC52">
            <v>15320821</v>
          </cell>
        </row>
        <row r="53">
          <cell r="C53" t="str">
            <v>ARTETA GOENAGA MARGARITA MARIA</v>
          </cell>
          <cell r="D53" t="str">
            <v>5120-09</v>
          </cell>
          <cell r="E53">
            <v>10643889.421249999</v>
          </cell>
          <cell r="F53" t="str">
            <v>Auxiliar Administrativo</v>
          </cell>
          <cell r="G53" t="str">
            <v>23NORTE</v>
          </cell>
          <cell r="H53" t="str">
            <v>DIVISION ADMINISTRATIVA Y FINANCIERA</v>
          </cell>
          <cell r="K53" t="str">
            <v>X</v>
          </cell>
          <cell r="M53" t="str">
            <v>C</v>
          </cell>
          <cell r="N53" t="str">
            <v>VE</v>
          </cell>
          <cell r="O53" t="str">
            <v>BACHILLER</v>
          </cell>
          <cell r="P53">
            <v>468655</v>
          </cell>
          <cell r="Q53">
            <v>0</v>
          </cell>
          <cell r="R53" t="str">
            <v>2</v>
          </cell>
          <cell r="S53">
            <v>23392</v>
          </cell>
          <cell r="T53">
            <v>35725</v>
          </cell>
          <cell r="U53">
            <v>39.636111111111113</v>
          </cell>
          <cell r="V53">
            <v>0.75</v>
          </cell>
          <cell r="W53">
            <v>5.8694444444444445</v>
          </cell>
          <cell r="X53" t="str">
            <v>6Asistencial</v>
          </cell>
          <cell r="Y53">
            <v>3312855.5355312494</v>
          </cell>
          <cell r="Z53" t="str">
            <v>NORTE</v>
          </cell>
          <cell r="AA53" t="str">
            <v>SUP</v>
          </cell>
          <cell r="AB53" t="str">
            <v>sale</v>
          </cell>
          <cell r="AC53">
            <v>22457504</v>
          </cell>
        </row>
        <row r="54">
          <cell r="C54" t="str">
            <v>AVILA LEAL RUBEN DARIO</v>
          </cell>
          <cell r="D54" t="str">
            <v>3020-08</v>
          </cell>
          <cell r="E54">
            <v>21196717.882083338</v>
          </cell>
          <cell r="F54" t="str">
            <v>Profesional Universitario</v>
          </cell>
          <cell r="G54" t="str">
            <v>21CENTRO</v>
          </cell>
          <cell r="H54" t="str">
            <v>DIVISION FINANCIERA</v>
          </cell>
          <cell r="M54" t="str">
            <v>C</v>
          </cell>
          <cell r="O54" t="str">
            <v>UN</v>
          </cell>
          <cell r="P54">
            <v>1044033</v>
          </cell>
          <cell r="Q54">
            <v>0</v>
          </cell>
          <cell r="R54" t="str">
            <v>1</v>
          </cell>
          <cell r="S54">
            <v>20418</v>
          </cell>
          <cell r="T54">
            <v>31831</v>
          </cell>
          <cell r="U54">
            <v>47.777777777777779</v>
          </cell>
          <cell r="V54">
            <v>7.833333333333333</v>
          </cell>
          <cell r="W54">
            <v>16.533333333333335</v>
          </cell>
          <cell r="X54" t="str">
            <v>4Profesional</v>
          </cell>
          <cell r="Y54">
            <v>29176390.15076042</v>
          </cell>
          <cell r="Z54" t="str">
            <v>CENTRO</v>
          </cell>
          <cell r="AA54" t="str">
            <v>Mant</v>
          </cell>
          <cell r="AB54" t="str">
            <v>3020-08</v>
          </cell>
          <cell r="AC54">
            <v>19343634</v>
          </cell>
        </row>
        <row r="55">
          <cell r="C55" t="str">
            <v>AVILA LECHUGA NURIS ISABEL</v>
          </cell>
          <cell r="D55" t="str">
            <v>3020-08</v>
          </cell>
          <cell r="E55">
            <v>22387594.703749999</v>
          </cell>
          <cell r="F55" t="str">
            <v>Profesional Universitario</v>
          </cell>
          <cell r="G55" t="str">
            <v>20SEG</v>
          </cell>
          <cell r="H55" t="str">
            <v>GRUPO ALMACEN Y SUMINISTROS</v>
          </cell>
          <cell r="L55">
            <v>2003</v>
          </cell>
          <cell r="M55" t="str">
            <v>C</v>
          </cell>
          <cell r="O55" t="str">
            <v>UN</v>
          </cell>
          <cell r="P55">
            <v>1044033</v>
          </cell>
          <cell r="Q55">
            <v>58656</v>
          </cell>
          <cell r="R55" t="str">
            <v>2</v>
          </cell>
          <cell r="S55">
            <v>17210</v>
          </cell>
          <cell r="T55">
            <v>26766</v>
          </cell>
          <cell r="U55">
            <v>56.56388888888889</v>
          </cell>
          <cell r="V55">
            <v>1.5</v>
          </cell>
          <cell r="W55">
            <v>30.397222222222222</v>
          </cell>
          <cell r="X55" t="str">
            <v>4Profesional</v>
          </cell>
          <cell r="Y55">
            <v>55894930.045427084</v>
          </cell>
          <cell r="AA55" t="str">
            <v>Mant</v>
          </cell>
          <cell r="AB55" t="str">
            <v>3020-08</v>
          </cell>
          <cell r="AC55">
            <v>41398206</v>
          </cell>
        </row>
        <row r="56">
          <cell r="C56" t="str">
            <v>AVILEZ ESCOBAR DAMARIS MARIA</v>
          </cell>
          <cell r="D56" t="str">
            <v>5120-10</v>
          </cell>
          <cell r="E56">
            <v>11597824.078333335</v>
          </cell>
          <cell r="F56" t="str">
            <v>Auxiliar Administrativo</v>
          </cell>
          <cell r="G56" t="str">
            <v>23NORTE</v>
          </cell>
          <cell r="H56" t="str">
            <v>GRUPO OPERATIVO</v>
          </cell>
          <cell r="K56" t="str">
            <v>X</v>
          </cell>
          <cell r="M56" t="str">
            <v>C</v>
          </cell>
          <cell r="O56" t="str">
            <v>TL</v>
          </cell>
          <cell r="P56">
            <v>515106</v>
          </cell>
          <cell r="Q56">
            <v>0</v>
          </cell>
          <cell r="R56" t="str">
            <v>2</v>
          </cell>
          <cell r="S56">
            <v>24774</v>
          </cell>
          <cell r="T56">
            <v>34428</v>
          </cell>
          <cell r="U56">
            <v>35.85</v>
          </cell>
          <cell r="V56">
            <v>0</v>
          </cell>
          <cell r="W56">
            <v>9.4194444444444443</v>
          </cell>
          <cell r="X56" t="str">
            <v>6Asistencial</v>
          </cell>
          <cell r="Y56">
            <v>9537174.9881250001</v>
          </cell>
          <cell r="Z56" t="str">
            <v>NORTE</v>
          </cell>
          <cell r="AA56" t="str">
            <v>SUP</v>
          </cell>
          <cell r="AB56" t="str">
            <v>sale</v>
          </cell>
          <cell r="AC56">
            <v>22884163</v>
          </cell>
        </row>
        <row r="57">
          <cell r="C57" t="str">
            <v>AYCARDI PACHECO ANA KARINA</v>
          </cell>
          <cell r="D57" t="str">
            <v>2035-16</v>
          </cell>
          <cell r="E57">
            <v>34713218.367083333</v>
          </cell>
          <cell r="F57" t="str">
            <v>Director o Gerente Regional</v>
          </cell>
          <cell r="G57" t="str">
            <v>24ORIENTE</v>
          </cell>
          <cell r="H57" t="str">
            <v>DIRECCION REGIONAL NORTE SANTANDER</v>
          </cell>
          <cell r="K57" t="str">
            <v>X</v>
          </cell>
          <cell r="M57" t="str">
            <v>LNR</v>
          </cell>
          <cell r="O57" t="str">
            <v>UN</v>
          </cell>
          <cell r="P57">
            <v>1709781</v>
          </cell>
          <cell r="Q57">
            <v>0</v>
          </cell>
          <cell r="R57" t="str">
            <v>2</v>
          </cell>
          <cell r="S57">
            <v>22539</v>
          </cell>
          <cell r="T57">
            <v>36383</v>
          </cell>
          <cell r="U57">
            <v>41.972222222222221</v>
          </cell>
          <cell r="V57">
            <v>0</v>
          </cell>
          <cell r="W57">
            <v>4.0666666666666664</v>
          </cell>
          <cell r="X57" t="str">
            <v>3Ejecutivo</v>
          </cell>
          <cell r="Y57">
            <v>13049048.592</v>
          </cell>
          <cell r="Z57" t="str">
            <v>ORIENTE</v>
          </cell>
          <cell r="AA57" t="str">
            <v>SUP</v>
          </cell>
          <cell r="AB57" t="str">
            <v>sale</v>
          </cell>
          <cell r="AC57">
            <v>37313621</v>
          </cell>
        </row>
        <row r="58">
          <cell r="C58" t="str">
            <v>BALLESTAS SIERRA NANCY ESPERANZA</v>
          </cell>
          <cell r="D58" t="str">
            <v>5120-09</v>
          </cell>
          <cell r="E58">
            <v>10643889.421249999</v>
          </cell>
          <cell r="F58" t="str">
            <v>Auxiliar Administrativo</v>
          </cell>
          <cell r="G58" t="str">
            <v>23NORTE</v>
          </cell>
          <cell r="H58" t="str">
            <v>GRUPO SERVICIOS</v>
          </cell>
          <cell r="K58" t="str">
            <v>X</v>
          </cell>
          <cell r="M58" t="str">
            <v>C</v>
          </cell>
          <cell r="O58" t="str">
            <v>BACHILLER</v>
          </cell>
          <cell r="P58">
            <v>468655</v>
          </cell>
          <cell r="Q58">
            <v>0</v>
          </cell>
          <cell r="R58" t="str">
            <v>2</v>
          </cell>
          <cell r="S58">
            <v>22886</v>
          </cell>
          <cell r="T58">
            <v>31594</v>
          </cell>
          <cell r="U58">
            <v>41.019444444444446</v>
          </cell>
          <cell r="V58">
            <v>0</v>
          </cell>
          <cell r="W58">
            <v>17.177777777777777</v>
          </cell>
          <cell r="X58" t="str">
            <v>6Asistencial</v>
          </cell>
          <cell r="Y58">
            <v>15611561.05305903</v>
          </cell>
          <cell r="Z58" t="str">
            <v>NORTE</v>
          </cell>
          <cell r="AA58" t="str">
            <v>SUP</v>
          </cell>
          <cell r="AB58" t="str">
            <v>sale</v>
          </cell>
          <cell r="AC58">
            <v>33105923</v>
          </cell>
        </row>
        <row r="59">
          <cell r="C59" t="str">
            <v>BARRANCO VIDAL GRACIELA CRISTINA</v>
          </cell>
          <cell r="D59" t="str">
            <v>4065-09</v>
          </cell>
          <cell r="E59">
            <v>14586952.714583334</v>
          </cell>
          <cell r="F59" t="str">
            <v>Técnico Administrativo</v>
          </cell>
          <cell r="G59" t="str">
            <v>21CENTRO</v>
          </cell>
          <cell r="H59" t="str">
            <v>GRUPO CARTERA</v>
          </cell>
          <cell r="K59" t="str">
            <v>x</v>
          </cell>
          <cell r="M59" t="str">
            <v>C</v>
          </cell>
          <cell r="O59" t="str">
            <v>BACHILLER</v>
          </cell>
          <cell r="P59">
            <v>688731</v>
          </cell>
          <cell r="Q59">
            <v>0</v>
          </cell>
          <cell r="R59" t="str">
            <v>2</v>
          </cell>
          <cell r="S59">
            <v>24245</v>
          </cell>
          <cell r="T59">
            <v>35401</v>
          </cell>
          <cell r="U59">
            <v>37.297222222222224</v>
          </cell>
          <cell r="V59">
            <v>1.3333333333333333</v>
          </cell>
          <cell r="W59">
            <v>6.7583333333333337</v>
          </cell>
          <cell r="X59" t="str">
            <v>5Tecnico</v>
          </cell>
          <cell r="Y59">
            <v>4987358.5851770835</v>
          </cell>
          <cell r="Z59" t="str">
            <v>CENTRO</v>
          </cell>
          <cell r="AA59" t="str">
            <v>SUP</v>
          </cell>
          <cell r="AB59" t="str">
            <v>sale</v>
          </cell>
          <cell r="AC59">
            <v>36559389</v>
          </cell>
        </row>
        <row r="60">
          <cell r="C60" t="str">
            <v>BARRETO MENDEZ WILLIAM</v>
          </cell>
          <cell r="D60" t="str">
            <v>3020-14</v>
          </cell>
          <cell r="E60">
            <v>27317929.430000003</v>
          </cell>
          <cell r="F60" t="str">
            <v>Profesional Universitario</v>
          </cell>
          <cell r="G60" t="str">
            <v>16SDT</v>
          </cell>
          <cell r="H60" t="str">
            <v>DIVISION PROGRAMAS INTERNACIONALES</v>
          </cell>
          <cell r="I60" t="str">
            <v>SRI</v>
          </cell>
          <cell r="M60" t="str">
            <v>C</v>
          </cell>
          <cell r="O60" t="str">
            <v>UN</v>
          </cell>
          <cell r="P60">
            <v>1345530</v>
          </cell>
          <cell r="Q60">
            <v>0</v>
          </cell>
          <cell r="R60" t="str">
            <v>1</v>
          </cell>
          <cell r="S60">
            <v>23530</v>
          </cell>
          <cell r="T60">
            <v>35578</v>
          </cell>
          <cell r="U60">
            <v>39.258333333333333</v>
          </cell>
          <cell r="V60">
            <v>0</v>
          </cell>
          <cell r="W60">
            <v>6.2694444444444448</v>
          </cell>
          <cell r="X60" t="str">
            <v>4Profesional</v>
          </cell>
          <cell r="Y60">
            <v>8735813.5917499997</v>
          </cell>
          <cell r="AA60" t="str">
            <v>Mant</v>
          </cell>
          <cell r="AB60" t="str">
            <v>3020-14</v>
          </cell>
          <cell r="AC60">
            <v>79321982</v>
          </cell>
        </row>
        <row r="61">
          <cell r="C61" t="str">
            <v>BAUTISTA GALINDO VICTOR RAUL</v>
          </cell>
          <cell r="D61" t="str">
            <v>3020-12</v>
          </cell>
          <cell r="E61">
            <v>25294052.003333326</v>
          </cell>
          <cell r="F61" t="str">
            <v>Profesional Universitario</v>
          </cell>
          <cell r="G61" t="str">
            <v>15OSI</v>
          </cell>
          <cell r="H61" t="str">
            <v>DIVISION SISTEMATIZACION E INFORMATICA</v>
          </cell>
          <cell r="M61" t="str">
            <v>C</v>
          </cell>
          <cell r="O61" t="str">
            <v>UN</v>
          </cell>
          <cell r="P61">
            <v>1245845</v>
          </cell>
          <cell r="Q61">
            <v>0</v>
          </cell>
          <cell r="R61" t="str">
            <v>1</v>
          </cell>
          <cell r="S61">
            <v>23509</v>
          </cell>
          <cell r="T61">
            <v>35125</v>
          </cell>
          <cell r="U61">
            <v>39.31388888888889</v>
          </cell>
          <cell r="V61">
            <v>0.91666666666666663</v>
          </cell>
          <cell r="W61">
            <v>7.5111111111111111</v>
          </cell>
          <cell r="X61" t="str">
            <v>4Profesional</v>
          </cell>
          <cell r="Y61">
            <v>9394847.1157037038</v>
          </cell>
          <cell r="AA61" t="str">
            <v>Mant</v>
          </cell>
          <cell r="AB61" t="str">
            <v>3020-12</v>
          </cell>
          <cell r="AC61">
            <v>79352968</v>
          </cell>
        </row>
        <row r="62">
          <cell r="C62" t="str">
            <v>BECERRA AYALA JUAN DIEGO</v>
          </cell>
          <cell r="D62" t="str">
            <v>4065-09</v>
          </cell>
          <cell r="E62">
            <v>16239907.114583334</v>
          </cell>
          <cell r="F62" t="str">
            <v>Técnico Administrativo</v>
          </cell>
          <cell r="G62" t="str">
            <v>22NOROCCIDENTE</v>
          </cell>
          <cell r="H62" t="str">
            <v>GRUPO ADMINISTRATIVO</v>
          </cell>
          <cell r="K62" t="str">
            <v>X</v>
          </cell>
          <cell r="M62" t="str">
            <v>C</v>
          </cell>
          <cell r="O62" t="str">
            <v>BACHILLER</v>
          </cell>
          <cell r="P62">
            <v>688731</v>
          </cell>
          <cell r="Q62">
            <v>0</v>
          </cell>
          <cell r="R62" t="str">
            <v>1</v>
          </cell>
          <cell r="S62">
            <v>23780</v>
          </cell>
          <cell r="T62">
            <v>32630</v>
          </cell>
          <cell r="U62">
            <v>38.577777777777776</v>
          </cell>
          <cell r="V62">
            <v>0</v>
          </cell>
          <cell r="W62">
            <v>14.341666666666667</v>
          </cell>
          <cell r="X62" t="str">
            <v>5Tecnico</v>
          </cell>
          <cell r="Y62">
            <v>17645333.006035879</v>
          </cell>
          <cell r="Z62" t="str">
            <v>NOROCCIDENTE</v>
          </cell>
          <cell r="AA62" t="str">
            <v>SUP</v>
          </cell>
          <cell r="AB62" t="str">
            <v>sale</v>
          </cell>
          <cell r="AC62">
            <v>71658086</v>
          </cell>
        </row>
        <row r="63">
          <cell r="C63" t="str">
            <v>BECERRA DE CABALLERO RUTH MARINA</v>
          </cell>
          <cell r="D63" t="str">
            <v>5120-09</v>
          </cell>
          <cell r="E63">
            <v>11768661.421249999</v>
          </cell>
          <cell r="F63" t="str">
            <v>Auxiliar Administrativo</v>
          </cell>
          <cell r="G63" t="str">
            <v>25SUROCCIDENTE</v>
          </cell>
          <cell r="H63" t="str">
            <v>GRUPO ADMINISTRATIVO Y FINANCIERO</v>
          </cell>
          <cell r="L63" t="str">
            <v>MCF</v>
          </cell>
          <cell r="M63" t="str">
            <v>C</v>
          </cell>
          <cell r="N63" t="str">
            <v>P</v>
          </cell>
          <cell r="O63" t="str">
            <v>BACHILLER</v>
          </cell>
          <cell r="P63">
            <v>468655</v>
          </cell>
          <cell r="Q63">
            <v>0</v>
          </cell>
          <cell r="R63" t="str">
            <v>2</v>
          </cell>
          <cell r="S63">
            <v>20517</v>
          </cell>
          <cell r="T63">
            <v>37090</v>
          </cell>
          <cell r="U63">
            <v>47.505555555555553</v>
          </cell>
          <cell r="V63">
            <v>1.6666666666666665</v>
          </cell>
          <cell r="W63">
            <v>2.1305555555555555</v>
          </cell>
          <cell r="X63" t="str">
            <v>6Asistencial</v>
          </cell>
          <cell r="Y63">
            <v>5663227.0200000005</v>
          </cell>
          <cell r="Z63" t="str">
            <v>SUROCCIDENTE</v>
          </cell>
          <cell r="AA63" t="str">
            <v>Mant</v>
          </cell>
          <cell r="AB63" t="str">
            <v>5120-09</v>
          </cell>
          <cell r="AC63">
            <v>38237954</v>
          </cell>
        </row>
        <row r="64">
          <cell r="C64" t="str">
            <v>BEJARANO BONILLA MARIELA DEL-CARMEN</v>
          </cell>
          <cell r="D64" t="str">
            <v>4065-09</v>
          </cell>
          <cell r="E64">
            <v>14586952.714583334</v>
          </cell>
          <cell r="F64" t="str">
            <v>Técnico Administrativo</v>
          </cell>
          <cell r="G64" t="str">
            <v>24ORIENTE</v>
          </cell>
          <cell r="H64" t="str">
            <v>GRUPO ADMINISTRATIVO Y FINANCIERO</v>
          </cell>
          <cell r="K64" t="str">
            <v>X</v>
          </cell>
          <cell r="M64" t="str">
            <v>C</v>
          </cell>
          <cell r="O64" t="str">
            <v>UN</v>
          </cell>
          <cell r="P64">
            <v>688731</v>
          </cell>
          <cell r="Q64">
            <v>0</v>
          </cell>
          <cell r="R64" t="str">
            <v>2</v>
          </cell>
          <cell r="S64">
            <v>22278</v>
          </cell>
          <cell r="T64">
            <v>31807</v>
          </cell>
          <cell r="U64">
            <v>42.68611111111111</v>
          </cell>
          <cell r="V64">
            <v>0</v>
          </cell>
          <cell r="W64">
            <v>16.597222222222221</v>
          </cell>
          <cell r="X64" t="str">
            <v>5Tecnico</v>
          </cell>
          <cell r="Y64">
            <v>20328590.256540511</v>
          </cell>
          <cell r="Z64" t="str">
            <v>ORIENTE</v>
          </cell>
          <cell r="AA64" t="str">
            <v>SUP</v>
          </cell>
          <cell r="AB64" t="str">
            <v>sale</v>
          </cell>
          <cell r="AC64">
            <v>23606351</v>
          </cell>
        </row>
        <row r="65">
          <cell r="C65" t="str">
            <v>BELLO GOMEZ CLAUDIA CRISTINA</v>
          </cell>
          <cell r="D65" t="str">
            <v>5120-10</v>
          </cell>
          <cell r="E65">
            <v>11597824.078333335</v>
          </cell>
          <cell r="F65" t="str">
            <v>Auxiliar Administrativo</v>
          </cell>
          <cell r="G65" t="str">
            <v>16SDT</v>
          </cell>
          <cell r="H65" t="str">
            <v>DIVISION CREDITO</v>
          </cell>
          <cell r="K65" t="str">
            <v>X</v>
          </cell>
          <cell r="M65" t="str">
            <v>C</v>
          </cell>
          <cell r="N65" t="str">
            <v>P</v>
          </cell>
          <cell r="O65" t="str">
            <v>TL</v>
          </cell>
          <cell r="P65">
            <v>515106</v>
          </cell>
          <cell r="Q65">
            <v>0</v>
          </cell>
          <cell r="R65" t="str">
            <v>2</v>
          </cell>
          <cell r="S65">
            <v>25651</v>
          </cell>
          <cell r="T65">
            <v>36607</v>
          </cell>
          <cell r="U65">
            <v>33.447222222222223</v>
          </cell>
          <cell r="V65">
            <v>3</v>
          </cell>
          <cell r="W65">
            <v>3.4527777777777779</v>
          </cell>
          <cell r="X65" t="str">
            <v>6Asistencial</v>
          </cell>
          <cell r="Y65">
            <v>6224540.9039999992</v>
          </cell>
          <cell r="AA65" t="str">
            <v>SUP</v>
          </cell>
          <cell r="AB65" t="str">
            <v>sale</v>
          </cell>
          <cell r="AC65">
            <v>52008944</v>
          </cell>
        </row>
        <row r="66">
          <cell r="C66" t="str">
            <v>BERNAL RIVERA JAIME ENRIQUE</v>
          </cell>
          <cell r="D66" t="str">
            <v>2040-15</v>
          </cell>
          <cell r="E66">
            <v>33594659.907499999</v>
          </cell>
          <cell r="F66" t="str">
            <v>Jefe de División</v>
          </cell>
          <cell r="G66" t="str">
            <v>21CENTRO</v>
          </cell>
          <cell r="H66" t="str">
            <v>DIVISION CREDITO</v>
          </cell>
          <cell r="K66" t="str">
            <v>X</v>
          </cell>
          <cell r="M66" t="str">
            <v>C</v>
          </cell>
          <cell r="N66" t="str">
            <v>P</v>
          </cell>
          <cell r="O66" t="str">
            <v>UN</v>
          </cell>
          <cell r="P66">
            <v>1654687</v>
          </cell>
          <cell r="Q66">
            <v>0</v>
          </cell>
          <cell r="R66" t="str">
            <v>1</v>
          </cell>
          <cell r="S66">
            <v>19335</v>
          </cell>
          <cell r="T66">
            <v>35919</v>
          </cell>
          <cell r="U66">
            <v>50.744444444444447</v>
          </cell>
          <cell r="V66">
            <v>17.083333333333332</v>
          </cell>
          <cell r="W66">
            <v>5.3361111111111112</v>
          </cell>
          <cell r="X66" t="str">
            <v>3Ejecutivo</v>
          </cell>
          <cell r="Y66">
            <v>12628571.184</v>
          </cell>
          <cell r="Z66" t="str">
            <v>CENTRO</v>
          </cell>
          <cell r="AA66" t="str">
            <v>SUP</v>
          </cell>
          <cell r="AB66" t="str">
            <v>sale</v>
          </cell>
          <cell r="AC66">
            <v>19189605</v>
          </cell>
        </row>
        <row r="67">
          <cell r="C67" t="str">
            <v>BETANCUR GARCIA MARIA DOLLY</v>
          </cell>
          <cell r="D67" t="str">
            <v>4065-11</v>
          </cell>
          <cell r="E67">
            <v>16080398.177083332</v>
          </cell>
          <cell r="F67" t="str">
            <v>Técnico Administrativo</v>
          </cell>
          <cell r="G67" t="str">
            <v>22NOROCCIDENTE</v>
          </cell>
          <cell r="H67" t="str">
            <v>GRUPO FINANCIERO</v>
          </cell>
          <cell r="K67" t="str">
            <v>X</v>
          </cell>
          <cell r="M67" t="str">
            <v>C</v>
          </cell>
          <cell r="O67" t="str">
            <v>TL</v>
          </cell>
          <cell r="P67">
            <v>761453</v>
          </cell>
          <cell r="Q67">
            <v>0</v>
          </cell>
          <cell r="R67" t="str">
            <v>2</v>
          </cell>
          <cell r="S67">
            <v>20545</v>
          </cell>
          <cell r="T67">
            <v>29281</v>
          </cell>
          <cell r="U67">
            <v>47.430555555555557</v>
          </cell>
          <cell r="V67">
            <v>0</v>
          </cell>
          <cell r="W67">
            <v>23.511111111111113</v>
          </cell>
          <cell r="X67" t="str">
            <v>5Tecnico</v>
          </cell>
          <cell r="Y67">
            <v>31394955.470890049</v>
          </cell>
          <cell r="Z67" t="str">
            <v>NOROCCIDENTE</v>
          </cell>
          <cell r="AA67" t="str">
            <v>SUP</v>
          </cell>
          <cell r="AB67" t="str">
            <v>sale</v>
          </cell>
          <cell r="AC67">
            <v>42967395</v>
          </cell>
        </row>
        <row r="68">
          <cell r="C68" t="str">
            <v>BOHORQUEZ MASMELA MARIA CLEMENCIA</v>
          </cell>
          <cell r="D68" t="str">
            <v>2040-18</v>
          </cell>
          <cell r="E68">
            <v>38152175.625416674</v>
          </cell>
          <cell r="F68" t="str">
            <v>Jefe de División</v>
          </cell>
          <cell r="G68" t="str">
            <v>20SEG</v>
          </cell>
          <cell r="H68" t="str">
            <v>DIVISION SERVICIOS ADMINISTRATIVOS</v>
          </cell>
          <cell r="K68" t="str">
            <v>x</v>
          </cell>
          <cell r="M68" t="str">
            <v>C</v>
          </cell>
          <cell r="N68" t="str">
            <v>P</v>
          </cell>
          <cell r="O68" t="str">
            <v>ES</v>
          </cell>
          <cell r="P68">
            <v>1879165</v>
          </cell>
          <cell r="Q68">
            <v>0</v>
          </cell>
          <cell r="R68" t="str">
            <v>2</v>
          </cell>
          <cell r="S68">
            <v>19477</v>
          </cell>
          <cell r="T68">
            <v>37656</v>
          </cell>
          <cell r="U68">
            <v>50.352777777777774</v>
          </cell>
          <cell r="V68">
            <v>0</v>
          </cell>
          <cell r="W68">
            <v>0.58611111111111114</v>
          </cell>
          <cell r="X68" t="str">
            <v>3Ejecutivo</v>
          </cell>
          <cell r="Y68">
            <v>13146638.34</v>
          </cell>
          <cell r="AA68" t="str">
            <v>SUP</v>
          </cell>
          <cell r="AB68" t="str">
            <v>sale</v>
          </cell>
          <cell r="AC68">
            <v>41587261</v>
          </cell>
        </row>
        <row r="69">
          <cell r="C69" t="str">
            <v>BOHORQUEZ RODRIGUEZ MARIA ERNESTINA</v>
          </cell>
          <cell r="D69" t="str">
            <v>3020-10</v>
          </cell>
          <cell r="E69">
            <v>24270956.944583334</v>
          </cell>
          <cell r="F69" t="str">
            <v>Profesional Universitario</v>
          </cell>
          <cell r="G69" t="str">
            <v>21CENTRO</v>
          </cell>
          <cell r="H69" t="str">
            <v>DIVISION CREDITO</v>
          </cell>
          <cell r="M69" t="str">
            <v>C</v>
          </cell>
          <cell r="O69" t="str">
            <v>UN</v>
          </cell>
          <cell r="P69">
            <v>1135915</v>
          </cell>
          <cell r="Q69">
            <v>59538</v>
          </cell>
          <cell r="R69" t="str">
            <v>2</v>
          </cell>
          <cell r="S69">
            <v>18777</v>
          </cell>
          <cell r="T69">
            <v>26908</v>
          </cell>
          <cell r="U69">
            <v>52.266666666666666</v>
          </cell>
          <cell r="V69">
            <v>2</v>
          </cell>
          <cell r="W69">
            <v>30.011111111111113</v>
          </cell>
          <cell r="X69" t="str">
            <v>4Profesional</v>
          </cell>
          <cell r="Y69">
            <v>59825782.087049767</v>
          </cell>
          <cell r="Z69" t="str">
            <v>CENTRO</v>
          </cell>
          <cell r="AA69" t="str">
            <v>Mant</v>
          </cell>
          <cell r="AB69" t="str">
            <v>3020-10</v>
          </cell>
          <cell r="AC69">
            <v>41518533</v>
          </cell>
        </row>
        <row r="70">
          <cell r="C70" t="str">
            <v>BOLAÑOS RAMIREZ MERY</v>
          </cell>
          <cell r="D70" t="str">
            <v>4065-11</v>
          </cell>
          <cell r="E70">
            <v>16080398.177083332</v>
          </cell>
          <cell r="F70" t="str">
            <v>Técnico Administrativo</v>
          </cell>
          <cell r="G70" t="str">
            <v>15OSI</v>
          </cell>
          <cell r="H70" t="str">
            <v>DIVISION SISTEMATIZACION E INFORMATICA</v>
          </cell>
          <cell r="M70" t="str">
            <v>C</v>
          </cell>
          <cell r="O70" t="str">
            <v>ES</v>
          </cell>
          <cell r="P70">
            <v>761453</v>
          </cell>
          <cell r="Q70">
            <v>0</v>
          </cell>
          <cell r="R70" t="str">
            <v>2</v>
          </cell>
          <cell r="S70">
            <v>24802</v>
          </cell>
          <cell r="T70">
            <v>32779</v>
          </cell>
          <cell r="U70">
            <v>35.774999999999999</v>
          </cell>
          <cell r="V70">
            <v>0</v>
          </cell>
          <cell r="W70">
            <v>13.936111111111112</v>
          </cell>
          <cell r="X70" t="str">
            <v>5Tecnico</v>
          </cell>
          <cell r="Y70">
            <v>18926948.589922454</v>
          </cell>
          <cell r="AA70" t="str">
            <v>Mant</v>
          </cell>
          <cell r="AB70" t="str">
            <v>4065-11</v>
          </cell>
          <cell r="AC70">
            <v>51882330</v>
          </cell>
        </row>
        <row r="71">
          <cell r="C71" t="str">
            <v>BOLIVAR PEREIRA MERY ANNE</v>
          </cell>
          <cell r="D71" t="str">
            <v>4065-09</v>
          </cell>
          <cell r="E71">
            <v>14586952.714583334</v>
          </cell>
          <cell r="F71" t="str">
            <v>Técnico Administrativo</v>
          </cell>
          <cell r="G71" t="str">
            <v>25SUROCCIDENTE</v>
          </cell>
          <cell r="H71" t="str">
            <v>GRUPO PROGRAMAS INTERNACIONALES</v>
          </cell>
          <cell r="L71" t="str">
            <v>MCF</v>
          </cell>
          <cell r="M71" t="str">
            <v>C</v>
          </cell>
          <cell r="O71" t="str">
            <v>BACHILLER</v>
          </cell>
          <cell r="P71">
            <v>688731</v>
          </cell>
          <cell r="Q71">
            <v>0</v>
          </cell>
          <cell r="R71" t="str">
            <v>2</v>
          </cell>
          <cell r="S71">
            <v>24165</v>
          </cell>
          <cell r="T71">
            <v>32227</v>
          </cell>
          <cell r="U71">
            <v>37.522222222222226</v>
          </cell>
          <cell r="V71">
            <v>0</v>
          </cell>
          <cell r="W71">
            <v>15.444444444444445</v>
          </cell>
          <cell r="X71" t="str">
            <v>5Tecnico</v>
          </cell>
          <cell r="Y71">
            <v>18928629.951929398</v>
          </cell>
          <cell r="Z71" t="str">
            <v>SUROCCIDENTE</v>
          </cell>
          <cell r="AA71" t="str">
            <v>Mant</v>
          </cell>
          <cell r="AB71" t="str">
            <v>4065-09</v>
          </cell>
          <cell r="AC71">
            <v>66701659</v>
          </cell>
        </row>
        <row r="72">
          <cell r="C72" t="str">
            <v>zzVACANTE PENSION48</v>
          </cell>
          <cell r="D72" t="str">
            <v>5120-10</v>
          </cell>
          <cell r="E72">
            <v>11597824.078333335</v>
          </cell>
          <cell r="F72" t="str">
            <v>Auxiliar Administrativo</v>
          </cell>
          <cell r="G72" t="str">
            <v>21CENTRO</v>
          </cell>
          <cell r="H72" t="str">
            <v>GRUPO INFORMACION COMERCIAL</v>
          </cell>
          <cell r="K72" t="str">
            <v>X</v>
          </cell>
          <cell r="M72" t="str">
            <v>C</v>
          </cell>
          <cell r="N72" t="str">
            <v>V</v>
          </cell>
          <cell r="P72">
            <v>515106</v>
          </cell>
          <cell r="Q72">
            <v>0</v>
          </cell>
          <cell r="R72" t="str">
            <v>2</v>
          </cell>
          <cell r="X72" t="str">
            <v>6Asistencial</v>
          </cell>
          <cell r="Y72">
            <v>0</v>
          </cell>
          <cell r="Z72" t="str">
            <v>CENTRO</v>
          </cell>
          <cell r="AA72" t="str">
            <v>SUP</v>
          </cell>
          <cell r="AB72" t="str">
            <v>sale</v>
          </cell>
          <cell r="AC72">
            <v>41393959</v>
          </cell>
        </row>
        <row r="73">
          <cell r="C73" t="str">
            <v>BOTERO GUINGUE LIBIA</v>
          </cell>
          <cell r="D73" t="str">
            <v>4065-12</v>
          </cell>
          <cell r="E73">
            <v>18045145.748750001</v>
          </cell>
          <cell r="F73" t="str">
            <v>Técnico Administrativo</v>
          </cell>
          <cell r="G73" t="str">
            <v>21CENTRO</v>
          </cell>
          <cell r="H73" t="str">
            <v>DIVISION SERVICIOS AL EXTERIOR</v>
          </cell>
          <cell r="I73" t="str">
            <v>SRI</v>
          </cell>
          <cell r="K73" t="str">
            <v>X</v>
          </cell>
          <cell r="M73" t="str">
            <v>C</v>
          </cell>
          <cell r="O73" t="str">
            <v>BACHILLER</v>
          </cell>
          <cell r="P73">
            <v>808521</v>
          </cell>
          <cell r="Q73">
            <v>80283</v>
          </cell>
          <cell r="R73" t="str">
            <v>2</v>
          </cell>
          <cell r="S73">
            <v>19034</v>
          </cell>
          <cell r="T73">
            <v>26724</v>
          </cell>
          <cell r="U73">
            <v>51.569444444444443</v>
          </cell>
          <cell r="V73">
            <v>0</v>
          </cell>
          <cell r="W73">
            <v>30.511111111111113</v>
          </cell>
          <cell r="X73" t="str">
            <v>5Tecnico</v>
          </cell>
          <cell r="Y73">
            <v>45196539.499177083</v>
          </cell>
          <cell r="Z73" t="str">
            <v>CENTRO</v>
          </cell>
          <cell r="AA73" t="str">
            <v>SUP</v>
          </cell>
          <cell r="AB73" t="str">
            <v>sale</v>
          </cell>
          <cell r="AC73">
            <v>41536552</v>
          </cell>
        </row>
        <row r="74">
          <cell r="C74" t="str">
            <v>BOTERO HURTADO LUZ MARINA</v>
          </cell>
          <cell r="D74" t="str">
            <v>4065-11</v>
          </cell>
          <cell r="E74">
            <v>16080398.177083332</v>
          </cell>
          <cell r="F74" t="str">
            <v>Técnico Administrativo</v>
          </cell>
          <cell r="G74" t="str">
            <v>22NOROCCIDENTE</v>
          </cell>
          <cell r="H74" t="str">
            <v>DIVISION PROGRAMAS EN ADMINISTRACION</v>
          </cell>
          <cell r="K74" t="str">
            <v>X</v>
          </cell>
          <cell r="M74" t="str">
            <v>C</v>
          </cell>
          <cell r="O74" t="str">
            <v>BACHILLER</v>
          </cell>
          <cell r="P74">
            <v>761453</v>
          </cell>
          <cell r="Q74">
            <v>0</v>
          </cell>
          <cell r="R74" t="str">
            <v>2</v>
          </cell>
          <cell r="S74">
            <v>21222</v>
          </cell>
          <cell r="T74">
            <v>31807</v>
          </cell>
          <cell r="U74">
            <v>45.580555555555556</v>
          </cell>
          <cell r="V74">
            <v>0</v>
          </cell>
          <cell r="W74">
            <v>16.597222222222221</v>
          </cell>
          <cell r="X74" t="str">
            <v>5Tecnico</v>
          </cell>
          <cell r="Y74">
            <v>22397424.732047454</v>
          </cell>
          <cell r="Z74" t="str">
            <v>NOROCCIDENTE</v>
          </cell>
          <cell r="AA74" t="str">
            <v>SUP</v>
          </cell>
          <cell r="AB74" t="str">
            <v>sale</v>
          </cell>
          <cell r="AC74">
            <v>42870287</v>
          </cell>
        </row>
        <row r="75">
          <cell r="C75" t="str">
            <v>BOTERO JARAMILLO ARIEL ALBERTO</v>
          </cell>
          <cell r="D75" t="str">
            <v>3020-12</v>
          </cell>
          <cell r="E75">
            <v>25294052.003333326</v>
          </cell>
          <cell r="F75" t="str">
            <v>Profesional Universitario</v>
          </cell>
          <cell r="G75" t="str">
            <v>22NOROCCIDENTE</v>
          </cell>
          <cell r="H75" t="str">
            <v>GRUPO FINANCIERO</v>
          </cell>
          <cell r="M75" t="str">
            <v>C</v>
          </cell>
          <cell r="O75" t="str">
            <v>UN</v>
          </cell>
          <cell r="P75">
            <v>1245845</v>
          </cell>
          <cell r="Q75">
            <v>0</v>
          </cell>
          <cell r="R75" t="str">
            <v>1</v>
          </cell>
          <cell r="S75">
            <v>19336</v>
          </cell>
          <cell r="T75">
            <v>28080</v>
          </cell>
          <cell r="U75">
            <v>50.741666666666667</v>
          </cell>
          <cell r="V75">
            <v>0</v>
          </cell>
          <cell r="W75">
            <v>26.802777777777777</v>
          </cell>
          <cell r="X75" t="str">
            <v>4Profesional</v>
          </cell>
          <cell r="Y75">
            <v>55916924.276888892</v>
          </cell>
          <cell r="Z75" t="str">
            <v>NOROCCIDENTE</v>
          </cell>
          <cell r="AA75" t="str">
            <v>Mant</v>
          </cell>
          <cell r="AB75" t="str">
            <v>3020-12</v>
          </cell>
          <cell r="AC75">
            <v>70043948</v>
          </cell>
        </row>
        <row r="76">
          <cell r="C76" t="str">
            <v>BUITRAGO QUIROGA AURA CECILIA</v>
          </cell>
          <cell r="D76" t="str">
            <v>4065-12</v>
          </cell>
          <cell r="E76">
            <v>16415181.84</v>
          </cell>
          <cell r="F76" t="str">
            <v>Técnico Administrativo</v>
          </cell>
          <cell r="G76" t="str">
            <v>21CENTRO</v>
          </cell>
          <cell r="H76" t="str">
            <v>DIVISION CREDITO</v>
          </cell>
          <cell r="K76" t="str">
            <v>X</v>
          </cell>
          <cell r="M76" t="str">
            <v>C</v>
          </cell>
          <cell r="O76" t="str">
            <v>TL</v>
          </cell>
          <cell r="P76">
            <v>808521</v>
          </cell>
          <cell r="Q76">
            <v>0</v>
          </cell>
          <cell r="R76" t="str">
            <v>2</v>
          </cell>
          <cell r="S76">
            <v>19647</v>
          </cell>
          <cell r="T76">
            <v>28384</v>
          </cell>
          <cell r="U76">
            <v>49.888888888888886</v>
          </cell>
          <cell r="V76">
            <v>0</v>
          </cell>
          <cell r="W76">
            <v>25.969444444444445</v>
          </cell>
          <cell r="X76" t="str">
            <v>5Tecnico</v>
          </cell>
          <cell r="Y76">
            <v>35114873.222666666</v>
          </cell>
          <cell r="Z76" t="str">
            <v>CENTRO</v>
          </cell>
          <cell r="AA76" t="str">
            <v>SUP</v>
          </cell>
          <cell r="AB76" t="str">
            <v>sale</v>
          </cell>
          <cell r="AC76">
            <v>41628365</v>
          </cell>
        </row>
        <row r="77">
          <cell r="C77" t="str">
            <v>BUSTAMANTE SAGRA CLARA EUGENIA DEL SOCORR</v>
          </cell>
          <cell r="D77" t="str">
            <v>2040-18</v>
          </cell>
          <cell r="E77">
            <v>38152175.625416674</v>
          </cell>
          <cell r="F77" t="str">
            <v>Jefe de División</v>
          </cell>
          <cell r="G77" t="str">
            <v>16SDT</v>
          </cell>
          <cell r="H77" t="str">
            <v>DIVISION CREDITO</v>
          </cell>
          <cell r="L77">
            <v>2005</v>
          </cell>
          <cell r="M77" t="str">
            <v>C</v>
          </cell>
          <cell r="N77" t="str">
            <v>P</v>
          </cell>
          <cell r="O77" t="str">
            <v>UN</v>
          </cell>
          <cell r="P77">
            <v>1879165</v>
          </cell>
          <cell r="Q77">
            <v>0</v>
          </cell>
          <cell r="R77" t="str">
            <v>2</v>
          </cell>
          <cell r="S77">
            <v>17255</v>
          </cell>
          <cell r="T77">
            <v>35585</v>
          </cell>
          <cell r="U77">
            <v>56.43333333333333</v>
          </cell>
          <cell r="V77">
            <v>12.057534246575344</v>
          </cell>
          <cell r="W77">
            <v>6.2527777777777782</v>
          </cell>
          <cell r="X77" t="str">
            <v>3Ejecutivo</v>
          </cell>
          <cell r="Y77">
            <v>13146638.34</v>
          </cell>
          <cell r="AA77" t="str">
            <v>crear</v>
          </cell>
          <cell r="AB77" t="str">
            <v>3010-19</v>
          </cell>
          <cell r="AC77">
            <v>41383961</v>
          </cell>
        </row>
        <row r="78">
          <cell r="C78" t="str">
            <v>BUSTOS COLORADO BERTHA MIREYA</v>
          </cell>
          <cell r="D78" t="str">
            <v>4065-12</v>
          </cell>
          <cell r="E78">
            <v>16415181.84</v>
          </cell>
          <cell r="F78" t="str">
            <v>Técnico Administrativo</v>
          </cell>
          <cell r="G78" t="str">
            <v>20SEG</v>
          </cell>
          <cell r="H78" t="str">
            <v>DIVISION RECURSOS HUMANOS</v>
          </cell>
          <cell r="M78" t="str">
            <v>C</v>
          </cell>
          <cell r="N78" t="str">
            <v>VE</v>
          </cell>
          <cell r="O78" t="str">
            <v>ES</v>
          </cell>
          <cell r="P78">
            <v>808521</v>
          </cell>
          <cell r="Q78">
            <v>0</v>
          </cell>
          <cell r="R78" t="str">
            <v>2</v>
          </cell>
          <cell r="S78">
            <v>20442</v>
          </cell>
          <cell r="T78">
            <v>31729</v>
          </cell>
          <cell r="U78">
            <v>47.711111111111109</v>
          </cell>
          <cell r="V78">
            <v>2.5833333333333335</v>
          </cell>
          <cell r="W78">
            <v>16.81111111111111</v>
          </cell>
          <cell r="X78" t="str">
            <v>5Tecnico</v>
          </cell>
          <cell r="Y78">
            <v>22986059.073333334</v>
          </cell>
          <cell r="AA78" t="str">
            <v>Mant</v>
          </cell>
          <cell r="AB78" t="str">
            <v>4065-12</v>
          </cell>
          <cell r="AC78">
            <v>41658810</v>
          </cell>
        </row>
        <row r="79">
          <cell r="C79" t="str">
            <v>CABALLERO CARRASCAL JACQUELINE</v>
          </cell>
          <cell r="D79" t="str">
            <v>2040-11</v>
          </cell>
          <cell r="E79">
            <v>29737405.522916667</v>
          </cell>
          <cell r="F79" t="str">
            <v>Jefe de División</v>
          </cell>
          <cell r="G79" t="str">
            <v>24ORIENTE</v>
          </cell>
          <cell r="H79" t="str">
            <v>DIVISION CREDITO Y PROGRAMAS INTERNACIONALES</v>
          </cell>
          <cell r="K79" t="str">
            <v>x</v>
          </cell>
          <cell r="M79" t="str">
            <v>C</v>
          </cell>
          <cell r="N79" t="str">
            <v>P</v>
          </cell>
          <cell r="O79" t="str">
            <v>ES</v>
          </cell>
          <cell r="P79">
            <v>1464700</v>
          </cell>
          <cell r="Q79">
            <v>0</v>
          </cell>
          <cell r="R79" t="str">
            <v>2</v>
          </cell>
          <cell r="S79">
            <v>23214</v>
          </cell>
          <cell r="T79">
            <v>33086</v>
          </cell>
          <cell r="U79">
            <v>40.119444444444447</v>
          </cell>
          <cell r="V79">
            <v>0</v>
          </cell>
          <cell r="W79">
            <v>13.094444444444445</v>
          </cell>
          <cell r="X79" t="str">
            <v>3Ejecutivo</v>
          </cell>
          <cell r="Y79">
            <v>11178590.4</v>
          </cell>
          <cell r="Z79" t="str">
            <v>ORIENTE</v>
          </cell>
          <cell r="AA79" t="str">
            <v>SUP</v>
          </cell>
          <cell r="AB79" t="str">
            <v>sale</v>
          </cell>
          <cell r="AC79">
            <v>63324691</v>
          </cell>
        </row>
        <row r="80">
          <cell r="C80" t="str">
            <v>CABEZA MONSALVE ANA VICTORIA</v>
          </cell>
          <cell r="D80" t="str">
            <v>4065-11</v>
          </cell>
          <cell r="E80">
            <v>16080398.177083332</v>
          </cell>
          <cell r="F80" t="str">
            <v>Técnico Administrativo</v>
          </cell>
          <cell r="G80" t="str">
            <v>24ORIENTE</v>
          </cell>
          <cell r="H80" t="str">
            <v>DIVISION ADMINISTRATIVA Y FINANCIERA</v>
          </cell>
          <cell r="K80" t="str">
            <v>X</v>
          </cell>
          <cell r="M80" t="str">
            <v>C</v>
          </cell>
          <cell r="O80" t="str">
            <v>UN</v>
          </cell>
          <cell r="P80">
            <v>761453</v>
          </cell>
          <cell r="Q80">
            <v>0</v>
          </cell>
          <cell r="R80" t="str">
            <v>2</v>
          </cell>
          <cell r="S80">
            <v>24535</v>
          </cell>
          <cell r="T80">
            <v>32638</v>
          </cell>
          <cell r="U80">
            <v>36.50277777777778</v>
          </cell>
          <cell r="V80">
            <v>4.083333333333333</v>
          </cell>
          <cell r="W80">
            <v>14.319444444444445</v>
          </cell>
          <cell r="X80" t="str">
            <v>5Tecnico</v>
          </cell>
          <cell r="Y80">
            <v>19441093.203570601</v>
          </cell>
          <cell r="Z80" t="str">
            <v>ORIENTE</v>
          </cell>
          <cell r="AA80" t="str">
            <v>SUP</v>
          </cell>
          <cell r="AB80" t="str">
            <v>sale</v>
          </cell>
          <cell r="AC80">
            <v>63330738</v>
          </cell>
        </row>
        <row r="81">
          <cell r="C81" t="str">
            <v>CABEZAS CASTILLO GASTON JAVIER</v>
          </cell>
          <cell r="D81" t="str">
            <v>2035-16</v>
          </cell>
          <cell r="E81">
            <v>34713218.367083333</v>
          </cell>
          <cell r="F81" t="str">
            <v>Director o Gerente Regional</v>
          </cell>
          <cell r="G81" t="str">
            <v>25SUROCCIDENTE</v>
          </cell>
          <cell r="H81" t="str">
            <v>DIRECCION REGIONAL NARIÑO</v>
          </cell>
          <cell r="K81" t="str">
            <v>X</v>
          </cell>
          <cell r="M81" t="str">
            <v>LNR</v>
          </cell>
          <cell r="O81" t="str">
            <v>ES</v>
          </cell>
          <cell r="P81">
            <v>1709781</v>
          </cell>
          <cell r="Q81">
            <v>0</v>
          </cell>
          <cell r="R81" t="str">
            <v>1</v>
          </cell>
          <cell r="S81">
            <v>23293</v>
          </cell>
          <cell r="T81">
            <v>37273</v>
          </cell>
          <cell r="U81">
            <v>39.905555555555559</v>
          </cell>
          <cell r="V81">
            <v>2.0833333333333335</v>
          </cell>
          <cell r="W81">
            <v>1.6333333333333333</v>
          </cell>
          <cell r="X81" t="str">
            <v>3Ejecutivo</v>
          </cell>
          <cell r="Y81">
            <v>13049048.592</v>
          </cell>
          <cell r="Z81" t="str">
            <v>SUROCCIDENTE</v>
          </cell>
          <cell r="AA81" t="str">
            <v>SUP</v>
          </cell>
          <cell r="AB81" t="str">
            <v>sale</v>
          </cell>
          <cell r="AC81">
            <v>13013163</v>
          </cell>
        </row>
        <row r="82">
          <cell r="C82" t="str">
            <v>CABEZAS TORRES JENNY DOMINGA</v>
          </cell>
          <cell r="D82" t="str">
            <v>4065-11</v>
          </cell>
          <cell r="E82">
            <v>16080398.177083332</v>
          </cell>
          <cell r="F82" t="str">
            <v>Técnico Administrativo</v>
          </cell>
          <cell r="G82" t="str">
            <v>19SDF</v>
          </cell>
          <cell r="H82" t="str">
            <v>GRUPO CONTABILIDAD</v>
          </cell>
          <cell r="L82" t="str">
            <v>MCF</v>
          </cell>
          <cell r="M82" t="str">
            <v>C</v>
          </cell>
          <cell r="O82" t="str">
            <v>TC</v>
          </cell>
          <cell r="P82">
            <v>761453</v>
          </cell>
          <cell r="Q82">
            <v>0</v>
          </cell>
          <cell r="R82" t="str">
            <v>2</v>
          </cell>
          <cell r="S82">
            <v>23593</v>
          </cell>
          <cell r="T82">
            <v>33203</v>
          </cell>
          <cell r="U82">
            <v>39.086111111111109</v>
          </cell>
          <cell r="V82">
            <v>0.25</v>
          </cell>
          <cell r="W82">
            <v>12.775</v>
          </cell>
          <cell r="X82" t="str">
            <v>5Tecnico</v>
          </cell>
          <cell r="Y82">
            <v>17384514.748978011</v>
          </cell>
          <cell r="AA82" t="str">
            <v>Mant</v>
          </cell>
          <cell r="AB82" t="str">
            <v>4065-11</v>
          </cell>
          <cell r="AC82">
            <v>51747222</v>
          </cell>
        </row>
        <row r="83">
          <cell r="C83" t="str">
            <v>CABRALES GUZMAN JEANNETTE ELISA</v>
          </cell>
          <cell r="D83" t="str">
            <v>5040-20</v>
          </cell>
          <cell r="E83">
            <v>16138824.14833333</v>
          </cell>
          <cell r="F83" t="str">
            <v>Secretario Ejecutivo</v>
          </cell>
          <cell r="G83" t="str">
            <v>19SDF</v>
          </cell>
          <cell r="H83" t="str">
            <v>GRUPO GESTION FINANCIERA Y CARTERA</v>
          </cell>
          <cell r="M83" t="str">
            <v>C</v>
          </cell>
          <cell r="O83" t="str">
            <v>ES</v>
          </cell>
          <cell r="P83">
            <v>764298</v>
          </cell>
          <cell r="Q83">
            <v>0</v>
          </cell>
          <cell r="R83" t="str">
            <v>2</v>
          </cell>
          <cell r="S83">
            <v>23664</v>
          </cell>
          <cell r="T83">
            <v>32766</v>
          </cell>
          <cell r="U83">
            <v>38.891666666666666</v>
          </cell>
          <cell r="V83">
            <v>0</v>
          </cell>
          <cell r="W83">
            <v>13.972222222222221</v>
          </cell>
          <cell r="X83" t="str">
            <v>6Asistencial</v>
          </cell>
          <cell r="Y83">
            <v>18995343.648273148</v>
          </cell>
          <cell r="AA83" t="str">
            <v>Mant</v>
          </cell>
          <cell r="AB83" t="str">
            <v>5040-20</v>
          </cell>
          <cell r="AC83">
            <v>51772906</v>
          </cell>
        </row>
        <row r="84">
          <cell r="C84" t="str">
            <v>CACERES CIFUENTES GLORIA MARIA</v>
          </cell>
          <cell r="D84" t="str">
            <v>4065-11</v>
          </cell>
          <cell r="E84">
            <v>16080398.177083332</v>
          </cell>
          <cell r="F84" t="str">
            <v>Técnico Administrativo</v>
          </cell>
          <cell r="G84" t="str">
            <v>19SDF</v>
          </cell>
          <cell r="H84" t="str">
            <v>GRUPO AHORRO EDUCATIVO</v>
          </cell>
          <cell r="M84" t="str">
            <v>C</v>
          </cell>
          <cell r="O84" t="str">
            <v>BACHILLER</v>
          </cell>
          <cell r="P84">
            <v>761453</v>
          </cell>
          <cell r="Q84">
            <v>0</v>
          </cell>
          <cell r="R84" t="str">
            <v>2</v>
          </cell>
          <cell r="S84">
            <v>19503</v>
          </cell>
          <cell r="T84">
            <v>28277</v>
          </cell>
          <cell r="U84">
            <v>50.280555555555559</v>
          </cell>
          <cell r="V84">
            <v>0</v>
          </cell>
          <cell r="W84">
            <v>26.261111111111113</v>
          </cell>
          <cell r="X84" t="str">
            <v>5Tecnico</v>
          </cell>
          <cell r="Y84">
            <v>34993967.766427077</v>
          </cell>
          <cell r="AA84" t="str">
            <v>Mant</v>
          </cell>
          <cell r="AB84" t="str">
            <v>4065-11</v>
          </cell>
          <cell r="AC84">
            <v>41635864</v>
          </cell>
        </row>
        <row r="85">
          <cell r="C85" t="str">
            <v>CACHAFEIRO URUETA ELISA</v>
          </cell>
          <cell r="D85" t="str">
            <v>4065-11</v>
          </cell>
          <cell r="E85">
            <v>16080398.177083332</v>
          </cell>
          <cell r="F85" t="str">
            <v>Técnico Administrativo</v>
          </cell>
          <cell r="G85" t="str">
            <v>23NORTE</v>
          </cell>
          <cell r="H85" t="str">
            <v>DIVISION CREDITO Y PROGRAMAS INTERNACIONALES</v>
          </cell>
          <cell r="K85" t="str">
            <v>X</v>
          </cell>
          <cell r="M85" t="str">
            <v>C</v>
          </cell>
          <cell r="O85" t="str">
            <v>BACHILLER</v>
          </cell>
          <cell r="P85">
            <v>761453</v>
          </cell>
          <cell r="Q85">
            <v>0</v>
          </cell>
          <cell r="R85" t="str">
            <v>2</v>
          </cell>
          <cell r="S85">
            <v>20439</v>
          </cell>
          <cell r="T85">
            <v>28537</v>
          </cell>
          <cell r="U85">
            <v>47.719444444444441</v>
          </cell>
          <cell r="V85">
            <v>0</v>
          </cell>
          <cell r="W85">
            <v>25.552777777777777</v>
          </cell>
          <cell r="X85" t="str">
            <v>5Tecnico</v>
          </cell>
          <cell r="Y85">
            <v>34094214.692542821</v>
          </cell>
          <cell r="Z85" t="str">
            <v>NORTE</v>
          </cell>
          <cell r="AA85" t="str">
            <v>SUP</v>
          </cell>
          <cell r="AB85" t="str">
            <v>sale</v>
          </cell>
          <cell r="AC85">
            <v>32623847</v>
          </cell>
        </row>
        <row r="86">
          <cell r="C86" t="str">
            <v>CADAVID MEJIA LUIS GUILLERMO</v>
          </cell>
          <cell r="D86" t="str">
            <v>2040-11</v>
          </cell>
          <cell r="E86">
            <v>32196065.86375</v>
          </cell>
          <cell r="F86" t="str">
            <v>Jefe de División</v>
          </cell>
          <cell r="G86" t="str">
            <v>22NOROCCIDENTE</v>
          </cell>
          <cell r="H86" t="str">
            <v>DIVISION CREDITO Y PROGRAMAS INTERNACIONALES</v>
          </cell>
          <cell r="L86">
            <v>2003</v>
          </cell>
          <cell r="M86" t="str">
            <v>C</v>
          </cell>
          <cell r="N86" t="str">
            <v>P</v>
          </cell>
          <cell r="O86" t="str">
            <v>UN</v>
          </cell>
          <cell r="P86">
            <v>1464700</v>
          </cell>
          <cell r="Q86">
            <v>121100</v>
          </cell>
          <cell r="R86" t="str">
            <v>1</v>
          </cell>
          <cell r="S86">
            <v>17824</v>
          </cell>
          <cell r="T86">
            <v>27135</v>
          </cell>
          <cell r="U86">
            <v>54.880555555555553</v>
          </cell>
          <cell r="V86">
            <v>0</v>
          </cell>
          <cell r="W86">
            <v>29.386111111111113</v>
          </cell>
          <cell r="X86" t="str">
            <v>3Ejecutivo</v>
          </cell>
          <cell r="Y86">
            <v>11178590.4</v>
          </cell>
          <cell r="Z86" t="str">
            <v>NOROCCIDENTE</v>
          </cell>
          <cell r="AA86" t="str">
            <v>crear</v>
          </cell>
          <cell r="AB86" t="str">
            <v>3010-16</v>
          </cell>
          <cell r="AC86">
            <v>8298170</v>
          </cell>
        </row>
        <row r="87">
          <cell r="C87" t="str">
            <v>CADAVID PALACIO LUZ AMPARO</v>
          </cell>
          <cell r="D87" t="str">
            <v>4065-09</v>
          </cell>
          <cell r="E87">
            <v>14586952.714583334</v>
          </cell>
          <cell r="F87" t="str">
            <v>Técnico Administrativo</v>
          </cell>
          <cell r="G87" t="str">
            <v>22NOROCCIDENTE</v>
          </cell>
          <cell r="H87" t="str">
            <v>DIVISION PROGRAMAS EN ADMINISTRACION</v>
          </cell>
          <cell r="K87" t="str">
            <v>X</v>
          </cell>
          <cell r="M87" t="str">
            <v>C</v>
          </cell>
          <cell r="O87" t="str">
            <v>BACHILLER</v>
          </cell>
          <cell r="P87">
            <v>688731</v>
          </cell>
          <cell r="Q87">
            <v>0</v>
          </cell>
          <cell r="R87" t="str">
            <v>2</v>
          </cell>
          <cell r="S87">
            <v>19383</v>
          </cell>
          <cell r="T87">
            <v>32009</v>
          </cell>
          <cell r="U87">
            <v>50.613888888888887</v>
          </cell>
          <cell r="V87">
            <v>0</v>
          </cell>
          <cell r="W87">
            <v>16.041666666666668</v>
          </cell>
          <cell r="X87" t="str">
            <v>5Tecnico</v>
          </cell>
          <cell r="Y87">
            <v>19628610.104234956</v>
          </cell>
          <cell r="Z87" t="str">
            <v>NOROCCIDENTE</v>
          </cell>
          <cell r="AA87" t="str">
            <v>SUP</v>
          </cell>
          <cell r="AB87" t="str">
            <v>sale</v>
          </cell>
          <cell r="AC87">
            <v>21651231</v>
          </cell>
        </row>
        <row r="88">
          <cell r="C88" t="str">
            <v>CAICEDO GALLEGO CARLOS ARTURO</v>
          </cell>
          <cell r="D88" t="str">
            <v>3020-12</v>
          </cell>
          <cell r="E88">
            <v>25294052.003333326</v>
          </cell>
          <cell r="F88" t="str">
            <v>Profesional Universitario</v>
          </cell>
          <cell r="G88" t="str">
            <v>15OSI</v>
          </cell>
          <cell r="H88" t="str">
            <v>DIVISION SISTEMATIZACION E INFORMATICA</v>
          </cell>
          <cell r="M88" t="str">
            <v>C</v>
          </cell>
          <cell r="N88" t="str">
            <v>P</v>
          </cell>
          <cell r="O88" t="str">
            <v>UN</v>
          </cell>
          <cell r="P88">
            <v>1245845</v>
          </cell>
          <cell r="Q88">
            <v>0</v>
          </cell>
          <cell r="R88" t="str">
            <v>1</v>
          </cell>
          <cell r="S88">
            <v>27365</v>
          </cell>
          <cell r="T88">
            <v>37428</v>
          </cell>
          <cell r="U88">
            <v>28.758333333333333</v>
          </cell>
          <cell r="V88">
            <v>1.5833333333333335</v>
          </cell>
          <cell r="W88">
            <v>1.2055555555555555</v>
          </cell>
          <cell r="X88" t="str">
            <v>4Profesional</v>
          </cell>
          <cell r="Y88">
            <v>9508289.040000001</v>
          </cell>
          <cell r="AA88" t="str">
            <v>Mant</v>
          </cell>
          <cell r="AB88" t="str">
            <v>3020-12</v>
          </cell>
          <cell r="AC88">
            <v>89001804</v>
          </cell>
        </row>
        <row r="89">
          <cell r="C89" t="str">
            <v>CALA VECINO VICENTE</v>
          </cell>
          <cell r="D89" t="str">
            <v>2040-11</v>
          </cell>
          <cell r="E89">
            <v>29737405.522916667</v>
          </cell>
          <cell r="F89" t="str">
            <v>Jefe de División</v>
          </cell>
          <cell r="G89" t="str">
            <v>24ORIENTE</v>
          </cell>
          <cell r="H89" t="str">
            <v>DIVISION ADMINISTRATIVA Y FINANCIERA</v>
          </cell>
          <cell r="K89" t="str">
            <v>x</v>
          </cell>
          <cell r="M89" t="str">
            <v>C</v>
          </cell>
          <cell r="N89" t="str">
            <v>P</v>
          </cell>
          <cell r="O89" t="str">
            <v>ES</v>
          </cell>
          <cell r="P89">
            <v>1464700</v>
          </cell>
          <cell r="Q89">
            <v>0</v>
          </cell>
          <cell r="R89" t="str">
            <v>1</v>
          </cell>
          <cell r="S89">
            <v>19240</v>
          </cell>
          <cell r="T89">
            <v>31852</v>
          </cell>
          <cell r="U89">
            <v>51.005555555555553</v>
          </cell>
          <cell r="V89">
            <v>0</v>
          </cell>
          <cell r="W89">
            <v>16.469444444444445</v>
          </cell>
          <cell r="X89" t="str">
            <v>3Ejecutivo</v>
          </cell>
          <cell r="Y89">
            <v>11178590.4</v>
          </cell>
          <cell r="Z89" t="str">
            <v>ORIENTE</v>
          </cell>
          <cell r="AA89" t="str">
            <v>SUP</v>
          </cell>
          <cell r="AB89" t="str">
            <v>sale</v>
          </cell>
          <cell r="AC89">
            <v>19183820</v>
          </cell>
        </row>
        <row r="90">
          <cell r="C90" t="str">
            <v>CALLEJAS RAMIREZ WILLIAM</v>
          </cell>
          <cell r="D90" t="str">
            <v>4065-09</v>
          </cell>
          <cell r="E90">
            <v>14586952.714583334</v>
          </cell>
          <cell r="F90" t="str">
            <v>Técnico Administrativo</v>
          </cell>
          <cell r="G90" t="str">
            <v>19SDF</v>
          </cell>
          <cell r="H90" t="str">
            <v>GRUPO CONTABILIDAD</v>
          </cell>
          <cell r="K90" t="str">
            <v>X</v>
          </cell>
          <cell r="M90" t="str">
            <v>C</v>
          </cell>
          <cell r="N90" t="str">
            <v>P</v>
          </cell>
          <cell r="O90" t="str">
            <v>BACHILLER</v>
          </cell>
          <cell r="P90">
            <v>688731</v>
          </cell>
          <cell r="Q90">
            <v>0</v>
          </cell>
          <cell r="R90" t="str">
            <v>1</v>
          </cell>
          <cell r="S90">
            <v>25074</v>
          </cell>
          <cell r="T90">
            <v>37196</v>
          </cell>
          <cell r="U90">
            <v>35.030555555555559</v>
          </cell>
          <cell r="V90">
            <v>0</v>
          </cell>
          <cell r="W90">
            <v>1.8444444444444446</v>
          </cell>
          <cell r="X90" t="str">
            <v>5Tecnico</v>
          </cell>
          <cell r="Y90">
            <v>6570493.7400000002</v>
          </cell>
          <cell r="AA90" t="str">
            <v>SUP</v>
          </cell>
          <cell r="AB90" t="str">
            <v>sale</v>
          </cell>
          <cell r="AC90">
            <v>79182320</v>
          </cell>
        </row>
        <row r="91">
          <cell r="C91" t="str">
            <v>CAMAYO GUETIO NATIVIDAD</v>
          </cell>
          <cell r="D91" t="str">
            <v>4065-09</v>
          </cell>
          <cell r="E91">
            <v>14586952.714583334</v>
          </cell>
          <cell r="F91" t="str">
            <v>Técnico Administrativo</v>
          </cell>
          <cell r="G91" t="str">
            <v>24ORIENTE</v>
          </cell>
          <cell r="H91" t="str">
            <v>GRUPO OPERATIVO</v>
          </cell>
          <cell r="K91" t="str">
            <v>X</v>
          </cell>
          <cell r="M91" t="str">
            <v>C</v>
          </cell>
          <cell r="N91" t="str">
            <v>P</v>
          </cell>
          <cell r="O91" t="str">
            <v>TC</v>
          </cell>
          <cell r="P91">
            <v>688731</v>
          </cell>
          <cell r="Q91">
            <v>0</v>
          </cell>
          <cell r="R91" t="str">
            <v>2</v>
          </cell>
          <cell r="S91">
            <v>28029</v>
          </cell>
          <cell r="T91">
            <v>37397</v>
          </cell>
          <cell r="U91">
            <v>26.941666666666666</v>
          </cell>
          <cell r="V91">
            <v>1</v>
          </cell>
          <cell r="W91">
            <v>1.288888888888889</v>
          </cell>
          <cell r="X91" t="str">
            <v>5Tecnico</v>
          </cell>
          <cell r="Y91">
            <v>6570493.7400000002</v>
          </cell>
          <cell r="Z91" t="str">
            <v>ORIENTE</v>
          </cell>
          <cell r="AA91" t="str">
            <v>SUP</v>
          </cell>
          <cell r="AB91" t="str">
            <v>sale</v>
          </cell>
          <cell r="AC91">
            <v>40446688</v>
          </cell>
        </row>
        <row r="92">
          <cell r="C92" t="str">
            <v>CAMPEROS DURAN GILBERTO</v>
          </cell>
          <cell r="D92" t="str">
            <v>4065-11</v>
          </cell>
          <cell r="E92">
            <v>16080398.177083332</v>
          </cell>
          <cell r="F92" t="str">
            <v>Técnico Administrativo</v>
          </cell>
          <cell r="G92" t="str">
            <v>24ORIENTE</v>
          </cell>
          <cell r="H92" t="str">
            <v>GRUPO ADMINISTRATIVO Y FINANCIERO</v>
          </cell>
          <cell r="K92" t="str">
            <v>X</v>
          </cell>
          <cell r="M92" t="str">
            <v>C</v>
          </cell>
          <cell r="O92" t="str">
            <v>TC</v>
          </cell>
          <cell r="P92">
            <v>761453</v>
          </cell>
          <cell r="Q92">
            <v>0</v>
          </cell>
          <cell r="R92" t="str">
            <v>1</v>
          </cell>
          <cell r="S92">
            <v>18756</v>
          </cell>
          <cell r="T92">
            <v>31936</v>
          </cell>
          <cell r="U92">
            <v>52.325000000000003</v>
          </cell>
          <cell r="V92">
            <v>0</v>
          </cell>
          <cell r="W92">
            <v>16.241666666666667</v>
          </cell>
          <cell r="X92" t="str">
            <v>5Tecnico</v>
          </cell>
          <cell r="Y92">
            <v>21883280.118399307</v>
          </cell>
          <cell r="Z92" t="str">
            <v>ORIENTE</v>
          </cell>
          <cell r="AA92" t="str">
            <v>SUP</v>
          </cell>
          <cell r="AB92" t="str">
            <v>sale</v>
          </cell>
          <cell r="AC92">
            <v>13243922</v>
          </cell>
        </row>
        <row r="93">
          <cell r="C93" t="str">
            <v>CANCINO NARANJO MAURICIO RAFAEL</v>
          </cell>
          <cell r="D93" t="str">
            <v>5120-09</v>
          </cell>
          <cell r="E93">
            <v>11768661.421249999</v>
          </cell>
          <cell r="F93" t="str">
            <v>Auxiliar Administrativo</v>
          </cell>
          <cell r="G93" t="str">
            <v>19SDF</v>
          </cell>
          <cell r="H93" t="str">
            <v>GRUPO TESORERIA</v>
          </cell>
          <cell r="M93" t="str">
            <v>C</v>
          </cell>
          <cell r="O93" t="str">
            <v>UN</v>
          </cell>
          <cell r="P93">
            <v>468655</v>
          </cell>
          <cell r="Q93">
            <v>0</v>
          </cell>
          <cell r="R93" t="str">
            <v>1</v>
          </cell>
          <cell r="S93">
            <v>24074</v>
          </cell>
          <cell r="T93">
            <v>36063</v>
          </cell>
          <cell r="U93">
            <v>37.769444444444446</v>
          </cell>
          <cell r="V93">
            <v>0</v>
          </cell>
          <cell r="W93">
            <v>4.9444444444444446</v>
          </cell>
          <cell r="X93" t="str">
            <v>6Asistencial</v>
          </cell>
          <cell r="Y93">
            <v>2923107.8254687497</v>
          </cell>
          <cell r="AA93" t="str">
            <v>Mant</v>
          </cell>
          <cell r="AB93" t="str">
            <v>5120-09</v>
          </cell>
          <cell r="AC93">
            <v>78018318</v>
          </cell>
        </row>
        <row r="94">
          <cell r="C94" t="str">
            <v>CAÑADAS FORERO LUIS ENRIQUE</v>
          </cell>
          <cell r="D94" t="str">
            <v>3020-08</v>
          </cell>
          <cell r="E94">
            <v>21196717.882083338</v>
          </cell>
          <cell r="F94" t="str">
            <v>Profesional Universitario</v>
          </cell>
          <cell r="G94" t="str">
            <v>21CENTRO</v>
          </cell>
          <cell r="H94" t="str">
            <v>GRUPO PRESUPUESTO</v>
          </cell>
          <cell r="K94" t="str">
            <v>X</v>
          </cell>
          <cell r="M94" t="str">
            <v>C</v>
          </cell>
          <cell r="O94" t="str">
            <v>UN</v>
          </cell>
          <cell r="P94">
            <v>1044033</v>
          </cell>
          <cell r="Q94">
            <v>0</v>
          </cell>
          <cell r="R94" t="str">
            <v>1</v>
          </cell>
          <cell r="S94">
            <v>22952</v>
          </cell>
          <cell r="T94">
            <v>35667</v>
          </cell>
          <cell r="U94">
            <v>40.841666666666669</v>
          </cell>
          <cell r="V94">
            <v>0</v>
          </cell>
          <cell r="W94">
            <v>6.0277777777777777</v>
          </cell>
          <cell r="X94" t="str">
            <v>4Profesional</v>
          </cell>
          <cell r="Y94">
            <v>6609946.9749918971</v>
          </cell>
          <cell r="Z94" t="str">
            <v>CENTRO</v>
          </cell>
          <cell r="AA94" t="str">
            <v>SUP</v>
          </cell>
          <cell r="AB94" t="str">
            <v>sale</v>
          </cell>
          <cell r="AC94">
            <v>11792523</v>
          </cell>
        </row>
        <row r="95">
          <cell r="C95" t="str">
            <v>CARDONA GIRALDO MIRIAM</v>
          </cell>
          <cell r="D95" t="str">
            <v>3020-08</v>
          </cell>
          <cell r="E95">
            <v>21196717.882083338</v>
          </cell>
          <cell r="F95" t="str">
            <v>Profesional Universitario</v>
          </cell>
          <cell r="G95" t="str">
            <v>20SEG</v>
          </cell>
          <cell r="H95" t="str">
            <v>SECRETARIA GENERAL</v>
          </cell>
          <cell r="M95" t="str">
            <v>C</v>
          </cell>
          <cell r="N95" t="str">
            <v>VE</v>
          </cell>
          <cell r="O95" t="str">
            <v>ES</v>
          </cell>
          <cell r="P95">
            <v>1044033</v>
          </cell>
          <cell r="Q95">
            <v>0</v>
          </cell>
          <cell r="R95" t="str">
            <v>2</v>
          </cell>
          <cell r="S95">
            <v>23359</v>
          </cell>
          <cell r="T95">
            <v>30691</v>
          </cell>
          <cell r="U95">
            <v>39.725000000000001</v>
          </cell>
          <cell r="V95">
            <v>0</v>
          </cell>
          <cell r="W95">
            <v>19.652777777777779</v>
          </cell>
          <cell r="X95" t="str">
            <v>4Profesional</v>
          </cell>
          <cell r="Y95">
            <v>34565391.506167829</v>
          </cell>
          <cell r="AA95" t="str">
            <v>Mant</v>
          </cell>
          <cell r="AB95" t="str">
            <v>3020-08</v>
          </cell>
          <cell r="AC95">
            <v>25159004</v>
          </cell>
        </row>
        <row r="96">
          <cell r="C96" t="str">
            <v>CARO LOPEZ LUZ MARY</v>
          </cell>
          <cell r="D96" t="str">
            <v>4065-09</v>
          </cell>
          <cell r="E96">
            <v>14586952.714583334</v>
          </cell>
          <cell r="F96" t="str">
            <v>Técnico Administrativo</v>
          </cell>
          <cell r="G96" t="str">
            <v>22NOROCCIDENTE</v>
          </cell>
          <cell r="H96" t="str">
            <v>DIVISION PROGRAMAS EN ADMINISTRACION</v>
          </cell>
          <cell r="K96" t="str">
            <v>X</v>
          </cell>
          <cell r="M96" t="str">
            <v>C</v>
          </cell>
          <cell r="O96" t="str">
            <v>BACHILLER</v>
          </cell>
          <cell r="P96">
            <v>688731</v>
          </cell>
          <cell r="Q96">
            <v>0</v>
          </cell>
          <cell r="R96" t="str">
            <v>2</v>
          </cell>
          <cell r="S96">
            <v>23557</v>
          </cell>
          <cell r="T96">
            <v>32752</v>
          </cell>
          <cell r="U96">
            <v>39.18333333333333</v>
          </cell>
          <cell r="V96">
            <v>0</v>
          </cell>
          <cell r="W96">
            <v>14.011111111111111</v>
          </cell>
          <cell r="X96" t="str">
            <v>5Tecnico</v>
          </cell>
          <cell r="Y96">
            <v>17295342.9298831</v>
          </cell>
          <cell r="Z96" t="str">
            <v>NOROCCIDENTE</v>
          </cell>
          <cell r="AA96" t="str">
            <v>SUP</v>
          </cell>
          <cell r="AB96" t="str">
            <v>sale</v>
          </cell>
          <cell r="AC96">
            <v>43076006</v>
          </cell>
        </row>
        <row r="97">
          <cell r="C97" t="str">
            <v>CARRASCO CUMPLIDO NEYDA ISABEL</v>
          </cell>
          <cell r="D97" t="str">
            <v>4065-09</v>
          </cell>
          <cell r="E97">
            <v>14586952.714583334</v>
          </cell>
          <cell r="F97" t="str">
            <v>Técnico Administrativo</v>
          </cell>
          <cell r="G97" t="str">
            <v>23NORTE</v>
          </cell>
          <cell r="H97" t="str">
            <v>DIVISION PROGRAMAS EN ADMINISTRACION</v>
          </cell>
          <cell r="K97" t="str">
            <v>X</v>
          </cell>
          <cell r="M97" t="str">
            <v>C</v>
          </cell>
          <cell r="O97" t="str">
            <v>SECUNDARIA</v>
          </cell>
          <cell r="P97">
            <v>688731</v>
          </cell>
          <cell r="Q97">
            <v>0</v>
          </cell>
          <cell r="R97" t="str">
            <v>2</v>
          </cell>
          <cell r="S97">
            <v>21488</v>
          </cell>
          <cell r="T97">
            <v>29350</v>
          </cell>
          <cell r="U97">
            <v>44.847222222222221</v>
          </cell>
          <cell r="V97">
            <v>0</v>
          </cell>
          <cell r="W97">
            <v>23.322222222222223</v>
          </cell>
          <cell r="X97" t="str">
            <v>5Tecnico</v>
          </cell>
          <cell r="Y97">
            <v>28261698.649336804</v>
          </cell>
          <cell r="Z97" t="str">
            <v>NORTE</v>
          </cell>
          <cell r="AA97" t="str">
            <v>SUP</v>
          </cell>
          <cell r="AB97" t="str">
            <v>sale</v>
          </cell>
          <cell r="AC97">
            <v>45441153</v>
          </cell>
        </row>
        <row r="98">
          <cell r="C98" t="str">
            <v>CARREÑO MORENO LUZ MARINA</v>
          </cell>
          <cell r="D98" t="str">
            <v>4065-15</v>
          </cell>
          <cell r="E98">
            <v>18995922.495416671</v>
          </cell>
          <cell r="F98" t="str">
            <v>Técnico Administrativo</v>
          </cell>
          <cell r="G98" t="str">
            <v>19SDF</v>
          </cell>
          <cell r="H98" t="str">
            <v>SUBDIRECCION FINANCIERA</v>
          </cell>
          <cell r="M98" t="str">
            <v>C</v>
          </cell>
          <cell r="N98" t="str">
            <v>VE</v>
          </cell>
          <cell r="O98" t="str">
            <v>UN</v>
          </cell>
          <cell r="P98">
            <v>935634</v>
          </cell>
          <cell r="Q98">
            <v>0</v>
          </cell>
          <cell r="R98" t="str">
            <v>2</v>
          </cell>
          <cell r="S98">
            <v>24336</v>
          </cell>
          <cell r="T98">
            <v>32288</v>
          </cell>
          <cell r="U98">
            <v>37.049999999999997</v>
          </cell>
          <cell r="V98">
            <v>0</v>
          </cell>
          <cell r="W98">
            <v>15.277777777777779</v>
          </cell>
          <cell r="X98" t="str">
            <v>5Tecnico</v>
          </cell>
          <cell r="Y98">
            <v>24336034.193038195</v>
          </cell>
          <cell r="AA98" t="str">
            <v>Mant</v>
          </cell>
          <cell r="AB98" t="str">
            <v>4065-15</v>
          </cell>
          <cell r="AC98">
            <v>63392036</v>
          </cell>
        </row>
        <row r="99">
          <cell r="C99" t="str">
            <v>CARRILLO PEREA ADRIANA PATRICIA</v>
          </cell>
          <cell r="D99" t="str">
            <v>3020-06</v>
          </cell>
          <cell r="E99">
            <v>18995922.495416671</v>
          </cell>
          <cell r="F99" t="str">
            <v>Profesional Universitario</v>
          </cell>
          <cell r="G99" t="str">
            <v>24ORIENTE</v>
          </cell>
          <cell r="H99" t="str">
            <v>DIVISION ADMINISTRATIVA Y FINANCIERA</v>
          </cell>
          <cell r="M99" t="str">
            <v>C</v>
          </cell>
          <cell r="O99" t="str">
            <v>ES</v>
          </cell>
          <cell r="P99">
            <v>935634</v>
          </cell>
          <cell r="Q99">
            <v>0</v>
          </cell>
          <cell r="R99" t="str">
            <v>2</v>
          </cell>
          <cell r="S99">
            <v>26192</v>
          </cell>
          <cell r="T99">
            <v>33044</v>
          </cell>
          <cell r="U99">
            <v>31.969444444444445</v>
          </cell>
          <cell r="V99">
            <v>0</v>
          </cell>
          <cell r="W99">
            <v>13.208333333333334</v>
          </cell>
          <cell r="X99" t="str">
            <v>4Profesional</v>
          </cell>
          <cell r="Y99">
            <v>21166690.20510764</v>
          </cell>
          <cell r="Z99" t="str">
            <v>ORIENTE</v>
          </cell>
          <cell r="AA99" t="str">
            <v>Mant</v>
          </cell>
          <cell r="AB99" t="str">
            <v>3020-06</v>
          </cell>
          <cell r="AC99">
            <v>63365221</v>
          </cell>
        </row>
        <row r="100">
          <cell r="C100" t="str">
            <v>CARVAJAL GUEVARA LUZ STELLA</v>
          </cell>
          <cell r="D100" t="str">
            <v>5120-12</v>
          </cell>
          <cell r="E100">
            <v>13279546.932500001</v>
          </cell>
          <cell r="F100" t="str">
            <v>Auxiliar Administrativo</v>
          </cell>
          <cell r="G100" t="str">
            <v>21CENTRO</v>
          </cell>
          <cell r="H100" t="str">
            <v>GRUPO CARTERA</v>
          </cell>
          <cell r="L100" t="str">
            <v>MCF</v>
          </cell>
          <cell r="M100" t="str">
            <v>C</v>
          </cell>
          <cell r="O100" t="str">
            <v>BACHILLER</v>
          </cell>
          <cell r="P100">
            <v>596996</v>
          </cell>
          <cell r="Q100">
            <v>0</v>
          </cell>
          <cell r="R100" t="str">
            <v>2</v>
          </cell>
          <cell r="S100">
            <v>24995</v>
          </cell>
          <cell r="T100">
            <v>33101</v>
          </cell>
          <cell r="U100">
            <v>35.24722222222222</v>
          </cell>
          <cell r="V100">
            <v>0</v>
          </cell>
          <cell r="W100">
            <v>13.052777777777777</v>
          </cell>
          <cell r="X100" t="str">
            <v>6Asistencial</v>
          </cell>
          <cell r="Y100">
            <v>14870710.361645835</v>
          </cell>
          <cell r="Z100" t="str">
            <v>CENTRO</v>
          </cell>
          <cell r="AA100" t="str">
            <v>Mant</v>
          </cell>
          <cell r="AB100" t="str">
            <v>5120-12</v>
          </cell>
          <cell r="AC100">
            <v>51920934</v>
          </cell>
        </row>
        <row r="101">
          <cell r="C101" t="str">
            <v>CARVAJAL PINTO HUMBERTO DARIO</v>
          </cell>
          <cell r="D101" t="str">
            <v>5120-10</v>
          </cell>
          <cell r="E101">
            <v>11597824.078333335</v>
          </cell>
          <cell r="F101" t="str">
            <v>Auxiliar Administrativo</v>
          </cell>
          <cell r="G101" t="str">
            <v>24ORIENTE</v>
          </cell>
          <cell r="H101" t="str">
            <v>DIVISION ADMINISTRATIVA Y FINANCIERA</v>
          </cell>
          <cell r="K101" t="str">
            <v>X</v>
          </cell>
          <cell r="M101" t="str">
            <v>C</v>
          </cell>
          <cell r="N101" t="str">
            <v>P</v>
          </cell>
          <cell r="O101" t="str">
            <v>BACHILLER</v>
          </cell>
          <cell r="P101">
            <v>515106</v>
          </cell>
          <cell r="Q101">
            <v>0</v>
          </cell>
          <cell r="R101" t="str">
            <v>1</v>
          </cell>
          <cell r="S101">
            <v>27281</v>
          </cell>
          <cell r="T101">
            <v>36525</v>
          </cell>
          <cell r="U101">
            <v>28.988888888888887</v>
          </cell>
          <cell r="V101">
            <v>2.9166666666666665</v>
          </cell>
          <cell r="W101">
            <v>3.6805555555555554</v>
          </cell>
          <cell r="X101" t="str">
            <v>6Asistencial</v>
          </cell>
          <cell r="Y101">
            <v>6570493.7400000002</v>
          </cell>
          <cell r="Z101" t="str">
            <v>ORIENTE</v>
          </cell>
          <cell r="AA101" t="str">
            <v>SUP</v>
          </cell>
          <cell r="AB101" t="str">
            <v>sale</v>
          </cell>
          <cell r="AC101">
            <v>91486597</v>
          </cell>
        </row>
        <row r="102">
          <cell r="C102" t="str">
            <v>CASSAS BERROCAL MARIELA-DEL-ROSARIO</v>
          </cell>
          <cell r="D102" t="str">
            <v>5120-10</v>
          </cell>
          <cell r="E102">
            <v>11597824.078333335</v>
          </cell>
          <cell r="F102" t="str">
            <v>Auxiliar Administrativo</v>
          </cell>
          <cell r="G102" t="str">
            <v>23NORTE</v>
          </cell>
          <cell r="H102" t="str">
            <v>GRUPO OPERATIVO</v>
          </cell>
          <cell r="L102">
            <v>2005</v>
          </cell>
          <cell r="M102" t="str">
            <v>C</v>
          </cell>
          <cell r="O102" t="str">
            <v>UN</v>
          </cell>
          <cell r="P102">
            <v>515106</v>
          </cell>
          <cell r="Q102">
            <v>0</v>
          </cell>
          <cell r="R102" t="str">
            <v>2</v>
          </cell>
          <cell r="S102">
            <v>18406</v>
          </cell>
          <cell r="T102">
            <v>29618</v>
          </cell>
          <cell r="U102">
            <v>53.283333333333331</v>
          </cell>
          <cell r="V102">
            <v>14.416666666666666</v>
          </cell>
          <cell r="W102">
            <v>22.594444444444445</v>
          </cell>
          <cell r="X102" t="str">
            <v>6Asistencial</v>
          </cell>
          <cell r="Y102">
            <v>22159213.984754633</v>
          </cell>
          <cell r="Z102" t="str">
            <v>NORTE</v>
          </cell>
          <cell r="AA102" t="str">
            <v>Mant</v>
          </cell>
          <cell r="AB102" t="str">
            <v>5120-10</v>
          </cell>
          <cell r="AC102">
            <v>34959218</v>
          </cell>
        </row>
        <row r="103">
          <cell r="C103" t="str">
            <v>CASTAÑEDA BURBANO ALBA ALICIA</v>
          </cell>
          <cell r="D103" t="str">
            <v>3020-14</v>
          </cell>
          <cell r="E103">
            <v>27317929.430000003</v>
          </cell>
          <cell r="F103" t="str">
            <v>Profesional Universitario</v>
          </cell>
          <cell r="G103" t="str">
            <v>13OJU</v>
          </cell>
          <cell r="H103" t="str">
            <v>OFICINA JURIDICA</v>
          </cell>
          <cell r="M103" t="str">
            <v>C</v>
          </cell>
          <cell r="O103" t="str">
            <v>UN</v>
          </cell>
          <cell r="P103">
            <v>1345530</v>
          </cell>
          <cell r="Q103">
            <v>0</v>
          </cell>
          <cell r="R103" t="str">
            <v>2</v>
          </cell>
          <cell r="S103">
            <v>22834</v>
          </cell>
          <cell r="T103">
            <v>35289</v>
          </cell>
          <cell r="U103">
            <v>41.161111111111111</v>
          </cell>
          <cell r="V103">
            <v>4</v>
          </cell>
          <cell r="W103">
            <v>7.0638888888888891</v>
          </cell>
          <cell r="X103" t="str">
            <v>4Profesional</v>
          </cell>
          <cell r="Y103">
            <v>9603968.9797499999</v>
          </cell>
          <cell r="AA103" t="str">
            <v>Mant</v>
          </cell>
          <cell r="AB103" t="str">
            <v>3020-14</v>
          </cell>
          <cell r="AC103">
            <v>51751855</v>
          </cell>
        </row>
        <row r="104">
          <cell r="C104" t="str">
            <v>CASTAÑEDA VARGAS MARGARITA</v>
          </cell>
          <cell r="D104" t="str">
            <v>1020-06</v>
          </cell>
          <cell r="E104">
            <v>43327564.293749988</v>
          </cell>
          <cell r="F104" t="str">
            <v>Asesor</v>
          </cell>
          <cell r="G104" t="str">
            <v>20SEG</v>
          </cell>
          <cell r="H104" t="str">
            <v>SECRETARIA GENERAL</v>
          </cell>
          <cell r="K104" t="str">
            <v>X</v>
          </cell>
          <cell r="M104" t="str">
            <v>C</v>
          </cell>
          <cell r="N104" t="str">
            <v>P</v>
          </cell>
          <cell r="O104" t="str">
            <v>MG</v>
          </cell>
          <cell r="P104">
            <v>2134076</v>
          </cell>
          <cell r="Q104">
            <v>0</v>
          </cell>
          <cell r="R104" t="str">
            <v>2</v>
          </cell>
          <cell r="S104">
            <v>22101</v>
          </cell>
          <cell r="T104">
            <v>37676</v>
          </cell>
          <cell r="U104">
            <v>43.169444444444444</v>
          </cell>
          <cell r="V104">
            <v>0</v>
          </cell>
          <cell r="W104">
            <v>0.53055555555555556</v>
          </cell>
          <cell r="X104" t="str">
            <v>2Asesor</v>
          </cell>
          <cell r="Y104">
            <v>14929995.696000002</v>
          </cell>
          <cell r="AA104" t="str">
            <v>SUP</v>
          </cell>
          <cell r="AB104" t="str">
            <v>sale</v>
          </cell>
          <cell r="AC104">
            <v>51654254</v>
          </cell>
        </row>
        <row r="105">
          <cell r="C105" t="str">
            <v>CASTAÑO GARCIA GERMAN</v>
          </cell>
          <cell r="D105" t="str">
            <v>3020-06</v>
          </cell>
          <cell r="E105">
            <v>18995922.495416671</v>
          </cell>
          <cell r="F105" t="str">
            <v>Profesional Universitario</v>
          </cell>
          <cell r="G105" t="str">
            <v>25SUROCCIDENTE</v>
          </cell>
          <cell r="H105" t="str">
            <v>DIVISION PROGRAMAS EN ADMINISTRACION</v>
          </cell>
          <cell r="M105" t="str">
            <v>C</v>
          </cell>
          <cell r="O105" t="str">
            <v>UN</v>
          </cell>
          <cell r="P105">
            <v>935634</v>
          </cell>
          <cell r="Q105">
            <v>0</v>
          </cell>
          <cell r="R105" t="str">
            <v>1</v>
          </cell>
          <cell r="S105">
            <v>24278</v>
          </cell>
          <cell r="T105">
            <v>34605</v>
          </cell>
          <cell r="U105">
            <v>37.208333333333336</v>
          </cell>
          <cell r="V105">
            <v>0</v>
          </cell>
          <cell r="W105">
            <v>8.9361111111111118</v>
          </cell>
          <cell r="X105" t="str">
            <v>4Profesional</v>
          </cell>
          <cell r="Y105">
            <v>8112011.3976793988</v>
          </cell>
          <cell r="Z105" t="str">
            <v>SUROCCIDENTE</v>
          </cell>
          <cell r="AA105" t="str">
            <v>Mant</v>
          </cell>
          <cell r="AB105" t="str">
            <v>3020-06</v>
          </cell>
          <cell r="AC105">
            <v>16726391</v>
          </cell>
        </row>
        <row r="106">
          <cell r="C106" t="str">
            <v>CASTAÑO LOPEZ JHON JAIRO</v>
          </cell>
          <cell r="D106" t="str">
            <v>3020-06</v>
          </cell>
          <cell r="E106">
            <v>21241444.095416673</v>
          </cell>
          <cell r="F106" t="str">
            <v>Profesional Universitario</v>
          </cell>
          <cell r="G106" t="str">
            <v>22NOROCCIDENTE</v>
          </cell>
          <cell r="H106" t="str">
            <v>GRUPO CREDITO</v>
          </cell>
          <cell r="M106" t="str">
            <v>C</v>
          </cell>
          <cell r="N106" t="str">
            <v>VE</v>
          </cell>
          <cell r="O106" t="str">
            <v>ES</v>
          </cell>
          <cell r="P106">
            <v>935634</v>
          </cell>
          <cell r="Q106">
            <v>0</v>
          </cell>
          <cell r="R106" t="str">
            <v>1</v>
          </cell>
          <cell r="S106">
            <v>21183</v>
          </cell>
          <cell r="T106">
            <v>33913</v>
          </cell>
          <cell r="U106">
            <v>45.68333333333333</v>
          </cell>
          <cell r="V106">
            <v>1</v>
          </cell>
          <cell r="W106">
            <v>10.833333333333334</v>
          </cell>
          <cell r="X106" t="str">
            <v>4Profesional</v>
          </cell>
          <cell r="Y106">
            <v>17544582.790329862</v>
          </cell>
          <cell r="Z106" t="str">
            <v>NOROCCIDENTE</v>
          </cell>
          <cell r="AA106" t="str">
            <v>Mant</v>
          </cell>
          <cell r="AB106" t="str">
            <v>3020-06</v>
          </cell>
          <cell r="AC106">
            <v>8396018</v>
          </cell>
        </row>
        <row r="107">
          <cell r="C107" t="str">
            <v>CASTAÑO MORENO JACKELINE</v>
          </cell>
          <cell r="D107" t="str">
            <v>4065-09</v>
          </cell>
          <cell r="E107">
            <v>14586952.714583334</v>
          </cell>
          <cell r="F107" t="str">
            <v>Técnico Administrativo</v>
          </cell>
          <cell r="G107" t="str">
            <v>25SUROCCIDENTE</v>
          </cell>
          <cell r="H107" t="str">
            <v>DIVISION CREDITO Y PROGRAMAS INTERNACIONALES</v>
          </cell>
          <cell r="K107" t="str">
            <v>X</v>
          </cell>
          <cell r="M107" t="str">
            <v>C</v>
          </cell>
          <cell r="O107" t="str">
            <v>BACHILLER</v>
          </cell>
          <cell r="P107">
            <v>688731</v>
          </cell>
          <cell r="Q107">
            <v>0</v>
          </cell>
          <cell r="R107" t="str">
            <v>2</v>
          </cell>
          <cell r="S107">
            <v>25066</v>
          </cell>
          <cell r="T107">
            <v>32660</v>
          </cell>
          <cell r="U107">
            <v>35.052777777777777</v>
          </cell>
          <cell r="V107">
            <v>0</v>
          </cell>
          <cell r="W107">
            <v>14.261111111111111</v>
          </cell>
          <cell r="X107" t="str">
            <v>5Tecnico</v>
          </cell>
          <cell r="Y107">
            <v>17528669.647318289</v>
          </cell>
          <cell r="Z107" t="str">
            <v>SUROCCIDENTE</v>
          </cell>
          <cell r="AA107" t="str">
            <v>SUP</v>
          </cell>
          <cell r="AB107" t="str">
            <v>sale</v>
          </cell>
          <cell r="AC107">
            <v>29703817</v>
          </cell>
        </row>
        <row r="108">
          <cell r="C108" t="str">
            <v>CASTELLANOS DE CUELLAR ELVA MARINA</v>
          </cell>
          <cell r="D108" t="str">
            <v>5120-17</v>
          </cell>
          <cell r="E108">
            <v>16042796.106666669</v>
          </cell>
          <cell r="F108" t="str">
            <v>Auxiliar Administrativo</v>
          </cell>
          <cell r="G108" t="str">
            <v>19SDF</v>
          </cell>
          <cell r="H108" t="str">
            <v>GRUPO GESTION FINANCIERA Y CARTERA</v>
          </cell>
          <cell r="L108">
            <v>2004</v>
          </cell>
          <cell r="M108" t="str">
            <v>C</v>
          </cell>
          <cell r="O108" t="str">
            <v>BACHILLER</v>
          </cell>
          <cell r="P108">
            <v>703542</v>
          </cell>
          <cell r="Q108">
            <v>56080</v>
          </cell>
          <cell r="R108" t="str">
            <v>2</v>
          </cell>
          <cell r="S108">
            <v>18186</v>
          </cell>
          <cell r="T108">
            <v>26266</v>
          </cell>
          <cell r="U108">
            <v>53.888888888888886</v>
          </cell>
          <cell r="V108">
            <v>0</v>
          </cell>
          <cell r="W108">
            <v>31.766666666666666</v>
          </cell>
          <cell r="X108" t="str">
            <v>6Asistencial</v>
          </cell>
          <cell r="Y108">
            <v>42093867.234009258</v>
          </cell>
          <cell r="AA108" t="str">
            <v>Mant</v>
          </cell>
          <cell r="AB108" t="str">
            <v>5120-17</v>
          </cell>
          <cell r="AC108">
            <v>41484241</v>
          </cell>
        </row>
        <row r="109">
          <cell r="C109" t="str">
            <v>CASTELLANOS GUTIERREZ INGRID ELIANA</v>
          </cell>
          <cell r="D109" t="str">
            <v>5040-20</v>
          </cell>
          <cell r="E109">
            <v>17973139.348333329</v>
          </cell>
          <cell r="F109" t="str">
            <v>Secretario Ejecutivo</v>
          </cell>
          <cell r="G109" t="str">
            <v>20SEG</v>
          </cell>
          <cell r="H109" t="str">
            <v>GRUPO ALMACEN Y SUMINISTROS</v>
          </cell>
          <cell r="M109" t="str">
            <v>C</v>
          </cell>
          <cell r="O109" t="str">
            <v>UN</v>
          </cell>
          <cell r="P109">
            <v>764298</v>
          </cell>
          <cell r="Q109">
            <v>0</v>
          </cell>
          <cell r="R109" t="str">
            <v>2</v>
          </cell>
          <cell r="S109">
            <v>27087</v>
          </cell>
          <cell r="T109">
            <v>34240</v>
          </cell>
          <cell r="U109">
            <v>29.522222222222222</v>
          </cell>
          <cell r="V109">
            <v>0</v>
          </cell>
          <cell r="W109">
            <v>9.9361111111111118</v>
          </cell>
          <cell r="X109" t="str">
            <v>6Asistencial</v>
          </cell>
          <cell r="Y109">
            <v>13706317.573032407</v>
          </cell>
          <cell r="AA109" t="str">
            <v>Mant</v>
          </cell>
          <cell r="AB109" t="str">
            <v>5040-20</v>
          </cell>
          <cell r="AC109">
            <v>52221635</v>
          </cell>
        </row>
        <row r="110">
          <cell r="C110" t="str">
            <v>CASTRO BECERRA MARIA MERCEDES</v>
          </cell>
          <cell r="D110" t="str">
            <v>3020-06</v>
          </cell>
          <cell r="E110">
            <v>21241444.095416673</v>
          </cell>
          <cell r="F110" t="str">
            <v>Profesional Universitario</v>
          </cell>
          <cell r="G110" t="str">
            <v>25SUROCCIDENTE</v>
          </cell>
          <cell r="H110" t="str">
            <v>GRUPO PROGRAMAS INTERNACIONALES</v>
          </cell>
          <cell r="K110" t="str">
            <v>x</v>
          </cell>
          <cell r="M110" t="str">
            <v>C</v>
          </cell>
          <cell r="O110" t="str">
            <v>BACHILLER</v>
          </cell>
          <cell r="P110">
            <v>935634</v>
          </cell>
          <cell r="Q110">
            <v>0</v>
          </cell>
          <cell r="R110" t="str">
            <v>2</v>
          </cell>
          <cell r="S110">
            <v>20101</v>
          </cell>
          <cell r="T110">
            <v>31809</v>
          </cell>
          <cell r="U110">
            <v>48.647222222222226</v>
          </cell>
          <cell r="V110">
            <v>0</v>
          </cell>
          <cell r="W110">
            <v>16.594444444444445</v>
          </cell>
          <cell r="X110" t="str">
            <v>4Profesional</v>
          </cell>
          <cell r="Y110">
            <v>26298009.042709496</v>
          </cell>
          <cell r="Z110" t="str">
            <v>SUROCCIDENTE</v>
          </cell>
          <cell r="AA110" t="str">
            <v>SUP</v>
          </cell>
          <cell r="AB110" t="str">
            <v>sale</v>
          </cell>
          <cell r="AC110">
            <v>31151099</v>
          </cell>
        </row>
        <row r="111">
          <cell r="C111" t="str">
            <v>CASTRO MORENO GUSTAVO</v>
          </cell>
          <cell r="D111" t="str">
            <v>4065-15</v>
          </cell>
          <cell r="E111">
            <v>18995922.495416671</v>
          </cell>
          <cell r="F111" t="str">
            <v>Técnico Administrativo</v>
          </cell>
          <cell r="G111" t="str">
            <v>19SDF</v>
          </cell>
          <cell r="H111" t="str">
            <v>GRUPO TESORERIA</v>
          </cell>
          <cell r="M111" t="str">
            <v>C</v>
          </cell>
          <cell r="O111" t="str">
            <v>UN</v>
          </cell>
          <cell r="P111">
            <v>935634</v>
          </cell>
          <cell r="Q111">
            <v>0</v>
          </cell>
          <cell r="R111" t="str">
            <v>1</v>
          </cell>
          <cell r="S111">
            <v>20475</v>
          </cell>
          <cell r="T111">
            <v>28414</v>
          </cell>
          <cell r="U111">
            <v>47.62222222222222</v>
          </cell>
          <cell r="V111">
            <v>0</v>
          </cell>
          <cell r="W111">
            <v>25.886111111111113</v>
          </cell>
          <cell r="X111" t="str">
            <v>5Tecnico</v>
          </cell>
          <cell r="Y111">
            <v>40484596.417255789</v>
          </cell>
          <cell r="AA111" t="str">
            <v>Mant</v>
          </cell>
          <cell r="AB111" t="str">
            <v>4065-15</v>
          </cell>
          <cell r="AC111">
            <v>287901</v>
          </cell>
        </row>
        <row r="112">
          <cell r="C112" t="str">
            <v>CASTRO NAVIA AYDA</v>
          </cell>
          <cell r="D112" t="str">
            <v>2040-11</v>
          </cell>
          <cell r="E112">
            <v>29737405.522916667</v>
          </cell>
          <cell r="F112" t="str">
            <v>Jefe de División</v>
          </cell>
          <cell r="G112" t="str">
            <v>25SUROCCIDENTE</v>
          </cell>
          <cell r="H112" t="str">
            <v>DIVISION PROGRAMAS EN ADMINISTRACION</v>
          </cell>
          <cell r="K112" t="str">
            <v>X</v>
          </cell>
          <cell r="M112" t="str">
            <v>C</v>
          </cell>
          <cell r="N112" t="str">
            <v>P</v>
          </cell>
          <cell r="O112" t="str">
            <v>UN</v>
          </cell>
          <cell r="P112">
            <v>1464700</v>
          </cell>
          <cell r="Q112">
            <v>0</v>
          </cell>
          <cell r="R112" t="str">
            <v>2</v>
          </cell>
          <cell r="S112">
            <v>21381</v>
          </cell>
          <cell r="T112">
            <v>28216</v>
          </cell>
          <cell r="U112">
            <v>45.138888888888886</v>
          </cell>
          <cell r="V112">
            <v>0</v>
          </cell>
          <cell r="W112">
            <v>26.427777777777777</v>
          </cell>
          <cell r="X112" t="str">
            <v>3Ejecutivo</v>
          </cell>
          <cell r="Y112">
            <v>11178590.4</v>
          </cell>
          <cell r="Z112" t="str">
            <v>SUROCCIDENTE</v>
          </cell>
          <cell r="AA112" t="str">
            <v>SUP</v>
          </cell>
          <cell r="AB112" t="str">
            <v>sale</v>
          </cell>
          <cell r="AC112">
            <v>31293694</v>
          </cell>
        </row>
        <row r="113">
          <cell r="C113" t="str">
            <v>CASTRO QUINTERO HERMELINDA</v>
          </cell>
          <cell r="D113" t="str">
            <v>4065-11</v>
          </cell>
          <cell r="E113">
            <v>16080398.177083332</v>
          </cell>
          <cell r="F113" t="str">
            <v>Técnico Administrativo</v>
          </cell>
          <cell r="G113" t="str">
            <v>25SUROCCIDENTE</v>
          </cell>
          <cell r="H113" t="str">
            <v>GRUPO PROGRAMAS INTERNACIONALES</v>
          </cell>
          <cell r="L113">
            <v>2003</v>
          </cell>
          <cell r="M113" t="str">
            <v>C</v>
          </cell>
          <cell r="O113" t="str">
            <v>BACHILLER</v>
          </cell>
          <cell r="P113">
            <v>761453</v>
          </cell>
          <cell r="Q113">
            <v>0</v>
          </cell>
          <cell r="R113" t="str">
            <v>2</v>
          </cell>
          <cell r="S113">
            <v>16761</v>
          </cell>
          <cell r="T113">
            <v>28073</v>
          </cell>
          <cell r="U113">
            <v>57.791666666666664</v>
          </cell>
          <cell r="V113">
            <v>0</v>
          </cell>
          <cell r="W113">
            <v>26.822222222222223</v>
          </cell>
          <cell r="X113" t="str">
            <v>5Tecnico</v>
          </cell>
          <cell r="Y113">
            <v>35765184.686899304</v>
          </cell>
          <cell r="Z113" t="str">
            <v>SUROCCIDENTE</v>
          </cell>
          <cell r="AA113" t="str">
            <v>Mant</v>
          </cell>
          <cell r="AB113" t="str">
            <v>4065-11</v>
          </cell>
          <cell r="AC113">
            <v>24293428</v>
          </cell>
        </row>
        <row r="114">
          <cell r="C114" t="str">
            <v>CASTRO RAMOS GUSTAVO EDUARDO</v>
          </cell>
          <cell r="D114" t="str">
            <v>4065-12</v>
          </cell>
          <cell r="E114">
            <v>16415181.84</v>
          </cell>
          <cell r="F114" t="str">
            <v>Técnico Administrativo</v>
          </cell>
          <cell r="G114" t="str">
            <v>21CENTRO</v>
          </cell>
          <cell r="H114" t="str">
            <v>DIVISION CREDITO</v>
          </cell>
          <cell r="K114" t="str">
            <v>X</v>
          </cell>
          <cell r="M114" t="str">
            <v>C</v>
          </cell>
          <cell r="O114" t="str">
            <v>TC</v>
          </cell>
          <cell r="P114">
            <v>808521</v>
          </cell>
          <cell r="Q114">
            <v>0</v>
          </cell>
          <cell r="R114" t="str">
            <v>1</v>
          </cell>
          <cell r="S114">
            <v>20059</v>
          </cell>
          <cell r="T114">
            <v>27952</v>
          </cell>
          <cell r="U114">
            <v>48.761111111111113</v>
          </cell>
          <cell r="V114">
            <v>0</v>
          </cell>
          <cell r="W114">
            <v>27.15</v>
          </cell>
          <cell r="X114" t="str">
            <v>5Tecnico</v>
          </cell>
          <cell r="Y114">
            <v>36679881.5</v>
          </cell>
          <cell r="Z114" t="str">
            <v>CENTRO</v>
          </cell>
          <cell r="AA114" t="str">
            <v>SUP</v>
          </cell>
          <cell r="AB114" t="str">
            <v>sale</v>
          </cell>
          <cell r="AC114">
            <v>19341042</v>
          </cell>
        </row>
        <row r="115">
          <cell r="C115" t="str">
            <v>CIFUENTES CERON MIGUEL ANGEL</v>
          </cell>
          <cell r="D115" t="str">
            <v>5120-17</v>
          </cell>
          <cell r="E115">
            <v>14891116.80625</v>
          </cell>
          <cell r="F115" t="str">
            <v>Auxiliar Administrativo</v>
          </cell>
          <cell r="G115" t="str">
            <v>20SEG</v>
          </cell>
          <cell r="H115" t="str">
            <v>GRUPO ARCHIVO, PUBLICACIONES Y MICROFILMACION</v>
          </cell>
          <cell r="K115" t="str">
            <v>X</v>
          </cell>
          <cell r="M115" t="str">
            <v>C</v>
          </cell>
          <cell r="O115" t="str">
            <v>BACHILLER</v>
          </cell>
          <cell r="P115">
            <v>703542</v>
          </cell>
          <cell r="Q115">
            <v>0</v>
          </cell>
          <cell r="R115" t="str">
            <v>1</v>
          </cell>
          <cell r="S115">
            <v>23187</v>
          </cell>
          <cell r="T115">
            <v>33262</v>
          </cell>
          <cell r="U115">
            <v>40.194444444444443</v>
          </cell>
          <cell r="V115">
            <v>0</v>
          </cell>
          <cell r="W115">
            <v>12.613888888888889</v>
          </cell>
          <cell r="X115" t="str">
            <v>6Asistencial</v>
          </cell>
          <cell r="Y115">
            <v>15986683.791739583</v>
          </cell>
          <cell r="AA115" t="str">
            <v>SUP</v>
          </cell>
          <cell r="AB115" t="str">
            <v>sale</v>
          </cell>
          <cell r="AC115">
            <v>79292818</v>
          </cell>
        </row>
        <row r="116">
          <cell r="C116" t="str">
            <v>CLARO CLARO ALVARO ANTONIO</v>
          </cell>
          <cell r="D116" t="str">
            <v>5120-10</v>
          </cell>
          <cell r="E116">
            <v>12834078.478333335</v>
          </cell>
          <cell r="F116" t="str">
            <v>Auxiliar Administrativo</v>
          </cell>
          <cell r="G116" t="str">
            <v>24ORIENTE</v>
          </cell>
          <cell r="H116" t="str">
            <v>GRUPO ADMINISTRATIVO Y FINANCIERO</v>
          </cell>
          <cell r="K116" t="str">
            <v>X</v>
          </cell>
          <cell r="M116" t="str">
            <v>C</v>
          </cell>
          <cell r="N116" t="str">
            <v>VE</v>
          </cell>
          <cell r="O116" t="str">
            <v>UN</v>
          </cell>
          <cell r="P116">
            <v>515106</v>
          </cell>
          <cell r="Q116">
            <v>0</v>
          </cell>
          <cell r="R116" t="str">
            <v>1</v>
          </cell>
          <cell r="S116">
            <v>20901</v>
          </cell>
          <cell r="T116">
            <v>31807</v>
          </cell>
          <cell r="U116">
            <v>46.452777777777776</v>
          </cell>
          <cell r="V116">
            <v>0</v>
          </cell>
          <cell r="W116">
            <v>16.597222222222221</v>
          </cell>
          <cell r="X116" t="str">
            <v>6Asistencial</v>
          </cell>
          <cell r="Y116">
            <v>16413360.411662038</v>
          </cell>
          <cell r="Z116" t="str">
            <v>ORIENTE</v>
          </cell>
          <cell r="AA116" t="str">
            <v>SUP</v>
          </cell>
          <cell r="AB116" t="str">
            <v>sale</v>
          </cell>
          <cell r="AC116">
            <v>5458528</v>
          </cell>
        </row>
        <row r="117">
          <cell r="C117" t="str">
            <v>CLARO PEREZ FANNY GRACIELA</v>
          </cell>
          <cell r="D117" t="str">
            <v>4065-11</v>
          </cell>
          <cell r="E117">
            <v>16080398.177083332</v>
          </cell>
          <cell r="F117" t="str">
            <v>Técnico Administrativo</v>
          </cell>
          <cell r="G117" t="str">
            <v>24ORIENTE</v>
          </cell>
          <cell r="H117" t="str">
            <v>GRUPO ADMINISTRATIVO Y FINANCIERO</v>
          </cell>
          <cell r="K117" t="str">
            <v>X</v>
          </cell>
          <cell r="M117" t="str">
            <v>C</v>
          </cell>
          <cell r="O117" t="str">
            <v>TC</v>
          </cell>
          <cell r="P117">
            <v>761453</v>
          </cell>
          <cell r="Q117">
            <v>0</v>
          </cell>
          <cell r="R117" t="str">
            <v>2</v>
          </cell>
          <cell r="S117">
            <v>21936</v>
          </cell>
          <cell r="T117">
            <v>30774</v>
          </cell>
          <cell r="U117">
            <v>43.62222222222222</v>
          </cell>
          <cell r="V117">
            <v>2.5</v>
          </cell>
          <cell r="W117">
            <v>19.425000000000001</v>
          </cell>
          <cell r="X117" t="str">
            <v>5Tecnico</v>
          </cell>
          <cell r="Y117">
            <v>26124973.18099653</v>
          </cell>
          <cell r="Z117" t="str">
            <v>ORIENTE</v>
          </cell>
          <cell r="AA117" t="str">
            <v>SUP</v>
          </cell>
          <cell r="AB117" t="str">
            <v>sale</v>
          </cell>
          <cell r="AC117">
            <v>37313667</v>
          </cell>
        </row>
        <row r="118">
          <cell r="C118" t="str">
            <v>COIME CORTES JULIO NICOLAS</v>
          </cell>
          <cell r="D118" t="str">
            <v>5120-12</v>
          </cell>
          <cell r="E118">
            <v>13279546.932500001</v>
          </cell>
          <cell r="F118" t="str">
            <v>Auxiliar Administrativo</v>
          </cell>
          <cell r="G118" t="str">
            <v>20SEG</v>
          </cell>
          <cell r="H118" t="str">
            <v>GRUPO CORRESPONDENCIA</v>
          </cell>
          <cell r="M118" t="str">
            <v>C</v>
          </cell>
          <cell r="O118" t="str">
            <v>BACHILLER</v>
          </cell>
          <cell r="P118">
            <v>596996</v>
          </cell>
          <cell r="Q118">
            <v>0</v>
          </cell>
          <cell r="R118" t="str">
            <v>1</v>
          </cell>
          <cell r="S118">
            <v>20877</v>
          </cell>
          <cell r="T118">
            <v>33233</v>
          </cell>
          <cell r="U118">
            <v>46.524999999999999</v>
          </cell>
          <cell r="V118">
            <v>3.4166666666666665</v>
          </cell>
          <cell r="W118">
            <v>12.691666666666666</v>
          </cell>
          <cell r="X118" t="str">
            <v>6Asistencial</v>
          </cell>
          <cell r="Y118">
            <v>14440454.7273125</v>
          </cell>
          <cell r="AA118" t="str">
            <v>Mant</v>
          </cell>
          <cell r="AB118" t="str">
            <v>5120-12</v>
          </cell>
          <cell r="AC118">
            <v>12906372</v>
          </cell>
        </row>
        <row r="119">
          <cell r="C119" t="str">
            <v>COMBARIZA MARTIN MARIA TERESA</v>
          </cell>
          <cell r="D119" t="str">
            <v>5040-20</v>
          </cell>
          <cell r="E119">
            <v>16138824.14833333</v>
          </cell>
          <cell r="F119" t="str">
            <v>Secretario Ejecutivo</v>
          </cell>
          <cell r="G119" t="str">
            <v>19SDF</v>
          </cell>
          <cell r="H119" t="str">
            <v>GRUPO TESORERIA</v>
          </cell>
          <cell r="M119" t="str">
            <v>C</v>
          </cell>
          <cell r="N119" t="str">
            <v>VE</v>
          </cell>
          <cell r="O119" t="str">
            <v>ES</v>
          </cell>
          <cell r="P119">
            <v>764298</v>
          </cell>
          <cell r="Q119">
            <v>0</v>
          </cell>
          <cell r="R119" t="str">
            <v>2</v>
          </cell>
          <cell r="S119">
            <v>24156</v>
          </cell>
          <cell r="T119">
            <v>33573</v>
          </cell>
          <cell r="U119">
            <v>37.547222222222224</v>
          </cell>
          <cell r="V119">
            <v>0</v>
          </cell>
          <cell r="W119">
            <v>11.761111111111111</v>
          </cell>
          <cell r="X119" t="str">
            <v>6Asistencial</v>
          </cell>
          <cell r="Y119">
            <v>16157329.656680554</v>
          </cell>
          <cell r="AA119" t="str">
            <v>Mant</v>
          </cell>
          <cell r="AB119" t="str">
            <v>5040-20</v>
          </cell>
          <cell r="AC119">
            <v>51803256</v>
          </cell>
        </row>
        <row r="120">
          <cell r="C120" t="str">
            <v>CONTENTO INFANTE FANNY</v>
          </cell>
          <cell r="D120" t="str">
            <v>3020-12</v>
          </cell>
          <cell r="E120">
            <v>28284080.003333326</v>
          </cell>
          <cell r="F120" t="str">
            <v>Profesional Universitario</v>
          </cell>
          <cell r="G120" t="str">
            <v>20SEG</v>
          </cell>
          <cell r="H120" t="str">
            <v>GRUPO DESARROLLO PERSONAL</v>
          </cell>
          <cell r="M120" t="str">
            <v>C</v>
          </cell>
          <cell r="O120" t="str">
            <v>ES</v>
          </cell>
          <cell r="P120">
            <v>1245845</v>
          </cell>
          <cell r="Q120">
            <v>0</v>
          </cell>
          <cell r="R120" t="str">
            <v>2</v>
          </cell>
          <cell r="S120">
            <v>24367</v>
          </cell>
          <cell r="T120">
            <v>35010</v>
          </cell>
          <cell r="U120">
            <v>36.966666666666669</v>
          </cell>
          <cell r="V120">
            <v>0</v>
          </cell>
          <cell r="W120">
            <v>7.8277777777777775</v>
          </cell>
          <cell r="X120" t="str">
            <v>4Profesional</v>
          </cell>
          <cell r="Y120">
            <v>9696286.0605925936</v>
          </cell>
          <cell r="AA120" t="str">
            <v>Mant</v>
          </cell>
          <cell r="AB120" t="str">
            <v>3020-12</v>
          </cell>
          <cell r="AC120">
            <v>39747182</v>
          </cell>
        </row>
        <row r="121">
          <cell r="C121" t="str">
            <v>CORREA MORENO GLORIA TERESA</v>
          </cell>
          <cell r="D121" t="str">
            <v>2040-11</v>
          </cell>
          <cell r="E121">
            <v>29737405.522916667</v>
          </cell>
          <cell r="F121" t="str">
            <v>Jefe de División</v>
          </cell>
          <cell r="G121" t="str">
            <v>22NOROCCIDENTE</v>
          </cell>
          <cell r="H121" t="str">
            <v>DIVISION PROGRAMAS EN ADMINISTRACION</v>
          </cell>
          <cell r="K121" t="str">
            <v>X</v>
          </cell>
          <cell r="M121" t="str">
            <v>C</v>
          </cell>
          <cell r="N121" t="str">
            <v>P</v>
          </cell>
          <cell r="O121" t="str">
            <v>UN</v>
          </cell>
          <cell r="P121">
            <v>1464700</v>
          </cell>
          <cell r="Q121">
            <v>0</v>
          </cell>
          <cell r="R121" t="str">
            <v>2</v>
          </cell>
          <cell r="S121">
            <v>22667</v>
          </cell>
          <cell r="T121">
            <v>31488</v>
          </cell>
          <cell r="U121">
            <v>41.62222222222222</v>
          </cell>
          <cell r="V121">
            <v>0</v>
          </cell>
          <cell r="W121">
            <v>17.466666666666665</v>
          </cell>
          <cell r="X121" t="str">
            <v>3Ejecutivo</v>
          </cell>
          <cell r="Y121">
            <v>11178590.4</v>
          </cell>
          <cell r="Z121" t="str">
            <v>NOROCCIDENTE</v>
          </cell>
          <cell r="AA121" t="str">
            <v>SUP</v>
          </cell>
          <cell r="AB121" t="str">
            <v>sale</v>
          </cell>
          <cell r="AC121">
            <v>43042718</v>
          </cell>
        </row>
        <row r="122">
          <cell r="C122" t="str">
            <v>CORREA RUIZ SANTIAGO ALBERTO</v>
          </cell>
          <cell r="D122" t="str">
            <v>5120-10</v>
          </cell>
          <cell r="E122">
            <v>11597824.078333335</v>
          </cell>
          <cell r="F122" t="str">
            <v>Auxiliar Administrativo</v>
          </cell>
          <cell r="G122" t="str">
            <v>22NOROCCIDENTE</v>
          </cell>
          <cell r="H122" t="str">
            <v>GRUPO ADMINISTRATIVO</v>
          </cell>
          <cell r="K122" t="str">
            <v>X</v>
          </cell>
          <cell r="M122" t="str">
            <v>C</v>
          </cell>
          <cell r="N122" t="str">
            <v>VE</v>
          </cell>
          <cell r="O122" t="str">
            <v>BACHILLER</v>
          </cell>
          <cell r="P122">
            <v>515106</v>
          </cell>
          <cell r="Q122">
            <v>0</v>
          </cell>
          <cell r="R122" t="str">
            <v>1</v>
          </cell>
          <cell r="S122">
            <v>24220</v>
          </cell>
          <cell r="T122">
            <v>33270</v>
          </cell>
          <cell r="U122">
            <v>37.366666666666667</v>
          </cell>
          <cell r="V122">
            <v>0</v>
          </cell>
          <cell r="W122">
            <v>12.594444444444445</v>
          </cell>
          <cell r="X122" t="str">
            <v>6Asistencial</v>
          </cell>
          <cell r="Y122">
            <v>12551393.255976852</v>
          </cell>
          <cell r="Z122" t="str">
            <v>NOROCCIDENTE</v>
          </cell>
          <cell r="AA122" t="str">
            <v>SUP</v>
          </cell>
          <cell r="AB122" t="str">
            <v>sale</v>
          </cell>
          <cell r="AC122">
            <v>71675026</v>
          </cell>
        </row>
        <row r="123">
          <cell r="C123" t="str">
            <v>CORREDOR TORRES MERY GIOMAR</v>
          </cell>
          <cell r="D123" t="str">
            <v>5040-16</v>
          </cell>
          <cell r="E123">
            <v>14586952.714583334</v>
          </cell>
          <cell r="F123" t="str">
            <v>Secretario Ejecutivo</v>
          </cell>
          <cell r="G123" t="str">
            <v>25SUROCCIDENTE</v>
          </cell>
          <cell r="H123" t="str">
            <v>DIRECCION REGIONAL TOLIMA</v>
          </cell>
          <cell r="K123" t="str">
            <v>X</v>
          </cell>
          <cell r="M123" t="str">
            <v>C</v>
          </cell>
          <cell r="N123" t="str">
            <v>P</v>
          </cell>
          <cell r="O123" t="str">
            <v>BACHILLER</v>
          </cell>
          <cell r="P123">
            <v>688731</v>
          </cell>
          <cell r="Q123">
            <v>0</v>
          </cell>
          <cell r="R123" t="str">
            <v>2</v>
          </cell>
          <cell r="S123">
            <v>21710</v>
          </cell>
          <cell r="T123">
            <v>33409</v>
          </cell>
          <cell r="U123">
            <v>44.238888888888887</v>
          </cell>
          <cell r="V123">
            <v>0</v>
          </cell>
          <cell r="W123">
            <v>12.208333333333334</v>
          </cell>
          <cell r="X123" t="str">
            <v>6Asistencial</v>
          </cell>
          <cell r="Y123">
            <v>6570493.7400000002</v>
          </cell>
          <cell r="Z123" t="str">
            <v>SUROCCIDENTE</v>
          </cell>
          <cell r="AA123" t="str">
            <v>SUP</v>
          </cell>
          <cell r="AB123" t="str">
            <v>sale</v>
          </cell>
          <cell r="AC123">
            <v>41759716</v>
          </cell>
        </row>
        <row r="124">
          <cell r="C124" t="str">
            <v>CRIALES CLAVIJO LISBETH ASTRID</v>
          </cell>
          <cell r="D124" t="str">
            <v>5120-12</v>
          </cell>
          <cell r="E124">
            <v>13279546.932500001</v>
          </cell>
          <cell r="F124" t="str">
            <v>Auxiliar Administrativo</v>
          </cell>
          <cell r="G124" t="str">
            <v>21CENTRO</v>
          </cell>
          <cell r="H124" t="str">
            <v>GRUPO CARTERA</v>
          </cell>
          <cell r="L124" t="str">
            <v>MCF</v>
          </cell>
          <cell r="M124" t="str">
            <v>C</v>
          </cell>
          <cell r="O124" t="str">
            <v>BACHILLER</v>
          </cell>
          <cell r="P124">
            <v>596996</v>
          </cell>
          <cell r="Q124">
            <v>0</v>
          </cell>
          <cell r="R124" t="str">
            <v>2</v>
          </cell>
          <cell r="S124">
            <v>20784</v>
          </cell>
          <cell r="T124">
            <v>31807</v>
          </cell>
          <cell r="U124">
            <v>46.777777777777779</v>
          </cell>
          <cell r="V124">
            <v>0</v>
          </cell>
          <cell r="W124">
            <v>16.597222222222221</v>
          </cell>
          <cell r="X124" t="str">
            <v>6Asistencial</v>
          </cell>
          <cell r="Y124">
            <v>18743011.070645835</v>
          </cell>
          <cell r="Z124" t="str">
            <v>CENTRO</v>
          </cell>
          <cell r="AA124" t="str">
            <v>Mant</v>
          </cell>
          <cell r="AB124" t="str">
            <v>5120-12</v>
          </cell>
          <cell r="AC124">
            <v>41738988</v>
          </cell>
        </row>
        <row r="125">
          <cell r="C125" t="str">
            <v>CRUZ GONZALEZ CARLOS EDUARDO</v>
          </cell>
          <cell r="D125" t="str">
            <v>3020-14</v>
          </cell>
          <cell r="E125">
            <v>27317929.430000003</v>
          </cell>
          <cell r="F125" t="str">
            <v>Profesional Universitario</v>
          </cell>
          <cell r="G125" t="str">
            <v>15OSI</v>
          </cell>
          <cell r="H125" t="str">
            <v>DIVISION SISTEMATIZACION E INFORMATICA</v>
          </cell>
          <cell r="M125" t="str">
            <v>C</v>
          </cell>
          <cell r="O125" t="str">
            <v>ES</v>
          </cell>
          <cell r="P125">
            <v>1345530</v>
          </cell>
          <cell r="Q125">
            <v>0</v>
          </cell>
          <cell r="R125" t="str">
            <v>1</v>
          </cell>
          <cell r="S125">
            <v>24815</v>
          </cell>
          <cell r="T125">
            <v>34148</v>
          </cell>
          <cell r="U125">
            <v>35.738888888888887</v>
          </cell>
          <cell r="V125">
            <v>0</v>
          </cell>
          <cell r="W125">
            <v>10.186111111111112</v>
          </cell>
          <cell r="X125" t="str">
            <v>4Profesional</v>
          </cell>
          <cell r="Y125">
            <v>23711494.034749996</v>
          </cell>
          <cell r="AA125" t="str">
            <v>Mant</v>
          </cell>
          <cell r="AB125" t="str">
            <v>3020-14</v>
          </cell>
          <cell r="AC125">
            <v>79451906</v>
          </cell>
        </row>
        <row r="126">
          <cell r="C126" t="str">
            <v>CUELLAR SALAZAR MARIA NANCY</v>
          </cell>
          <cell r="D126" t="str">
            <v>5120-09</v>
          </cell>
          <cell r="E126">
            <v>10643889.421249999</v>
          </cell>
          <cell r="F126" t="str">
            <v>Auxiliar Administrativo</v>
          </cell>
          <cell r="G126" t="str">
            <v>25SUROCCIDENTE</v>
          </cell>
          <cell r="H126" t="str">
            <v>GRUPO OPERATIVO</v>
          </cell>
          <cell r="K126" t="str">
            <v>X</v>
          </cell>
          <cell r="M126" t="str">
            <v>C</v>
          </cell>
          <cell r="N126" t="str">
            <v>VE</v>
          </cell>
          <cell r="O126" t="str">
            <v>BACHILLER</v>
          </cell>
          <cell r="P126">
            <v>468655</v>
          </cell>
          <cell r="Q126">
            <v>0</v>
          </cell>
          <cell r="R126" t="str">
            <v>2</v>
          </cell>
          <cell r="S126">
            <v>21931</v>
          </cell>
          <cell r="T126">
            <v>31974</v>
          </cell>
          <cell r="U126">
            <v>43.636111111111113</v>
          </cell>
          <cell r="V126">
            <v>0</v>
          </cell>
          <cell r="W126">
            <v>16.136111111111113</v>
          </cell>
          <cell r="X126" t="str">
            <v>6Asistencial</v>
          </cell>
          <cell r="Y126">
            <v>14658844.428461805</v>
          </cell>
          <cell r="Z126" t="str">
            <v>SUROCCIDENTE</v>
          </cell>
          <cell r="AA126" t="str">
            <v>SUP</v>
          </cell>
          <cell r="AB126" t="str">
            <v>sale</v>
          </cell>
          <cell r="AC126">
            <v>26597809</v>
          </cell>
        </row>
        <row r="127">
          <cell r="C127" t="str">
            <v>CUEVAS DE REVELO MARIA BEATRIZ</v>
          </cell>
          <cell r="D127" t="str">
            <v>5120-10</v>
          </cell>
          <cell r="E127">
            <v>11597824.078333335</v>
          </cell>
          <cell r="F127" t="str">
            <v>Auxiliar Administrativo</v>
          </cell>
          <cell r="G127" t="str">
            <v>25SUROCCIDENTE</v>
          </cell>
          <cell r="H127" t="str">
            <v>GRUPO ADMINISTRATIVO</v>
          </cell>
          <cell r="L127">
            <v>2003</v>
          </cell>
          <cell r="M127" t="str">
            <v>C</v>
          </cell>
          <cell r="O127" t="str">
            <v>SECUNDARIA</v>
          </cell>
          <cell r="P127">
            <v>515106</v>
          </cell>
          <cell r="Q127">
            <v>0</v>
          </cell>
          <cell r="R127" t="str">
            <v>2</v>
          </cell>
          <cell r="S127">
            <v>16448</v>
          </cell>
          <cell r="T127">
            <v>31959</v>
          </cell>
          <cell r="U127">
            <v>58.65</v>
          </cell>
          <cell r="V127">
            <v>9.8333333333333339</v>
          </cell>
          <cell r="W127">
            <v>16.177777777777777</v>
          </cell>
          <cell r="X127" t="str">
            <v>6Asistencial</v>
          </cell>
          <cell r="Y127">
            <v>16036583.128180558</v>
          </cell>
          <cell r="Z127" t="str">
            <v>SUROCCIDENTE</v>
          </cell>
          <cell r="AA127" t="str">
            <v>Mant</v>
          </cell>
          <cell r="AB127" t="str">
            <v>5120-10</v>
          </cell>
          <cell r="AC127">
            <v>38973287</v>
          </cell>
        </row>
        <row r="128">
          <cell r="C128" t="str">
            <v>CHARRY MERCHAN LUZ ANGELA</v>
          </cell>
          <cell r="D128" t="str">
            <v>5120-09</v>
          </cell>
          <cell r="E128">
            <v>10643889.421249999</v>
          </cell>
          <cell r="F128" t="str">
            <v>Auxiliar Administrativo</v>
          </cell>
          <cell r="G128" t="str">
            <v>24ORIENTE</v>
          </cell>
          <cell r="H128" t="str">
            <v>GRUPO OPERATIVO</v>
          </cell>
          <cell r="K128" t="str">
            <v>X</v>
          </cell>
          <cell r="M128" t="str">
            <v>C</v>
          </cell>
          <cell r="O128" t="str">
            <v>BACHILLER</v>
          </cell>
          <cell r="P128">
            <v>468655</v>
          </cell>
          <cell r="Q128">
            <v>0</v>
          </cell>
          <cell r="R128" t="str">
            <v>2</v>
          </cell>
          <cell r="S128">
            <v>27706</v>
          </cell>
          <cell r="T128">
            <v>36069</v>
          </cell>
          <cell r="U128">
            <v>27.824999999999999</v>
          </cell>
          <cell r="V128">
            <v>0</v>
          </cell>
          <cell r="W128">
            <v>4.927777777777778</v>
          </cell>
          <cell r="X128" t="str">
            <v>6Asistencial</v>
          </cell>
          <cell r="Y128">
            <v>2923107.8254687497</v>
          </cell>
          <cell r="Z128" t="str">
            <v>ORIENTE</v>
          </cell>
          <cell r="AA128" t="str">
            <v>SUP</v>
          </cell>
          <cell r="AB128" t="str">
            <v>sale</v>
          </cell>
          <cell r="AC128">
            <v>40437483</v>
          </cell>
        </row>
        <row r="129">
          <cell r="C129" t="str">
            <v>CHAVES DAVALOS JOSE FERNANDO</v>
          </cell>
          <cell r="D129" t="str">
            <v>4065-11</v>
          </cell>
          <cell r="E129">
            <v>16080398.177083332</v>
          </cell>
          <cell r="F129" t="str">
            <v>Técnico Administrativo</v>
          </cell>
          <cell r="G129" t="str">
            <v>14ODI</v>
          </cell>
          <cell r="H129" t="str">
            <v>DIVISION PROGRAMAS INTERNACIONALES</v>
          </cell>
          <cell r="M129" t="str">
            <v>C</v>
          </cell>
          <cell r="N129" t="str">
            <v>VE</v>
          </cell>
          <cell r="O129" t="str">
            <v>UN</v>
          </cell>
          <cell r="P129">
            <v>761453</v>
          </cell>
          <cell r="Q129">
            <v>0</v>
          </cell>
          <cell r="R129" t="str">
            <v>1</v>
          </cell>
          <cell r="S129">
            <v>25017</v>
          </cell>
          <cell r="T129">
            <v>33932</v>
          </cell>
          <cell r="U129">
            <v>35.18611111111111</v>
          </cell>
          <cell r="V129">
            <v>0</v>
          </cell>
          <cell r="W129">
            <v>10.780555555555555</v>
          </cell>
          <cell r="X129" t="str">
            <v>5Tecnico</v>
          </cell>
          <cell r="Y129">
            <v>14813791.680737268</v>
          </cell>
          <cell r="AA129" t="str">
            <v>Mant</v>
          </cell>
          <cell r="AB129" t="str">
            <v>4065-11</v>
          </cell>
          <cell r="AC129">
            <v>12995193</v>
          </cell>
        </row>
        <row r="130">
          <cell r="C130" t="str">
            <v>CHAVES FERNANDEZ CARLOS ENRIQUE</v>
          </cell>
          <cell r="D130" t="str">
            <v>3010-17</v>
          </cell>
          <cell r="E130">
            <v>36079145.295416668</v>
          </cell>
          <cell r="F130" t="str">
            <v>Profesional Especializado</v>
          </cell>
          <cell r="G130" t="str">
            <v>11OCI</v>
          </cell>
          <cell r="H130" t="str">
            <v>OFICINA CONTROL INTERNO</v>
          </cell>
          <cell r="L130">
            <v>2003</v>
          </cell>
          <cell r="M130" t="str">
            <v>C</v>
          </cell>
          <cell r="O130" t="str">
            <v>ES</v>
          </cell>
          <cell r="P130">
            <v>1665264</v>
          </cell>
          <cell r="Q130">
            <v>111795</v>
          </cell>
          <cell r="R130" t="str">
            <v>1</v>
          </cell>
          <cell r="S130">
            <v>16936</v>
          </cell>
          <cell r="T130">
            <v>26268</v>
          </cell>
          <cell r="U130">
            <v>57.30833333333333</v>
          </cell>
          <cell r="V130">
            <v>0</v>
          </cell>
          <cell r="W130">
            <v>31.761111111111113</v>
          </cell>
          <cell r="X130" t="str">
            <v>4Profesional</v>
          </cell>
          <cell r="Y130">
            <v>94091560.242589116</v>
          </cell>
          <cell r="AA130" t="str">
            <v>Mant</v>
          </cell>
          <cell r="AB130" t="str">
            <v>3010-17</v>
          </cell>
          <cell r="AC130">
            <v>17146349</v>
          </cell>
        </row>
        <row r="131">
          <cell r="C131" t="str">
            <v>CHAVEZ ROJAS CARLOS EDUARDO</v>
          </cell>
          <cell r="D131" t="str">
            <v>5120-09</v>
          </cell>
          <cell r="E131">
            <v>10643889.421249999</v>
          </cell>
          <cell r="F131" t="str">
            <v>Auxiliar Administrativo</v>
          </cell>
          <cell r="G131" t="str">
            <v>16SDT</v>
          </cell>
          <cell r="H131" t="str">
            <v>DIVISION PROGRAMAS EN ADMINISTRACION</v>
          </cell>
          <cell r="K131" t="str">
            <v>x</v>
          </cell>
          <cell r="M131" t="str">
            <v>C</v>
          </cell>
          <cell r="O131" t="str">
            <v>BACHILLER</v>
          </cell>
          <cell r="P131">
            <v>468655</v>
          </cell>
          <cell r="Q131">
            <v>0</v>
          </cell>
          <cell r="R131" t="str">
            <v>1</v>
          </cell>
          <cell r="S131">
            <v>27006</v>
          </cell>
          <cell r="T131">
            <v>35569</v>
          </cell>
          <cell r="U131">
            <v>29.741666666666667</v>
          </cell>
          <cell r="V131">
            <v>0</v>
          </cell>
          <cell r="W131">
            <v>6.2944444444444443</v>
          </cell>
          <cell r="X131" t="str">
            <v>6Asistencial</v>
          </cell>
          <cell r="Y131">
            <v>3529382.0411215276</v>
          </cell>
          <cell r="AA131" t="str">
            <v>SUP</v>
          </cell>
          <cell r="AB131" t="str">
            <v>sale</v>
          </cell>
          <cell r="AC131">
            <v>79752362</v>
          </cell>
        </row>
        <row r="132">
          <cell r="C132" t="str">
            <v>DAZA  CARMEN ALICIA-(CARMENZA)</v>
          </cell>
          <cell r="D132" t="str">
            <v>4065-09</v>
          </cell>
          <cell r="E132">
            <v>14586952.714583334</v>
          </cell>
          <cell r="F132" t="str">
            <v>Técnico Administrativo</v>
          </cell>
          <cell r="G132" t="str">
            <v>21CENTRO</v>
          </cell>
          <cell r="H132" t="str">
            <v>DIVISION SERVICIOS AL EXTERIOR</v>
          </cell>
          <cell r="I132" t="str">
            <v>SRI</v>
          </cell>
          <cell r="L132">
            <v>2003</v>
          </cell>
          <cell r="M132" t="str">
            <v>C</v>
          </cell>
          <cell r="O132" t="str">
            <v>BACHILLER</v>
          </cell>
          <cell r="P132">
            <v>688731</v>
          </cell>
          <cell r="Q132">
            <v>0</v>
          </cell>
          <cell r="R132" t="str">
            <v>2</v>
          </cell>
          <cell r="S132">
            <v>17798</v>
          </cell>
          <cell r="T132">
            <v>33573</v>
          </cell>
          <cell r="U132">
            <v>54.952777777777776</v>
          </cell>
          <cell r="V132">
            <v>14.333333333333334</v>
          </cell>
          <cell r="W132">
            <v>11.761111111111111</v>
          </cell>
          <cell r="X132" t="str">
            <v>5Tecnico</v>
          </cell>
          <cell r="Y132">
            <v>14612085.67937847</v>
          </cell>
          <cell r="Z132" t="str">
            <v>CENTRO</v>
          </cell>
          <cell r="AA132" t="str">
            <v>Mant</v>
          </cell>
          <cell r="AB132" t="str">
            <v>4065-09</v>
          </cell>
          <cell r="AC132">
            <v>20563092</v>
          </cell>
        </row>
        <row r="133">
          <cell r="C133" t="str">
            <v>DAZA  LUZ MARIA</v>
          </cell>
          <cell r="D133" t="str">
            <v>3010-17</v>
          </cell>
          <cell r="E133">
            <v>35377361.200833336</v>
          </cell>
          <cell r="F133" t="str">
            <v>Profesional Especializado</v>
          </cell>
          <cell r="G133" t="str">
            <v>13OJU</v>
          </cell>
          <cell r="H133" t="str">
            <v>OFICINA JURIDICA</v>
          </cell>
          <cell r="M133" t="str">
            <v>C</v>
          </cell>
          <cell r="O133" t="str">
            <v>ES</v>
          </cell>
          <cell r="P133">
            <v>1665264</v>
          </cell>
          <cell r="Q133">
            <v>77229</v>
          </cell>
          <cell r="R133" t="str">
            <v>2</v>
          </cell>
          <cell r="S133">
            <v>19708</v>
          </cell>
          <cell r="T133">
            <v>26413</v>
          </cell>
          <cell r="U133">
            <v>49.722222222222221</v>
          </cell>
          <cell r="V133">
            <v>0</v>
          </cell>
          <cell r="W133">
            <v>31.363888888888887</v>
          </cell>
          <cell r="X133" t="str">
            <v>4Profesional</v>
          </cell>
          <cell r="Y133">
            <v>91137081.13003011</v>
          </cell>
          <cell r="AA133" t="str">
            <v>Mant</v>
          </cell>
          <cell r="AB133" t="str">
            <v>3010-17</v>
          </cell>
          <cell r="AC133">
            <v>41697812</v>
          </cell>
        </row>
        <row r="134">
          <cell r="C134" t="str">
            <v>DE-LA-ROSA TORRES OLINDA LEONOR</v>
          </cell>
          <cell r="D134" t="str">
            <v>2040-11</v>
          </cell>
          <cell r="E134">
            <v>29737405.522916667</v>
          </cell>
          <cell r="F134" t="str">
            <v>Jefe de División</v>
          </cell>
          <cell r="G134" t="str">
            <v>23NORTE</v>
          </cell>
          <cell r="H134" t="str">
            <v>DIVISION CREDITO Y PROGRAMAS INTERNACIONALES</v>
          </cell>
          <cell r="K134" t="str">
            <v>x</v>
          </cell>
          <cell r="M134" t="str">
            <v>C</v>
          </cell>
          <cell r="N134" t="str">
            <v>P</v>
          </cell>
          <cell r="O134" t="str">
            <v>ES</v>
          </cell>
          <cell r="P134">
            <v>1464700</v>
          </cell>
          <cell r="Q134">
            <v>0</v>
          </cell>
          <cell r="R134" t="str">
            <v>2</v>
          </cell>
          <cell r="S134">
            <v>20810</v>
          </cell>
          <cell r="T134">
            <v>28200</v>
          </cell>
          <cell r="U134">
            <v>46.705555555555556</v>
          </cell>
          <cell r="V134">
            <v>0</v>
          </cell>
          <cell r="W134">
            <v>26.469444444444445</v>
          </cell>
          <cell r="X134" t="str">
            <v>3Ejecutivo</v>
          </cell>
          <cell r="Y134">
            <v>11178590.4</v>
          </cell>
          <cell r="Z134" t="str">
            <v>NORTE</v>
          </cell>
          <cell r="AA134" t="str">
            <v>SUP</v>
          </cell>
          <cell r="AB134" t="str">
            <v>sale</v>
          </cell>
          <cell r="AC134">
            <v>32631100</v>
          </cell>
        </row>
        <row r="135">
          <cell r="C135" t="str">
            <v>DELGADILLO CALDERON HELMER</v>
          </cell>
          <cell r="D135" t="str">
            <v>3020-07</v>
          </cell>
          <cell r="E135">
            <v>22377443.19125</v>
          </cell>
          <cell r="F135" t="str">
            <v>Profesional Universitario</v>
          </cell>
          <cell r="G135" t="str">
            <v>22NOROCCIDENTE</v>
          </cell>
          <cell r="H135" t="str">
            <v>GRUPO ADMINISTRATIVO Y FINANCIERO</v>
          </cell>
          <cell r="L135">
            <v>2003</v>
          </cell>
          <cell r="M135" t="str">
            <v>C</v>
          </cell>
          <cell r="O135" t="str">
            <v>ES</v>
          </cell>
          <cell r="P135">
            <v>985672</v>
          </cell>
          <cell r="Q135">
            <v>0</v>
          </cell>
          <cell r="R135" t="str">
            <v>1</v>
          </cell>
          <cell r="S135">
            <v>17281</v>
          </cell>
          <cell r="T135">
            <v>28079</v>
          </cell>
          <cell r="U135">
            <v>56.363888888888887</v>
          </cell>
          <cell r="V135">
            <v>0</v>
          </cell>
          <cell r="W135">
            <v>26.805555555555557</v>
          </cell>
          <cell r="X135" t="str">
            <v>4Profesional</v>
          </cell>
          <cell r="Y135">
            <v>44239649.865614586</v>
          </cell>
          <cell r="Z135" t="str">
            <v>NOROCCIDENTE</v>
          </cell>
          <cell r="AA135" t="str">
            <v>Mant</v>
          </cell>
          <cell r="AB135" t="str">
            <v>3020-07</v>
          </cell>
          <cell r="AC135">
            <v>10217327</v>
          </cell>
        </row>
        <row r="136">
          <cell r="C136" t="str">
            <v>DE-MOYA BADILLO BERLYS</v>
          </cell>
          <cell r="D136" t="str">
            <v>4065-09</v>
          </cell>
          <cell r="E136">
            <v>14586952.714583334</v>
          </cell>
          <cell r="F136" t="str">
            <v>Técnico Administrativo</v>
          </cell>
          <cell r="G136" t="str">
            <v>23NORTE</v>
          </cell>
          <cell r="H136" t="str">
            <v>DIVISION PROGRAMAS EN ADMINISTRACION</v>
          </cell>
          <cell r="L136" t="str">
            <v>MCF</v>
          </cell>
          <cell r="M136" t="str">
            <v>C</v>
          </cell>
          <cell r="O136" t="str">
            <v>BACHILLER</v>
          </cell>
          <cell r="P136">
            <v>688731</v>
          </cell>
          <cell r="Q136">
            <v>0</v>
          </cell>
          <cell r="R136" t="str">
            <v>2</v>
          </cell>
          <cell r="S136">
            <v>23596</v>
          </cell>
          <cell r="T136">
            <v>32758</v>
          </cell>
          <cell r="U136">
            <v>39.077777777777776</v>
          </cell>
          <cell r="V136">
            <v>0</v>
          </cell>
          <cell r="W136">
            <v>13.994444444444444</v>
          </cell>
          <cell r="X136" t="str">
            <v>5Tecnico</v>
          </cell>
          <cell r="Y136">
            <v>17295342.9298831</v>
          </cell>
          <cell r="Z136" t="str">
            <v>NORTE</v>
          </cell>
          <cell r="AA136" t="str">
            <v>Mant</v>
          </cell>
          <cell r="AB136" t="str">
            <v>4065-09</v>
          </cell>
          <cell r="AC136">
            <v>32676084</v>
          </cell>
        </row>
        <row r="137">
          <cell r="C137" t="str">
            <v>DIAZ DE-ALVAREZ AURORA</v>
          </cell>
          <cell r="D137" t="str">
            <v>5040-22</v>
          </cell>
          <cell r="E137">
            <v>17182482.831666667</v>
          </cell>
          <cell r="F137" t="str">
            <v>Secretario Ejecutivo</v>
          </cell>
          <cell r="G137" t="str">
            <v>19SDF</v>
          </cell>
          <cell r="H137" t="str">
            <v>SUBDIRECCION FINANCIERA</v>
          </cell>
          <cell r="L137">
            <v>2003</v>
          </cell>
          <cell r="M137" t="str">
            <v>C</v>
          </cell>
          <cell r="N137" t="str">
            <v>P</v>
          </cell>
          <cell r="O137" t="str">
            <v>BACHILLER</v>
          </cell>
          <cell r="P137">
            <v>846314</v>
          </cell>
          <cell r="Q137">
            <v>0</v>
          </cell>
          <cell r="R137" t="str">
            <v>2</v>
          </cell>
          <cell r="S137">
            <v>17554</v>
          </cell>
          <cell r="T137">
            <v>35290</v>
          </cell>
          <cell r="U137">
            <v>55.619444444444447</v>
          </cell>
          <cell r="V137">
            <v>41.75</v>
          </cell>
          <cell r="W137">
            <v>7.0611111111111109</v>
          </cell>
          <cell r="X137" t="str">
            <v>6Asistencial</v>
          </cell>
          <cell r="Y137">
            <v>8073835.5600000005</v>
          </cell>
          <cell r="AA137" t="str">
            <v>Mant</v>
          </cell>
          <cell r="AB137" t="str">
            <v>5040-22</v>
          </cell>
          <cell r="AC137">
            <v>41440995</v>
          </cell>
        </row>
        <row r="138">
          <cell r="C138" t="str">
            <v>DIAZ GUERRA YUDY ESTHER</v>
          </cell>
          <cell r="D138" t="str">
            <v>4065-09</v>
          </cell>
          <cell r="E138">
            <v>14586952.714583334</v>
          </cell>
          <cell r="F138" t="str">
            <v>Técnico Administrativo</v>
          </cell>
          <cell r="G138" t="str">
            <v>24ORIENTE</v>
          </cell>
          <cell r="H138" t="str">
            <v>DIVISION ADMINISTRATIVA Y FINANCIERA</v>
          </cell>
          <cell r="K138" t="str">
            <v>X</v>
          </cell>
          <cell r="M138" t="str">
            <v>C</v>
          </cell>
          <cell r="N138" t="str">
            <v>VE</v>
          </cell>
          <cell r="O138" t="str">
            <v>BACHILLER</v>
          </cell>
          <cell r="P138">
            <v>688731</v>
          </cell>
          <cell r="Q138">
            <v>0</v>
          </cell>
          <cell r="R138" t="str">
            <v>2</v>
          </cell>
          <cell r="S138">
            <v>23659</v>
          </cell>
          <cell r="T138">
            <v>33441</v>
          </cell>
          <cell r="U138">
            <v>38.905555555555559</v>
          </cell>
          <cell r="V138">
            <v>0</v>
          </cell>
          <cell r="W138">
            <v>12.119444444444444</v>
          </cell>
          <cell r="X138" t="str">
            <v>5Tecnico</v>
          </cell>
          <cell r="Y138">
            <v>15078739.114248842</v>
          </cell>
          <cell r="Z138" t="str">
            <v>ORIENTE</v>
          </cell>
          <cell r="AA138" t="str">
            <v>SUP</v>
          </cell>
          <cell r="AB138" t="str">
            <v>sale</v>
          </cell>
          <cell r="AC138">
            <v>63310565</v>
          </cell>
        </row>
        <row r="139">
          <cell r="C139" t="str">
            <v>DIAZ INFANTE LUZ STELLA</v>
          </cell>
          <cell r="D139" t="str">
            <v>5040-20</v>
          </cell>
          <cell r="E139">
            <v>16138824.14833333</v>
          </cell>
          <cell r="F139" t="str">
            <v>Secretario Ejecutivo</v>
          </cell>
          <cell r="G139" t="str">
            <v>12OPL</v>
          </cell>
          <cell r="H139" t="str">
            <v>OFICINA PLANEACION</v>
          </cell>
          <cell r="M139" t="str">
            <v>C</v>
          </cell>
          <cell r="O139" t="str">
            <v>BACHILLER</v>
          </cell>
          <cell r="P139">
            <v>764298</v>
          </cell>
          <cell r="Q139">
            <v>0</v>
          </cell>
          <cell r="R139" t="str">
            <v>2</v>
          </cell>
          <cell r="S139">
            <v>19903</v>
          </cell>
          <cell r="T139">
            <v>28095</v>
          </cell>
          <cell r="U139">
            <v>49.18611111111111</v>
          </cell>
          <cell r="V139">
            <v>0</v>
          </cell>
          <cell r="W139">
            <v>26.761111111111113</v>
          </cell>
          <cell r="X139" t="str">
            <v>6Asistencial</v>
          </cell>
          <cell r="Y139">
            <v>35765426.325865738</v>
          </cell>
          <cell r="AA139" t="str">
            <v>Mant</v>
          </cell>
          <cell r="AB139" t="str">
            <v>5040-20</v>
          </cell>
          <cell r="AC139">
            <v>41675106</v>
          </cell>
        </row>
        <row r="140">
          <cell r="C140" t="str">
            <v>DIAZ REINOSO OLINDA</v>
          </cell>
          <cell r="D140" t="str">
            <v>5040-20</v>
          </cell>
          <cell r="E140">
            <v>16138824.14833333</v>
          </cell>
          <cell r="F140" t="str">
            <v>Secretario Ejecutivo</v>
          </cell>
          <cell r="G140" t="str">
            <v>21CENTRO</v>
          </cell>
          <cell r="H140" t="str">
            <v>GRUPO TESORERIA</v>
          </cell>
          <cell r="K140" t="str">
            <v>X</v>
          </cell>
          <cell r="M140" t="str">
            <v>C</v>
          </cell>
          <cell r="O140" t="str">
            <v>BACHILLER</v>
          </cell>
          <cell r="P140">
            <v>764298</v>
          </cell>
          <cell r="Q140">
            <v>0</v>
          </cell>
          <cell r="R140" t="str">
            <v>2</v>
          </cell>
          <cell r="S140">
            <v>19084</v>
          </cell>
          <cell r="T140">
            <v>28126</v>
          </cell>
          <cell r="U140">
            <v>51.430555555555557</v>
          </cell>
          <cell r="V140">
            <v>0</v>
          </cell>
          <cell r="W140">
            <v>26.677777777777777</v>
          </cell>
          <cell r="X140" t="str">
            <v>6Asistencial</v>
          </cell>
          <cell r="Y140">
            <v>35636425.68988426</v>
          </cell>
          <cell r="Z140" t="str">
            <v>CENTRO</v>
          </cell>
          <cell r="AA140" t="str">
            <v>SUP</v>
          </cell>
          <cell r="AB140" t="str">
            <v>sale</v>
          </cell>
          <cell r="AC140">
            <v>41543463</v>
          </cell>
        </row>
        <row r="141">
          <cell r="C141" t="str">
            <v>DIAZ SOTO JAIR ARMANDO</v>
          </cell>
          <cell r="D141" t="str">
            <v>4065-15</v>
          </cell>
          <cell r="E141">
            <v>21241444.095416673</v>
          </cell>
          <cell r="F141" t="str">
            <v>Técnico Administrativo</v>
          </cell>
          <cell r="G141" t="str">
            <v>23NORTE</v>
          </cell>
          <cell r="H141" t="str">
            <v>GRUPO SERVICIOS</v>
          </cell>
          <cell r="M141" t="str">
            <v>C</v>
          </cell>
          <cell r="O141" t="str">
            <v>UN</v>
          </cell>
          <cell r="P141">
            <v>935634</v>
          </cell>
          <cell r="Q141">
            <v>0</v>
          </cell>
          <cell r="R141" t="str">
            <v>1</v>
          </cell>
          <cell r="S141">
            <v>23357</v>
          </cell>
          <cell r="T141">
            <v>32630</v>
          </cell>
          <cell r="U141">
            <v>39.730555555555554</v>
          </cell>
          <cell r="V141">
            <v>0</v>
          </cell>
          <cell r="W141">
            <v>14.341666666666667</v>
          </cell>
          <cell r="X141" t="str">
            <v>5Tecnico</v>
          </cell>
          <cell r="Y141">
            <v>22826822.770214126</v>
          </cell>
          <cell r="Z141" t="str">
            <v>NORTE</v>
          </cell>
          <cell r="AA141" t="str">
            <v>Mant</v>
          </cell>
          <cell r="AB141" t="str">
            <v>4065-15</v>
          </cell>
          <cell r="AC141">
            <v>73109502</v>
          </cell>
        </row>
        <row r="142">
          <cell r="C142" t="str">
            <v>DUARTE DE ARDILA GLORIA ELSA</v>
          </cell>
          <cell r="D142" t="str">
            <v>3020-06</v>
          </cell>
          <cell r="E142">
            <v>18995922.495416671</v>
          </cell>
          <cell r="F142" t="str">
            <v>Profesional Universitario</v>
          </cell>
          <cell r="G142" t="str">
            <v>23NORTE</v>
          </cell>
          <cell r="H142" t="str">
            <v>DIVISION ADMINISTRATIVA Y FINANCIERA</v>
          </cell>
          <cell r="K142" t="str">
            <v>x</v>
          </cell>
          <cell r="M142" t="str">
            <v>C</v>
          </cell>
          <cell r="N142" t="str">
            <v>VE</v>
          </cell>
          <cell r="O142" t="str">
            <v>ES</v>
          </cell>
          <cell r="P142">
            <v>935634</v>
          </cell>
          <cell r="Q142">
            <v>0</v>
          </cell>
          <cell r="R142" t="str">
            <v>2</v>
          </cell>
          <cell r="S142">
            <v>20600</v>
          </cell>
          <cell r="T142">
            <v>31807</v>
          </cell>
          <cell r="U142">
            <v>47.277777777777779</v>
          </cell>
          <cell r="V142">
            <v>0</v>
          </cell>
          <cell r="W142">
            <v>16.597222222222221</v>
          </cell>
          <cell r="X142" t="str">
            <v>4Profesional</v>
          </cell>
          <cell r="Y142">
            <v>26298009.042709496</v>
          </cell>
          <cell r="Z142" t="str">
            <v>NORTE</v>
          </cell>
          <cell r="AA142" t="str">
            <v>SUP</v>
          </cell>
          <cell r="AB142" t="str">
            <v>sale</v>
          </cell>
          <cell r="AC142">
            <v>32633332</v>
          </cell>
        </row>
        <row r="143">
          <cell r="C143" t="str">
            <v>DUQUE RUA MARIA DORIS</v>
          </cell>
          <cell r="D143" t="str">
            <v>5120-10</v>
          </cell>
          <cell r="E143">
            <v>11597824.078333335</v>
          </cell>
          <cell r="F143" t="str">
            <v>Auxiliar Administrativo</v>
          </cell>
          <cell r="G143" t="str">
            <v>22NOROCCIDENTE</v>
          </cell>
          <cell r="H143" t="str">
            <v>DIVISION PROGRAMAS EN ADMINISTRACION</v>
          </cell>
          <cell r="K143" t="str">
            <v>X</v>
          </cell>
          <cell r="M143" t="str">
            <v>C</v>
          </cell>
          <cell r="O143" t="str">
            <v>BACHILLER</v>
          </cell>
          <cell r="P143">
            <v>515106</v>
          </cell>
          <cell r="Q143">
            <v>0</v>
          </cell>
          <cell r="R143" t="str">
            <v>2</v>
          </cell>
          <cell r="S143">
            <v>25701</v>
          </cell>
          <cell r="T143">
            <v>33390</v>
          </cell>
          <cell r="U143">
            <v>33.31111111111111</v>
          </cell>
          <cell r="V143">
            <v>0</v>
          </cell>
          <cell r="W143">
            <v>12.261111111111111</v>
          </cell>
          <cell r="X143" t="str">
            <v>6Asistencial</v>
          </cell>
          <cell r="Y143">
            <v>12268810.293365741</v>
          </cell>
          <cell r="Z143" t="str">
            <v>NOROCCIDENTE</v>
          </cell>
          <cell r="AA143" t="str">
            <v>SUP</v>
          </cell>
          <cell r="AB143" t="str">
            <v>sale</v>
          </cell>
          <cell r="AC143">
            <v>21769879</v>
          </cell>
        </row>
        <row r="144">
          <cell r="C144" t="str">
            <v>ECHAVARRIA TORO HECTOR</v>
          </cell>
          <cell r="D144" t="str">
            <v>5310-11</v>
          </cell>
          <cell r="E144">
            <v>19241995.709166665</v>
          </cell>
          <cell r="F144" t="str">
            <v>Conductor Mec (Asignado)</v>
          </cell>
          <cell r="G144" t="str">
            <v>25SUROCCIDENTE</v>
          </cell>
          <cell r="H144" t="str">
            <v>DIRECCION REGIONAL VALLE</v>
          </cell>
          <cell r="M144" t="str">
            <v>C</v>
          </cell>
          <cell r="N144" t="str">
            <v>P</v>
          </cell>
          <cell r="O144" t="str">
            <v>BACHILLER</v>
          </cell>
          <cell r="P144">
            <v>555997</v>
          </cell>
          <cell r="Q144">
            <v>0</v>
          </cell>
          <cell r="R144" t="str">
            <v>1</v>
          </cell>
          <cell r="S144">
            <v>20179</v>
          </cell>
          <cell r="T144">
            <v>33898</v>
          </cell>
          <cell r="U144">
            <v>48.430555555555557</v>
          </cell>
          <cell r="V144">
            <v>0</v>
          </cell>
          <cell r="W144">
            <v>10.872222222222222</v>
          </cell>
          <cell r="X144" t="str">
            <v>6Asistencial</v>
          </cell>
          <cell r="Y144">
            <v>6718667.7480000006</v>
          </cell>
          <cell r="Z144" t="str">
            <v>SUROCCIDENTE</v>
          </cell>
          <cell r="AA144" t="str">
            <v>Mant</v>
          </cell>
          <cell r="AB144" t="str">
            <v>5310-11</v>
          </cell>
          <cell r="AC144">
            <v>16600125</v>
          </cell>
        </row>
        <row r="145">
          <cell r="C145" t="str">
            <v>ESCOBAR VEGA LUZ STELLA</v>
          </cell>
          <cell r="D145" t="str">
            <v>4065-09</v>
          </cell>
          <cell r="E145">
            <v>14586952.714583334</v>
          </cell>
          <cell r="F145" t="str">
            <v>Técnico Administrativo</v>
          </cell>
          <cell r="G145" t="str">
            <v>22NOROCCIDENTE</v>
          </cell>
          <cell r="H145" t="str">
            <v>GRUPO PROGRAMAS INTERNACIONALES</v>
          </cell>
          <cell r="K145" t="str">
            <v>X</v>
          </cell>
          <cell r="M145" t="str">
            <v>C</v>
          </cell>
          <cell r="N145" t="str">
            <v>VE</v>
          </cell>
          <cell r="O145" t="str">
            <v>UN</v>
          </cell>
          <cell r="P145">
            <v>688731</v>
          </cell>
          <cell r="Q145">
            <v>0</v>
          </cell>
          <cell r="R145" t="str">
            <v>2</v>
          </cell>
          <cell r="S145">
            <v>23526</v>
          </cell>
          <cell r="T145">
            <v>32224</v>
          </cell>
          <cell r="U145">
            <v>39.266666666666666</v>
          </cell>
          <cell r="V145">
            <v>0</v>
          </cell>
          <cell r="W145">
            <v>15.452777777777778</v>
          </cell>
          <cell r="X145" t="str">
            <v>5Tecnico</v>
          </cell>
          <cell r="Y145">
            <v>18928629.951929398</v>
          </cell>
          <cell r="Z145" t="str">
            <v>NOROCCIDENTE</v>
          </cell>
          <cell r="AA145" t="str">
            <v>SUP</v>
          </cell>
          <cell r="AB145" t="str">
            <v>sale</v>
          </cell>
          <cell r="AC145">
            <v>42761899</v>
          </cell>
        </row>
        <row r="146">
          <cell r="C146" t="str">
            <v>ESCOBAR ZULETA INES EDILMA</v>
          </cell>
          <cell r="D146" t="str">
            <v>5120-10</v>
          </cell>
          <cell r="E146">
            <v>11597824.078333335</v>
          </cell>
          <cell r="F146" t="str">
            <v>Auxiliar Administrativo</v>
          </cell>
          <cell r="G146" t="str">
            <v>22NOROCCIDENTE</v>
          </cell>
          <cell r="H146" t="str">
            <v>GRUPO SERVICIOS</v>
          </cell>
          <cell r="K146" t="str">
            <v>X</v>
          </cell>
          <cell r="M146" t="str">
            <v>C</v>
          </cell>
          <cell r="O146" t="str">
            <v>TL</v>
          </cell>
          <cell r="P146">
            <v>515106</v>
          </cell>
          <cell r="Q146">
            <v>0</v>
          </cell>
          <cell r="R146" t="str">
            <v>2</v>
          </cell>
          <cell r="S146">
            <v>22499</v>
          </cell>
          <cell r="T146">
            <v>30210</v>
          </cell>
          <cell r="U146">
            <v>42.080555555555556</v>
          </cell>
          <cell r="V146">
            <v>0</v>
          </cell>
          <cell r="W146">
            <v>20.969444444444445</v>
          </cell>
          <cell r="X146" t="str">
            <v>6Asistencial</v>
          </cell>
          <cell r="Y146">
            <v>20557910.529958338</v>
          </cell>
          <cell r="Z146" t="str">
            <v>NOROCCIDENTE</v>
          </cell>
          <cell r="AA146" t="str">
            <v>SUP</v>
          </cell>
          <cell r="AB146" t="str">
            <v>sale</v>
          </cell>
          <cell r="AC146">
            <v>24546864</v>
          </cell>
        </row>
        <row r="147">
          <cell r="C147" t="str">
            <v>ESGUERRA HENAO BEATRIZ</v>
          </cell>
          <cell r="D147" t="str">
            <v>4065-09</v>
          </cell>
          <cell r="E147">
            <v>14586952.714583334</v>
          </cell>
          <cell r="F147" t="str">
            <v>Técnico Administrativo</v>
          </cell>
          <cell r="G147" t="str">
            <v>25SUROCCIDENTE</v>
          </cell>
          <cell r="H147" t="str">
            <v>GRUPO ADMINISTRATIVO</v>
          </cell>
          <cell r="K147" t="str">
            <v>X</v>
          </cell>
          <cell r="M147" t="str">
            <v>C</v>
          </cell>
          <cell r="O147" t="str">
            <v>BACHILLER</v>
          </cell>
          <cell r="P147">
            <v>688731</v>
          </cell>
          <cell r="Q147">
            <v>0</v>
          </cell>
          <cell r="R147" t="str">
            <v>2</v>
          </cell>
          <cell r="S147">
            <v>19327</v>
          </cell>
          <cell r="T147">
            <v>33451</v>
          </cell>
          <cell r="U147">
            <v>50.766666666666666</v>
          </cell>
          <cell r="V147">
            <v>0</v>
          </cell>
          <cell r="W147">
            <v>12.094444444444445</v>
          </cell>
          <cell r="X147" t="str">
            <v>5Tecnico</v>
          </cell>
          <cell r="Y147">
            <v>14962075.755531251</v>
          </cell>
          <cell r="Z147" t="str">
            <v>SUROCCIDENTE</v>
          </cell>
          <cell r="AA147" t="str">
            <v>SUP</v>
          </cell>
          <cell r="AB147" t="str">
            <v>sale</v>
          </cell>
          <cell r="AC147">
            <v>31258167</v>
          </cell>
        </row>
        <row r="148">
          <cell r="C148" t="str">
            <v>ESPINOSA DE GIRALDO CARMEN HELENA</v>
          </cell>
          <cell r="D148" t="str">
            <v>4065-12</v>
          </cell>
          <cell r="E148">
            <v>16415181.84</v>
          </cell>
          <cell r="F148" t="str">
            <v>Técnico Administrativo</v>
          </cell>
          <cell r="G148" t="str">
            <v>21CENTRO</v>
          </cell>
          <cell r="H148" t="str">
            <v>GRUPO ATENCION AL USUARIO</v>
          </cell>
          <cell r="K148" t="str">
            <v>X</v>
          </cell>
          <cell r="M148" t="str">
            <v>C</v>
          </cell>
          <cell r="O148" t="str">
            <v>BACHILLER</v>
          </cell>
          <cell r="P148">
            <v>808521</v>
          </cell>
          <cell r="Q148">
            <v>0</v>
          </cell>
          <cell r="R148" t="str">
            <v>2</v>
          </cell>
          <cell r="S148">
            <v>21147</v>
          </cell>
          <cell r="T148">
            <v>28172</v>
          </cell>
          <cell r="U148">
            <v>45.783333333333331</v>
          </cell>
          <cell r="V148">
            <v>0</v>
          </cell>
          <cell r="W148">
            <v>26.552777777777777</v>
          </cell>
          <cell r="X148" t="str">
            <v>5Tecnico</v>
          </cell>
          <cell r="Y148">
            <v>35897377.361333333</v>
          </cell>
          <cell r="Z148" t="str">
            <v>CENTRO</v>
          </cell>
          <cell r="AA148" t="str">
            <v>SUP</v>
          </cell>
          <cell r="AB148" t="str">
            <v>sale</v>
          </cell>
          <cell r="AC148">
            <v>20982735</v>
          </cell>
        </row>
        <row r="149">
          <cell r="C149" t="str">
            <v>ESQUIVEL GONZALEZ ANGEL ANTONIO</v>
          </cell>
          <cell r="D149" t="str">
            <v>4065-11</v>
          </cell>
          <cell r="E149">
            <v>16080398.177083332</v>
          </cell>
          <cell r="F149" t="str">
            <v>Técnico Administrativo</v>
          </cell>
          <cell r="G149" t="str">
            <v>21CENTRO</v>
          </cell>
          <cell r="H149" t="str">
            <v>DIVISION CREDITO</v>
          </cell>
          <cell r="M149" t="str">
            <v>C</v>
          </cell>
          <cell r="N149" t="str">
            <v>VE</v>
          </cell>
          <cell r="O149" t="str">
            <v>BACHILLER</v>
          </cell>
          <cell r="P149">
            <v>761453</v>
          </cell>
          <cell r="Q149">
            <v>0</v>
          </cell>
          <cell r="R149" t="str">
            <v>1</v>
          </cell>
          <cell r="S149">
            <v>22197</v>
          </cell>
          <cell r="T149">
            <v>31807</v>
          </cell>
          <cell r="U149">
            <v>42.908333333333331</v>
          </cell>
          <cell r="V149">
            <v>0</v>
          </cell>
          <cell r="W149">
            <v>16.597222222222221</v>
          </cell>
          <cell r="X149" t="str">
            <v>5Tecnico</v>
          </cell>
          <cell r="Y149">
            <v>22397424.732047454</v>
          </cell>
          <cell r="Z149" t="str">
            <v>CENTRO</v>
          </cell>
          <cell r="AA149" t="str">
            <v>Mant</v>
          </cell>
          <cell r="AB149" t="str">
            <v>4065-11</v>
          </cell>
          <cell r="AC149">
            <v>5893028</v>
          </cell>
        </row>
        <row r="150">
          <cell r="C150" t="str">
            <v>FERNANDEZ GONZALEZ ANA GISLENA</v>
          </cell>
          <cell r="D150" t="str">
            <v>4065-09</v>
          </cell>
          <cell r="E150">
            <v>14586952.714583334</v>
          </cell>
          <cell r="F150" t="str">
            <v>Técnico Administrativo</v>
          </cell>
          <cell r="G150" t="str">
            <v>25SUROCCIDENTE</v>
          </cell>
          <cell r="H150" t="str">
            <v>GRUPO CREDITO</v>
          </cell>
          <cell r="K150" t="str">
            <v>X</v>
          </cell>
          <cell r="M150" t="str">
            <v>C</v>
          </cell>
          <cell r="O150" t="str">
            <v>BACHILLER</v>
          </cell>
          <cell r="P150">
            <v>688731</v>
          </cell>
          <cell r="Q150">
            <v>0</v>
          </cell>
          <cell r="R150" t="str">
            <v>2</v>
          </cell>
          <cell r="S150">
            <v>20844</v>
          </cell>
          <cell r="T150">
            <v>33057</v>
          </cell>
          <cell r="U150">
            <v>46.613888888888887</v>
          </cell>
          <cell r="V150">
            <v>0</v>
          </cell>
          <cell r="W150">
            <v>13.172222222222222</v>
          </cell>
          <cell r="X150" t="str">
            <v>5Tecnico</v>
          </cell>
          <cell r="Y150">
            <v>16245372.701424768</v>
          </cell>
          <cell r="Z150" t="str">
            <v>SUROCCIDENTE</v>
          </cell>
          <cell r="AA150" t="str">
            <v>SUP</v>
          </cell>
          <cell r="AB150" t="str">
            <v>sale</v>
          </cell>
          <cell r="AC150">
            <v>31149127</v>
          </cell>
        </row>
        <row r="151">
          <cell r="C151" t="str">
            <v>FERNANDEZ REYES JOSE ALFONSO</v>
          </cell>
          <cell r="D151" t="str">
            <v>5120-09</v>
          </cell>
          <cell r="E151">
            <v>10643889.421249999</v>
          </cell>
          <cell r="F151" t="str">
            <v>Auxiliar Administrativo</v>
          </cell>
          <cell r="G151" t="str">
            <v>25SUROCCIDENTE</v>
          </cell>
          <cell r="H151" t="str">
            <v>GRUPO SERVICIOS</v>
          </cell>
          <cell r="K151" t="str">
            <v>X</v>
          </cell>
          <cell r="M151" t="str">
            <v>C</v>
          </cell>
          <cell r="O151" t="str">
            <v>BACHILLER</v>
          </cell>
          <cell r="P151">
            <v>468655</v>
          </cell>
          <cell r="Q151">
            <v>0</v>
          </cell>
          <cell r="R151" t="str">
            <v>1</v>
          </cell>
          <cell r="S151">
            <v>23578</v>
          </cell>
          <cell r="T151">
            <v>31807</v>
          </cell>
          <cell r="U151">
            <v>39.125</v>
          </cell>
          <cell r="V151">
            <v>0</v>
          </cell>
          <cell r="W151">
            <v>16.597222222222221</v>
          </cell>
          <cell r="X151" t="str">
            <v>6Asistencial</v>
          </cell>
          <cell r="Y151">
            <v>15091897.43964236</v>
          </cell>
          <cell r="Z151" t="str">
            <v>SUROCCIDENTE</v>
          </cell>
          <cell r="AA151" t="str">
            <v>SUP</v>
          </cell>
          <cell r="AB151" t="str">
            <v>sale</v>
          </cell>
          <cell r="AC151">
            <v>4613646</v>
          </cell>
        </row>
        <row r="152">
          <cell r="C152" t="str">
            <v>FIERRO VANEGAS LEONOR MERCEDES</v>
          </cell>
          <cell r="D152" t="str">
            <v>4065-11</v>
          </cell>
          <cell r="E152">
            <v>16080398.177083332</v>
          </cell>
          <cell r="F152" t="str">
            <v>Técnico Administrativo</v>
          </cell>
          <cell r="G152" t="str">
            <v>21CENTRO</v>
          </cell>
          <cell r="H152" t="str">
            <v>DIVISION SERVICIOS AL EXTERIOR</v>
          </cell>
          <cell r="I152" t="str">
            <v>SRI</v>
          </cell>
          <cell r="K152" t="str">
            <v>X</v>
          </cell>
          <cell r="M152" t="str">
            <v>C</v>
          </cell>
          <cell r="O152" t="str">
            <v>BACHILLER</v>
          </cell>
          <cell r="P152">
            <v>761453</v>
          </cell>
          <cell r="Q152">
            <v>0</v>
          </cell>
          <cell r="R152" t="str">
            <v>2</v>
          </cell>
          <cell r="S152">
            <v>21648</v>
          </cell>
          <cell r="T152">
            <v>31807</v>
          </cell>
          <cell r="U152">
            <v>44.408333333333331</v>
          </cell>
          <cell r="V152">
            <v>0</v>
          </cell>
          <cell r="W152">
            <v>16.597222222222221</v>
          </cell>
          <cell r="X152" t="str">
            <v>5Tecnico</v>
          </cell>
          <cell r="Y152">
            <v>22397424.732047454</v>
          </cell>
          <cell r="Z152" t="str">
            <v>CENTRO</v>
          </cell>
          <cell r="AA152" t="str">
            <v>SUP</v>
          </cell>
          <cell r="AB152" t="str">
            <v>sale</v>
          </cell>
          <cell r="AC152">
            <v>55055191</v>
          </cell>
        </row>
        <row r="153">
          <cell r="C153" t="str">
            <v>FIGUEROA CABRERA NELLY DEL-CARMEN</v>
          </cell>
          <cell r="D153" t="str">
            <v>4065-11</v>
          </cell>
          <cell r="E153">
            <v>16080398.177083332</v>
          </cell>
          <cell r="F153" t="str">
            <v>Técnico Administrativo</v>
          </cell>
          <cell r="G153" t="str">
            <v>25SUROCCIDENTE</v>
          </cell>
          <cell r="H153" t="str">
            <v>GRUPO ADMINISTRATIVO</v>
          </cell>
          <cell r="K153" t="str">
            <v>X</v>
          </cell>
          <cell r="M153" t="str">
            <v>C</v>
          </cell>
          <cell r="O153" t="str">
            <v>UN</v>
          </cell>
          <cell r="P153">
            <v>761453</v>
          </cell>
          <cell r="Q153">
            <v>0</v>
          </cell>
          <cell r="R153" t="str">
            <v>2</v>
          </cell>
          <cell r="S153">
            <v>20842</v>
          </cell>
          <cell r="T153">
            <v>30590</v>
          </cell>
          <cell r="U153">
            <v>46.619444444444447</v>
          </cell>
          <cell r="V153">
            <v>0</v>
          </cell>
          <cell r="W153">
            <v>19.927777777777777</v>
          </cell>
          <cell r="X153" t="str">
            <v>5Tecnico</v>
          </cell>
          <cell r="Y153">
            <v>26767653.948056713</v>
          </cell>
          <cell r="Z153" t="str">
            <v>SUROCCIDENTE</v>
          </cell>
          <cell r="AA153" t="str">
            <v>SUP</v>
          </cell>
          <cell r="AB153" t="str">
            <v>sale</v>
          </cell>
          <cell r="AC153">
            <v>31280289</v>
          </cell>
        </row>
        <row r="154">
          <cell r="C154" t="str">
            <v>FORERO CLAVIJO DIANA PATRICIA</v>
          </cell>
          <cell r="D154" t="str">
            <v>5120-12</v>
          </cell>
          <cell r="E154">
            <v>13279546.932500001</v>
          </cell>
          <cell r="F154" t="str">
            <v>Auxiliar Administrativo</v>
          </cell>
          <cell r="G154" t="str">
            <v>21CENTRO</v>
          </cell>
          <cell r="H154" t="str">
            <v>GRUPO OPERATIVO FINANCIERA</v>
          </cell>
          <cell r="K154" t="str">
            <v>x</v>
          </cell>
          <cell r="M154" t="str">
            <v>C</v>
          </cell>
          <cell r="O154" t="str">
            <v>SECUNDARIA</v>
          </cell>
          <cell r="P154">
            <v>596996</v>
          </cell>
          <cell r="Q154">
            <v>0</v>
          </cell>
          <cell r="R154" t="str">
            <v>2</v>
          </cell>
          <cell r="S154">
            <v>22988</v>
          </cell>
          <cell r="T154">
            <v>30439</v>
          </cell>
          <cell r="U154">
            <v>40.741666666666667</v>
          </cell>
          <cell r="V154">
            <v>0</v>
          </cell>
          <cell r="W154">
            <v>20.338888888888889</v>
          </cell>
          <cell r="X154" t="str">
            <v>6Asistencial</v>
          </cell>
          <cell r="Y154">
            <v>22830439.596812502</v>
          </cell>
          <cell r="Z154" t="str">
            <v>CENTRO</v>
          </cell>
          <cell r="AA154" t="str">
            <v>SUP</v>
          </cell>
          <cell r="AB154" t="str">
            <v>sale</v>
          </cell>
          <cell r="AC154">
            <v>51664467</v>
          </cell>
        </row>
        <row r="155">
          <cell r="C155" t="str">
            <v>FRANCO PIEDRAHITA GERMAN</v>
          </cell>
          <cell r="D155" t="str">
            <v>4065-11</v>
          </cell>
          <cell r="E155">
            <v>16080398.177083332</v>
          </cell>
          <cell r="F155" t="str">
            <v>Técnico Administrativo</v>
          </cell>
          <cell r="G155" t="str">
            <v>25SUROCCIDENTE</v>
          </cell>
          <cell r="H155" t="str">
            <v>DIVISION PROGRAMAS EN ADMINISTRACION</v>
          </cell>
          <cell r="K155" t="str">
            <v>X</v>
          </cell>
          <cell r="M155" t="str">
            <v>C</v>
          </cell>
          <cell r="O155" t="str">
            <v>TC</v>
          </cell>
          <cell r="P155">
            <v>761453</v>
          </cell>
          <cell r="Q155">
            <v>0</v>
          </cell>
          <cell r="R155" t="str">
            <v>1</v>
          </cell>
          <cell r="S155">
            <v>20288</v>
          </cell>
          <cell r="T155">
            <v>28369</v>
          </cell>
          <cell r="U155">
            <v>48.130555555555553</v>
          </cell>
          <cell r="V155">
            <v>0</v>
          </cell>
          <cell r="W155">
            <v>26.011111111111113</v>
          </cell>
          <cell r="X155" t="str">
            <v>5Tecnico</v>
          </cell>
          <cell r="Y155">
            <v>34736895.459603004</v>
          </cell>
          <cell r="Z155" t="str">
            <v>SUROCCIDENTE</v>
          </cell>
          <cell r="AA155" t="str">
            <v>SUP</v>
          </cell>
          <cell r="AB155" t="str">
            <v>sale</v>
          </cell>
          <cell r="AC155">
            <v>16601056</v>
          </cell>
        </row>
        <row r="156">
          <cell r="C156" t="str">
            <v>FRANCO VARGAS MARIA HELENA</v>
          </cell>
          <cell r="D156" t="str">
            <v>5040-20</v>
          </cell>
          <cell r="E156">
            <v>16138824.14833333</v>
          </cell>
          <cell r="F156" t="str">
            <v>Secretario Ejecutivo</v>
          </cell>
          <cell r="G156" t="str">
            <v>16SDT</v>
          </cell>
          <cell r="H156" t="str">
            <v>DIVISION PROGRAMAS INTERNACIONALES</v>
          </cell>
          <cell r="I156" t="str">
            <v>SRI</v>
          </cell>
          <cell r="M156" t="str">
            <v>C</v>
          </cell>
          <cell r="O156" t="str">
            <v>BACHILLER</v>
          </cell>
          <cell r="P156">
            <v>764298</v>
          </cell>
          <cell r="Q156">
            <v>0</v>
          </cell>
          <cell r="R156" t="str">
            <v>2</v>
          </cell>
          <cell r="S156">
            <v>23083</v>
          </cell>
          <cell r="T156">
            <v>30942</v>
          </cell>
          <cell r="U156">
            <v>40.477777777777774</v>
          </cell>
          <cell r="V156">
            <v>0</v>
          </cell>
          <cell r="W156">
            <v>18.966666666666665</v>
          </cell>
          <cell r="X156" t="str">
            <v>6Asistencial</v>
          </cell>
          <cell r="Y156">
            <v>25574376.083328705</v>
          </cell>
          <cell r="AA156" t="str">
            <v>Mant</v>
          </cell>
          <cell r="AB156" t="str">
            <v>5040-20</v>
          </cell>
          <cell r="AC156">
            <v>51686189</v>
          </cell>
        </row>
        <row r="157">
          <cell r="C157" t="str">
            <v>FUERTE POSADA MARIA CRISTINA</v>
          </cell>
          <cell r="D157" t="str">
            <v>5120-17</v>
          </cell>
          <cell r="E157">
            <v>14891116.80625</v>
          </cell>
          <cell r="F157" t="str">
            <v>Auxiliar Administrativo</v>
          </cell>
          <cell r="G157" t="str">
            <v>20SEG</v>
          </cell>
          <cell r="H157" t="str">
            <v>GRUPO DESARROLLO PERSONAL</v>
          </cell>
          <cell r="L157" t="str">
            <v>MCF</v>
          </cell>
          <cell r="M157" t="str">
            <v>C</v>
          </cell>
          <cell r="O157" t="str">
            <v>BACHILLER</v>
          </cell>
          <cell r="P157">
            <v>703542</v>
          </cell>
          <cell r="Q157">
            <v>0</v>
          </cell>
          <cell r="R157" t="str">
            <v>2</v>
          </cell>
          <cell r="S157">
            <v>18811</v>
          </cell>
          <cell r="T157">
            <v>27442</v>
          </cell>
          <cell r="U157">
            <v>52.174999999999997</v>
          </cell>
          <cell r="V157">
            <v>0</v>
          </cell>
          <cell r="W157">
            <v>28.55</v>
          </cell>
          <cell r="X157" t="str">
            <v>6Asistencial</v>
          </cell>
          <cell r="Y157">
            <v>35158796.197475694</v>
          </cell>
          <cell r="AA157" t="str">
            <v>Mant</v>
          </cell>
          <cell r="AB157" t="str">
            <v>5120-17</v>
          </cell>
          <cell r="AC157">
            <v>41508201</v>
          </cell>
        </row>
        <row r="158">
          <cell r="C158" t="str">
            <v>FUNEME  HERNANDO</v>
          </cell>
          <cell r="D158" t="str">
            <v>5120-17</v>
          </cell>
          <cell r="E158">
            <v>14891116.80625</v>
          </cell>
          <cell r="F158" t="str">
            <v>Auxiliar Administrativo</v>
          </cell>
          <cell r="G158" t="str">
            <v>20SEG</v>
          </cell>
          <cell r="H158" t="str">
            <v>GRUPO CORRESPONDENCIA</v>
          </cell>
          <cell r="L158">
            <v>2003</v>
          </cell>
          <cell r="M158" t="str">
            <v>C</v>
          </cell>
          <cell r="O158" t="str">
            <v>BACHILLER</v>
          </cell>
          <cell r="P158">
            <v>703542</v>
          </cell>
          <cell r="Q158">
            <v>0</v>
          </cell>
          <cell r="R158" t="str">
            <v>1</v>
          </cell>
          <cell r="S158">
            <v>17831</v>
          </cell>
          <cell r="T158">
            <v>35004</v>
          </cell>
          <cell r="U158">
            <v>54.861111111111114</v>
          </cell>
          <cell r="V158">
            <v>36.833333333333336</v>
          </cell>
          <cell r="W158">
            <v>7.8444444444444441</v>
          </cell>
          <cell r="X158" t="str">
            <v>6Asistencial</v>
          </cell>
          <cell r="Y158">
            <v>5745679.6495451396</v>
          </cell>
          <cell r="AA158" t="str">
            <v>Mant</v>
          </cell>
          <cell r="AB158" t="str">
            <v>5120-17</v>
          </cell>
          <cell r="AC158">
            <v>19057485</v>
          </cell>
        </row>
        <row r="159">
          <cell r="C159" t="str">
            <v>GAITAN LEON JORGE NELSON</v>
          </cell>
          <cell r="D159" t="str">
            <v>4065-15</v>
          </cell>
          <cell r="E159">
            <v>18995922.495416671</v>
          </cell>
          <cell r="F159" t="str">
            <v>Técnico Administrativo</v>
          </cell>
          <cell r="G159" t="str">
            <v>19SDF</v>
          </cell>
          <cell r="H159" t="str">
            <v>GRUPO PRESUPUESTO</v>
          </cell>
          <cell r="M159" t="str">
            <v>C</v>
          </cell>
          <cell r="N159" t="str">
            <v>VE</v>
          </cell>
          <cell r="O159" t="str">
            <v>ES</v>
          </cell>
          <cell r="P159">
            <v>935634</v>
          </cell>
          <cell r="Q159">
            <v>0</v>
          </cell>
          <cell r="R159" t="str">
            <v>1</v>
          </cell>
          <cell r="S159">
            <v>22864</v>
          </cell>
          <cell r="T159">
            <v>31807</v>
          </cell>
          <cell r="U159">
            <v>41.080555555555556</v>
          </cell>
          <cell r="V159">
            <v>0</v>
          </cell>
          <cell r="W159">
            <v>16.597222222222221</v>
          </cell>
          <cell r="X159" t="str">
            <v>5Tecnico</v>
          </cell>
          <cell r="Y159">
            <v>26298009.042709496</v>
          </cell>
          <cell r="AA159" t="str">
            <v>Mant</v>
          </cell>
          <cell r="AB159" t="str">
            <v>4065-15</v>
          </cell>
          <cell r="AC159">
            <v>79120811</v>
          </cell>
        </row>
        <row r="160">
          <cell r="C160" t="str">
            <v>GARCIA PARRA LEONARDO</v>
          </cell>
          <cell r="D160" t="str">
            <v>4065-09</v>
          </cell>
          <cell r="E160">
            <v>14586952.714583334</v>
          </cell>
          <cell r="F160" t="str">
            <v>Técnico Administrativo</v>
          </cell>
          <cell r="G160" t="str">
            <v>22NOROCCIDENTE</v>
          </cell>
          <cell r="H160" t="str">
            <v>GRUPO OPERATIVO</v>
          </cell>
          <cell r="K160" t="str">
            <v>X</v>
          </cell>
          <cell r="M160" t="str">
            <v>C</v>
          </cell>
          <cell r="O160" t="str">
            <v>UN</v>
          </cell>
          <cell r="P160">
            <v>688731</v>
          </cell>
          <cell r="Q160">
            <v>0</v>
          </cell>
          <cell r="R160" t="str">
            <v>1</v>
          </cell>
          <cell r="S160">
            <v>24172</v>
          </cell>
          <cell r="T160">
            <v>33491</v>
          </cell>
          <cell r="U160">
            <v>37.49722222222222</v>
          </cell>
          <cell r="V160">
            <v>0.16666666666666666</v>
          </cell>
          <cell r="W160">
            <v>11.986111111111111</v>
          </cell>
          <cell r="X160" t="str">
            <v>5Tecnico</v>
          </cell>
          <cell r="Y160">
            <v>14845412.396813655</v>
          </cell>
          <cell r="Z160" t="str">
            <v>NOROCCIDENTE</v>
          </cell>
          <cell r="AA160" t="str">
            <v>SUP</v>
          </cell>
          <cell r="AB160" t="str">
            <v>sale</v>
          </cell>
          <cell r="AC160">
            <v>7550375</v>
          </cell>
        </row>
        <row r="161">
          <cell r="C161" t="str">
            <v>GIL BOCIGA MARIA TRANSITO</v>
          </cell>
          <cell r="D161" t="str">
            <v>2040-15</v>
          </cell>
          <cell r="E161">
            <v>33594659.907499999</v>
          </cell>
          <cell r="F161" t="str">
            <v>Jefe de División</v>
          </cell>
          <cell r="G161" t="str">
            <v>21CENTRO</v>
          </cell>
          <cell r="H161" t="str">
            <v>DIVISION FINANCIERA</v>
          </cell>
          <cell r="K161" t="str">
            <v>X</v>
          </cell>
          <cell r="M161" t="str">
            <v>C</v>
          </cell>
          <cell r="N161" t="str">
            <v>P</v>
          </cell>
          <cell r="O161" t="str">
            <v>ES</v>
          </cell>
          <cell r="P161">
            <v>1654687</v>
          </cell>
          <cell r="Q161">
            <v>0</v>
          </cell>
          <cell r="R161" t="str">
            <v>2</v>
          </cell>
          <cell r="S161">
            <v>19552</v>
          </cell>
          <cell r="T161">
            <v>34108</v>
          </cell>
          <cell r="U161">
            <v>50.147222222222226</v>
          </cell>
          <cell r="V161">
            <v>10.083333333333334</v>
          </cell>
          <cell r="W161">
            <v>10.294444444444444</v>
          </cell>
          <cell r="X161" t="str">
            <v>3Ejecutivo</v>
          </cell>
          <cell r="Y161">
            <v>12628571.184</v>
          </cell>
          <cell r="Z161" t="str">
            <v>CENTRO</v>
          </cell>
          <cell r="AA161" t="str">
            <v>SUP</v>
          </cell>
          <cell r="AB161" t="str">
            <v>sale</v>
          </cell>
          <cell r="AC161">
            <v>41597651</v>
          </cell>
        </row>
        <row r="162">
          <cell r="C162" t="str">
            <v>GIRALDO DE VALENCIA RUTH DEL-SOCORRO</v>
          </cell>
          <cell r="D162" t="str">
            <v>2040-11</v>
          </cell>
          <cell r="E162">
            <v>29737405.522916667</v>
          </cell>
          <cell r="F162" t="str">
            <v>Jefe de División</v>
          </cell>
          <cell r="G162" t="str">
            <v>25SUROCCIDENTE</v>
          </cell>
          <cell r="H162" t="str">
            <v>DIVISION CREDITO Y PROGRAMAS INTERNACIONALES</v>
          </cell>
          <cell r="L162">
            <v>2004</v>
          </cell>
          <cell r="M162" t="str">
            <v>C</v>
          </cell>
          <cell r="N162" t="str">
            <v>P</v>
          </cell>
          <cell r="O162" t="str">
            <v>ES</v>
          </cell>
          <cell r="P162">
            <v>1464700</v>
          </cell>
          <cell r="Q162">
            <v>0</v>
          </cell>
          <cell r="R162" t="str">
            <v>2</v>
          </cell>
          <cell r="S162">
            <v>18222</v>
          </cell>
          <cell r="T162">
            <v>28177</v>
          </cell>
          <cell r="U162">
            <v>53.791666666666664</v>
          </cell>
          <cell r="V162">
            <v>0</v>
          </cell>
          <cell r="W162">
            <v>26.538888888888888</v>
          </cell>
          <cell r="X162" t="str">
            <v>3Ejecutivo</v>
          </cell>
          <cell r="Y162">
            <v>11178590.4</v>
          </cell>
          <cell r="Z162" t="str">
            <v>SUROCCIDENTE</v>
          </cell>
          <cell r="AA162" t="str">
            <v>crear</v>
          </cell>
          <cell r="AB162" t="str">
            <v>3010-16</v>
          </cell>
          <cell r="AC162">
            <v>31211121</v>
          </cell>
        </row>
        <row r="163">
          <cell r="C163" t="str">
            <v>GIRALDO LOAIZA ARIEL</v>
          </cell>
          <cell r="D163" t="str">
            <v>4065-09</v>
          </cell>
          <cell r="E163">
            <v>14586952.714583334</v>
          </cell>
          <cell r="F163" t="str">
            <v>Técnico Administrativo</v>
          </cell>
          <cell r="G163" t="str">
            <v>22NOROCCIDENTE</v>
          </cell>
          <cell r="H163" t="str">
            <v>GRUPO SERVICIOS</v>
          </cell>
          <cell r="K163" t="str">
            <v>X</v>
          </cell>
          <cell r="M163" t="str">
            <v>C</v>
          </cell>
          <cell r="O163" t="str">
            <v>BACHILLER</v>
          </cell>
          <cell r="P163">
            <v>688731</v>
          </cell>
          <cell r="Q163">
            <v>0</v>
          </cell>
          <cell r="R163" t="str">
            <v>1</v>
          </cell>
          <cell r="S163">
            <v>23498</v>
          </cell>
          <cell r="T163">
            <v>31594</v>
          </cell>
          <cell r="U163">
            <v>39.344444444444441</v>
          </cell>
          <cell r="V163">
            <v>0</v>
          </cell>
          <cell r="W163">
            <v>17.177777777777777</v>
          </cell>
          <cell r="X163" t="str">
            <v>5Tecnico</v>
          </cell>
          <cell r="Y163">
            <v>21028570.408846069</v>
          </cell>
          <cell r="Z163" t="str">
            <v>NOROCCIDENTE</v>
          </cell>
          <cell r="AA163" t="str">
            <v>SUP</v>
          </cell>
          <cell r="AB163" t="str">
            <v>sale</v>
          </cell>
          <cell r="AC163">
            <v>10264483</v>
          </cell>
        </row>
        <row r="164">
          <cell r="C164" t="str">
            <v>GOMEZ CAMPO NELCY</v>
          </cell>
          <cell r="D164" t="str">
            <v>5120-09</v>
          </cell>
          <cell r="E164">
            <v>10643889.421249999</v>
          </cell>
          <cell r="F164" t="str">
            <v>Auxiliar Administrativo</v>
          </cell>
          <cell r="G164" t="str">
            <v>25SUROCCIDENTE</v>
          </cell>
          <cell r="H164" t="str">
            <v>GRUPO ADMINISTRATIVO Y FINANCIERO</v>
          </cell>
          <cell r="K164" t="str">
            <v>X</v>
          </cell>
          <cell r="M164" t="str">
            <v>C</v>
          </cell>
          <cell r="O164" t="str">
            <v>TC</v>
          </cell>
          <cell r="P164">
            <v>468655</v>
          </cell>
          <cell r="Q164">
            <v>0</v>
          </cell>
          <cell r="R164" t="str">
            <v>2</v>
          </cell>
          <cell r="S164">
            <v>22066</v>
          </cell>
          <cell r="T164">
            <v>32630</v>
          </cell>
          <cell r="U164">
            <v>43.263888888888886</v>
          </cell>
          <cell r="V164">
            <v>0</v>
          </cell>
          <cell r="W164">
            <v>14.341666666666667</v>
          </cell>
          <cell r="X164" t="str">
            <v>6Asistencial</v>
          </cell>
          <cell r="Y164">
            <v>13099853.588211805</v>
          </cell>
          <cell r="Z164" t="str">
            <v>SUROCCIDENTE</v>
          </cell>
          <cell r="AA164" t="str">
            <v>SUP</v>
          </cell>
          <cell r="AB164" t="str">
            <v>sale</v>
          </cell>
          <cell r="AC164">
            <v>25295619</v>
          </cell>
        </row>
        <row r="165">
          <cell r="C165" t="str">
            <v>GOMEZ JIMENEZ HENRY</v>
          </cell>
          <cell r="D165" t="str">
            <v>5310-15</v>
          </cell>
          <cell r="E165">
            <v>22621187.487499997</v>
          </cell>
          <cell r="F165" t="str">
            <v>Conductor Mec (Asignado)</v>
          </cell>
          <cell r="G165" t="str">
            <v>16SDT</v>
          </cell>
          <cell r="H165" t="str">
            <v>SUBDIRECCION TECNICA</v>
          </cell>
          <cell r="M165" t="str">
            <v>C</v>
          </cell>
          <cell r="O165" t="str">
            <v>SECUNDARIA</v>
          </cell>
          <cell r="P165">
            <v>659101</v>
          </cell>
          <cell r="Q165">
            <v>0</v>
          </cell>
          <cell r="R165" t="str">
            <v>1</v>
          </cell>
          <cell r="S165">
            <v>20285</v>
          </cell>
          <cell r="T165">
            <v>35793</v>
          </cell>
          <cell r="U165">
            <v>48.138888888888886</v>
          </cell>
          <cell r="V165">
            <v>18.583333333333332</v>
          </cell>
          <cell r="W165">
            <v>5.6833333333333336</v>
          </cell>
          <cell r="X165" t="str">
            <v>6Asistencial</v>
          </cell>
          <cell r="Y165">
            <v>6839600.734159722</v>
          </cell>
          <cell r="AA165" t="str">
            <v>Mant</v>
          </cell>
          <cell r="AB165" t="str">
            <v>5310-15</v>
          </cell>
          <cell r="AC165">
            <v>3181932</v>
          </cell>
        </row>
        <row r="166">
          <cell r="C166" t="str">
            <v>GOMEZ SILVA AMIRA</v>
          </cell>
          <cell r="D166" t="str">
            <v>5040-22</v>
          </cell>
          <cell r="E166">
            <v>17182482.831666667</v>
          </cell>
          <cell r="F166" t="str">
            <v>Secretario Ejecutivo</v>
          </cell>
          <cell r="G166" t="str">
            <v>20SEG</v>
          </cell>
          <cell r="H166" t="str">
            <v>SECRETARIA GENERAL</v>
          </cell>
          <cell r="L166">
            <v>2004</v>
          </cell>
          <cell r="M166" t="str">
            <v>C</v>
          </cell>
          <cell r="N166" t="str">
            <v>P</v>
          </cell>
          <cell r="O166" t="str">
            <v>BACHILLER</v>
          </cell>
          <cell r="P166">
            <v>846314</v>
          </cell>
          <cell r="Q166">
            <v>0</v>
          </cell>
          <cell r="R166" t="str">
            <v>2</v>
          </cell>
          <cell r="S166">
            <v>17819</v>
          </cell>
          <cell r="T166">
            <v>30879</v>
          </cell>
          <cell r="U166">
            <v>54.894444444444446</v>
          </cell>
          <cell r="V166">
            <v>0</v>
          </cell>
          <cell r="W166">
            <v>19.136111111111113</v>
          </cell>
          <cell r="X166" t="str">
            <v>6Asistencial</v>
          </cell>
          <cell r="Y166">
            <v>8073835.5600000005</v>
          </cell>
          <cell r="AA166" t="str">
            <v>Mant</v>
          </cell>
          <cell r="AB166" t="str">
            <v>5040-22</v>
          </cell>
          <cell r="AC166">
            <v>41446349</v>
          </cell>
        </row>
        <row r="167">
          <cell r="C167" t="str">
            <v>GOMEZ SILVA PEDRO ENRIQUE</v>
          </cell>
          <cell r="D167" t="str">
            <v>3020-08</v>
          </cell>
          <cell r="E167">
            <v>21196717.882083338</v>
          </cell>
          <cell r="F167" t="str">
            <v>Profesional Universitario</v>
          </cell>
          <cell r="G167" t="str">
            <v>21CENTRO</v>
          </cell>
          <cell r="H167" t="str">
            <v>GRUPO OPERATIVO FINANCIERA</v>
          </cell>
          <cell r="L167">
            <v>2003</v>
          </cell>
          <cell r="M167" t="str">
            <v>C</v>
          </cell>
          <cell r="O167" t="str">
            <v>UN</v>
          </cell>
          <cell r="P167">
            <v>1044033</v>
          </cell>
          <cell r="Q167">
            <v>0</v>
          </cell>
          <cell r="R167" t="str">
            <v>1</v>
          </cell>
          <cell r="S167">
            <v>17888</v>
          </cell>
          <cell r="T167">
            <v>34108</v>
          </cell>
          <cell r="U167">
            <v>54.705555555555556</v>
          </cell>
          <cell r="V167">
            <v>14.083333333333334</v>
          </cell>
          <cell r="W167">
            <v>10.294444444444444</v>
          </cell>
          <cell r="X167" t="str">
            <v>4Profesional</v>
          </cell>
          <cell r="Y167">
            <v>18566793.732302081</v>
          </cell>
          <cell r="Z167" t="str">
            <v>CENTRO</v>
          </cell>
          <cell r="AA167" t="str">
            <v>Mant</v>
          </cell>
          <cell r="AB167" t="str">
            <v>3020-08</v>
          </cell>
          <cell r="AC167">
            <v>19090232</v>
          </cell>
        </row>
        <row r="168">
          <cell r="C168" t="str">
            <v>GOMEZ WILCHES BLANCA ESTRELLA</v>
          </cell>
          <cell r="D168" t="str">
            <v>4065-11</v>
          </cell>
          <cell r="E168">
            <v>16080398.177083332</v>
          </cell>
          <cell r="F168" t="str">
            <v>Técnico Administrativo</v>
          </cell>
          <cell r="G168" t="str">
            <v>18SRI</v>
          </cell>
          <cell r="H168" t="str">
            <v>OFICINA RELACIONES INTERNACIONALES Y COMUNICACIONES</v>
          </cell>
          <cell r="L168" t="str">
            <v>MCF</v>
          </cell>
          <cell r="M168" t="str">
            <v>C</v>
          </cell>
          <cell r="O168" t="str">
            <v>TC</v>
          </cell>
          <cell r="P168">
            <v>761453</v>
          </cell>
          <cell r="Q168">
            <v>0</v>
          </cell>
          <cell r="R168" t="str">
            <v>2</v>
          </cell>
          <cell r="S168">
            <v>22419</v>
          </cell>
          <cell r="T168">
            <v>31841</v>
          </cell>
          <cell r="U168">
            <v>42.297222222222224</v>
          </cell>
          <cell r="V168">
            <v>0</v>
          </cell>
          <cell r="W168">
            <v>16.5</v>
          </cell>
          <cell r="X168" t="str">
            <v>5Tecnico</v>
          </cell>
          <cell r="Y168">
            <v>22268888.578635421</v>
          </cell>
          <cell r="AA168" t="str">
            <v>Mant</v>
          </cell>
          <cell r="AB168" t="str">
            <v>4065-11</v>
          </cell>
          <cell r="AC168">
            <v>51671008</v>
          </cell>
        </row>
        <row r="169">
          <cell r="C169" t="str">
            <v>GOMEZ YEPES CLARA MARGARITA</v>
          </cell>
          <cell r="D169" t="str">
            <v>4065-09</v>
          </cell>
          <cell r="E169">
            <v>14586952.714583334</v>
          </cell>
          <cell r="F169" t="str">
            <v>Técnico Administrativo</v>
          </cell>
          <cell r="G169" t="str">
            <v>22NOROCCIDENTE</v>
          </cell>
          <cell r="H169" t="str">
            <v>DIVISION CREDITO Y PROGRAMAS INTERNACIONALES</v>
          </cell>
          <cell r="K169" t="str">
            <v>X</v>
          </cell>
          <cell r="M169" t="str">
            <v>C</v>
          </cell>
          <cell r="N169" t="str">
            <v>P</v>
          </cell>
          <cell r="O169" t="str">
            <v>BACHILLER</v>
          </cell>
          <cell r="P169">
            <v>688731</v>
          </cell>
          <cell r="Q169">
            <v>0</v>
          </cell>
          <cell r="R169" t="str">
            <v>2</v>
          </cell>
          <cell r="S169">
            <v>24473</v>
          </cell>
          <cell r="T169">
            <v>36480</v>
          </cell>
          <cell r="U169">
            <v>36.677777777777777</v>
          </cell>
          <cell r="V169">
            <v>0</v>
          </cell>
          <cell r="W169">
            <v>3.8027777777777776</v>
          </cell>
          <cell r="X169" t="str">
            <v>5Tecnico</v>
          </cell>
          <cell r="Y169">
            <v>6570493.7400000002</v>
          </cell>
          <cell r="Z169" t="str">
            <v>NOROCCIDENTE</v>
          </cell>
          <cell r="AA169" t="str">
            <v>SUP</v>
          </cell>
          <cell r="AB169" t="str">
            <v>sale</v>
          </cell>
          <cell r="AC169">
            <v>42777607</v>
          </cell>
        </row>
        <row r="170">
          <cell r="C170" t="str">
            <v>GOMEZ ZAPATA ALBA RUBIELA</v>
          </cell>
          <cell r="D170" t="str">
            <v>5040-16</v>
          </cell>
          <cell r="E170">
            <v>14586952.714583334</v>
          </cell>
          <cell r="F170" t="str">
            <v>Secretario Ejecutivo</v>
          </cell>
          <cell r="G170" t="str">
            <v>22NOROCCIDENTE</v>
          </cell>
          <cell r="H170" t="str">
            <v>GRUPO PROGRAMAS INTERNACIONALES</v>
          </cell>
          <cell r="L170" t="str">
            <v>MCF</v>
          </cell>
          <cell r="M170" t="str">
            <v>C</v>
          </cell>
          <cell r="N170" t="str">
            <v>P</v>
          </cell>
          <cell r="O170" t="str">
            <v>BACHILLER</v>
          </cell>
          <cell r="P170">
            <v>688731</v>
          </cell>
          <cell r="Q170">
            <v>0</v>
          </cell>
          <cell r="R170" t="str">
            <v>2</v>
          </cell>
          <cell r="S170">
            <v>21920</v>
          </cell>
          <cell r="T170">
            <v>33914</v>
          </cell>
          <cell r="U170">
            <v>43.666666666666664</v>
          </cell>
          <cell r="V170">
            <v>1.4166666666666667</v>
          </cell>
          <cell r="W170">
            <v>10.830555555555556</v>
          </cell>
          <cell r="X170" t="str">
            <v>6Asistencial</v>
          </cell>
          <cell r="Y170">
            <v>6570493.7400000002</v>
          </cell>
          <cell r="Z170" t="str">
            <v>NOROCCIDENTE</v>
          </cell>
          <cell r="AA170" t="str">
            <v>Mant</v>
          </cell>
          <cell r="AB170" t="str">
            <v>5040-16</v>
          </cell>
          <cell r="AC170">
            <v>42676710</v>
          </cell>
        </row>
        <row r="171">
          <cell r="C171" t="str">
            <v>GONZALEZ DE ROJAS VITALIA</v>
          </cell>
          <cell r="D171" t="str">
            <v>5120-10</v>
          </cell>
          <cell r="E171">
            <v>11597824.078333335</v>
          </cell>
          <cell r="F171" t="str">
            <v>Auxiliar Administrativo</v>
          </cell>
          <cell r="G171" t="str">
            <v>24ORIENTE</v>
          </cell>
          <cell r="H171" t="str">
            <v>GRUPO ADMINISTRATIVO Y FINANCIERO</v>
          </cell>
          <cell r="K171" t="str">
            <v>X</v>
          </cell>
          <cell r="M171" t="str">
            <v>C</v>
          </cell>
          <cell r="O171" t="str">
            <v>ES</v>
          </cell>
          <cell r="P171">
            <v>515106</v>
          </cell>
          <cell r="Q171">
            <v>0</v>
          </cell>
          <cell r="R171" t="str">
            <v>2</v>
          </cell>
          <cell r="S171">
            <v>19466</v>
          </cell>
          <cell r="T171">
            <v>31807</v>
          </cell>
          <cell r="U171">
            <v>50.383333333333333</v>
          </cell>
          <cell r="V171">
            <v>0.41666666666666669</v>
          </cell>
          <cell r="W171">
            <v>16.597222222222221</v>
          </cell>
          <cell r="X171" t="str">
            <v>6Asistencial</v>
          </cell>
          <cell r="Y171">
            <v>16413360.411662038</v>
          </cell>
          <cell r="Z171" t="str">
            <v>ORIENTE</v>
          </cell>
          <cell r="AA171" t="str">
            <v>SUP</v>
          </cell>
          <cell r="AB171" t="str">
            <v>sale</v>
          </cell>
          <cell r="AC171">
            <v>40011314</v>
          </cell>
        </row>
        <row r="172">
          <cell r="C172" t="str">
            <v>GONZALEZ OSORIO MYRIAM</v>
          </cell>
          <cell r="D172" t="str">
            <v>5120-12</v>
          </cell>
          <cell r="E172">
            <v>13279546.932500001</v>
          </cell>
          <cell r="F172" t="str">
            <v>Auxiliar Administrativo</v>
          </cell>
          <cell r="G172" t="str">
            <v>21CENTRO</v>
          </cell>
          <cell r="H172" t="str">
            <v>DIVISION CREDITO</v>
          </cell>
          <cell r="K172" t="str">
            <v>X</v>
          </cell>
          <cell r="M172" t="str">
            <v>C</v>
          </cell>
          <cell r="O172" t="str">
            <v>BACHILLER</v>
          </cell>
          <cell r="P172">
            <v>596996</v>
          </cell>
          <cell r="Q172">
            <v>0</v>
          </cell>
          <cell r="R172" t="str">
            <v>2</v>
          </cell>
          <cell r="S172">
            <v>21942</v>
          </cell>
          <cell r="T172">
            <v>31807</v>
          </cell>
          <cell r="U172">
            <v>43.605555555555554</v>
          </cell>
          <cell r="V172">
            <v>0</v>
          </cell>
          <cell r="W172">
            <v>16.597222222222221</v>
          </cell>
          <cell r="X172" t="str">
            <v>6Asistencial</v>
          </cell>
          <cell r="Y172">
            <v>18743011.070645835</v>
          </cell>
          <cell r="Z172" t="str">
            <v>CENTRO</v>
          </cell>
          <cell r="AA172" t="str">
            <v>SUP</v>
          </cell>
          <cell r="AB172" t="str">
            <v>sale</v>
          </cell>
          <cell r="AC172">
            <v>51580672</v>
          </cell>
        </row>
        <row r="173">
          <cell r="C173" t="str">
            <v>GONZALEZ RUBIO MIGUEL DE-CERVANTES</v>
          </cell>
          <cell r="D173" t="str">
            <v>5120-10</v>
          </cell>
          <cell r="E173">
            <v>12918517.657916667</v>
          </cell>
          <cell r="F173" t="str">
            <v>Auxiliar Administrativo</v>
          </cell>
          <cell r="G173" t="str">
            <v>25SUROCCIDENTE</v>
          </cell>
          <cell r="H173" t="str">
            <v>GRUPO ADMINISTRATIVO</v>
          </cell>
          <cell r="L173">
            <v>2003</v>
          </cell>
          <cell r="M173" t="str">
            <v>C</v>
          </cell>
          <cell r="O173" t="str">
            <v>SECUNDARIA</v>
          </cell>
          <cell r="P173">
            <v>515106</v>
          </cell>
          <cell r="Q173">
            <v>64310</v>
          </cell>
          <cell r="R173" t="str">
            <v>1</v>
          </cell>
          <cell r="S173">
            <v>15965</v>
          </cell>
          <cell r="T173">
            <v>25980</v>
          </cell>
          <cell r="U173">
            <v>59.969444444444441</v>
          </cell>
          <cell r="V173">
            <v>9.25</v>
          </cell>
          <cell r="W173">
            <v>32.552777777777777</v>
          </cell>
          <cell r="X173" t="str">
            <v>6Asistencial</v>
          </cell>
          <cell r="Y173">
            <v>35203273.168188661</v>
          </cell>
          <cell r="Z173" t="str">
            <v>SUROCCIDENTE</v>
          </cell>
          <cell r="AA173" t="str">
            <v>Mant</v>
          </cell>
          <cell r="AB173" t="str">
            <v>5120-10</v>
          </cell>
          <cell r="AC173">
            <v>6096384</v>
          </cell>
        </row>
        <row r="174">
          <cell r="C174" t="str">
            <v>GONZALEZ SANCHEZ MARTHA ELSA</v>
          </cell>
          <cell r="D174" t="str">
            <v>4065-15</v>
          </cell>
          <cell r="E174">
            <v>20297489.79333334</v>
          </cell>
          <cell r="F174" t="str">
            <v>Técnico Administrativo</v>
          </cell>
          <cell r="G174" t="str">
            <v>21CENTRO</v>
          </cell>
          <cell r="H174" t="str">
            <v>DIVISION SERVICIOS AL EXTERIOR</v>
          </cell>
          <cell r="I174" t="str">
            <v>SRI</v>
          </cell>
          <cell r="L174">
            <v>2004</v>
          </cell>
          <cell r="M174" t="str">
            <v>C</v>
          </cell>
          <cell r="O174" t="str">
            <v>BACHILLER</v>
          </cell>
          <cell r="P174">
            <v>935634</v>
          </cell>
          <cell r="Q174">
            <v>64108</v>
          </cell>
          <cell r="R174" t="str">
            <v>2</v>
          </cell>
          <cell r="S174">
            <v>17899</v>
          </cell>
          <cell r="T174">
            <v>26558</v>
          </cell>
          <cell r="U174">
            <v>54.677777777777777</v>
          </cell>
          <cell r="V174">
            <v>0</v>
          </cell>
          <cell r="W174">
            <v>30.969444444444445</v>
          </cell>
          <cell r="X174" t="str">
            <v>5Tecnico</v>
          </cell>
          <cell r="Y174">
            <v>51644153.625944443</v>
          </cell>
          <cell r="Z174" t="str">
            <v>CENTRO</v>
          </cell>
          <cell r="AA174" t="str">
            <v>Mant</v>
          </cell>
          <cell r="AB174" t="str">
            <v>4065-15</v>
          </cell>
          <cell r="AC174">
            <v>41472734</v>
          </cell>
        </row>
        <row r="175">
          <cell r="C175" t="str">
            <v>GRANADOS VALENCIA MANUEL</v>
          </cell>
          <cell r="D175" t="str">
            <v>5120-10</v>
          </cell>
          <cell r="E175">
            <v>11597824.078333335</v>
          </cell>
          <cell r="F175" t="str">
            <v>Auxiliar Administrativo</v>
          </cell>
          <cell r="G175" t="str">
            <v>22NOROCCIDENTE</v>
          </cell>
          <cell r="H175" t="str">
            <v>GRUPO ADMINISTRATIVO Y FINANCIERO</v>
          </cell>
          <cell r="K175" t="str">
            <v>X</v>
          </cell>
          <cell r="M175" t="str">
            <v>C</v>
          </cell>
          <cell r="O175" t="str">
            <v>BACHILLER</v>
          </cell>
          <cell r="P175">
            <v>515106</v>
          </cell>
          <cell r="Q175">
            <v>0</v>
          </cell>
          <cell r="R175" t="str">
            <v>1</v>
          </cell>
          <cell r="S175">
            <v>23717</v>
          </cell>
          <cell r="T175">
            <v>34919</v>
          </cell>
          <cell r="U175">
            <v>38.74722222222222</v>
          </cell>
          <cell r="V175">
            <v>2.5</v>
          </cell>
          <cell r="W175">
            <v>8.0749999999999993</v>
          </cell>
          <cell r="X175" t="str">
            <v>6Asistencial</v>
          </cell>
          <cell r="Y175">
            <v>4686167.4633009266</v>
          </cell>
          <cell r="Z175" t="str">
            <v>NOROCCIDENTE</v>
          </cell>
          <cell r="AA175" t="str">
            <v>SUP</v>
          </cell>
          <cell r="AB175" t="str">
            <v>sale</v>
          </cell>
          <cell r="AC175">
            <v>10116570</v>
          </cell>
        </row>
        <row r="176">
          <cell r="C176" t="str">
            <v>GUARIN PARRA NELSON</v>
          </cell>
          <cell r="D176" t="str">
            <v>5120-09</v>
          </cell>
          <cell r="E176">
            <v>10643889.421249999</v>
          </cell>
          <cell r="F176" t="str">
            <v>Auxiliar Administrativo</v>
          </cell>
          <cell r="G176" t="str">
            <v>25SUROCCIDENTE</v>
          </cell>
          <cell r="H176" t="str">
            <v>GRUPO SERVICIOS</v>
          </cell>
          <cell r="K176" t="str">
            <v>X</v>
          </cell>
          <cell r="M176" t="str">
            <v>C</v>
          </cell>
          <cell r="O176" t="str">
            <v>TL</v>
          </cell>
          <cell r="P176">
            <v>468655</v>
          </cell>
          <cell r="Q176">
            <v>0</v>
          </cell>
          <cell r="R176" t="str">
            <v>1</v>
          </cell>
          <cell r="S176">
            <v>26002</v>
          </cell>
          <cell r="T176">
            <v>35386</v>
          </cell>
          <cell r="U176">
            <v>32.486111111111114</v>
          </cell>
          <cell r="V176">
            <v>0</v>
          </cell>
          <cell r="W176">
            <v>6.8</v>
          </cell>
          <cell r="X176" t="str">
            <v>6Asistencial</v>
          </cell>
          <cell r="Y176">
            <v>3745908.5467118053</v>
          </cell>
          <cell r="Z176" t="str">
            <v>SUROCCIDENTE</v>
          </cell>
          <cell r="AA176" t="str">
            <v>SUP</v>
          </cell>
          <cell r="AB176" t="str">
            <v>sale</v>
          </cell>
          <cell r="AC176">
            <v>93384812</v>
          </cell>
        </row>
        <row r="177">
          <cell r="C177" t="str">
            <v>GUERRERO PAVAJEAU LOURDES MARGARITA</v>
          </cell>
          <cell r="D177" t="str">
            <v>5040-20</v>
          </cell>
          <cell r="E177">
            <v>16138824.14833333</v>
          </cell>
          <cell r="F177" t="str">
            <v>Secretario Ejecutivo</v>
          </cell>
          <cell r="G177" t="str">
            <v>23NORTE</v>
          </cell>
          <cell r="H177" t="str">
            <v>DIRECCION SECCIONAL MAGDALENA</v>
          </cell>
          <cell r="L177" t="str">
            <v>MCF</v>
          </cell>
          <cell r="M177" t="str">
            <v>C</v>
          </cell>
          <cell r="O177" t="str">
            <v>BACHILLER</v>
          </cell>
          <cell r="P177">
            <v>764298</v>
          </cell>
          <cell r="Q177">
            <v>0</v>
          </cell>
          <cell r="R177" t="str">
            <v>2</v>
          </cell>
          <cell r="S177">
            <v>19482</v>
          </cell>
          <cell r="T177">
            <v>34394</v>
          </cell>
          <cell r="U177">
            <v>50.338888888888889</v>
          </cell>
          <cell r="V177">
            <v>7</v>
          </cell>
          <cell r="W177">
            <v>9.5111111111111111</v>
          </cell>
          <cell r="X177" t="str">
            <v>6Asistencial</v>
          </cell>
          <cell r="Y177">
            <v>13190315.029106481</v>
          </cell>
          <cell r="Z177" t="str">
            <v>NORTE</v>
          </cell>
          <cell r="AA177" t="str">
            <v>Mant</v>
          </cell>
          <cell r="AB177" t="str">
            <v>5040-20</v>
          </cell>
          <cell r="AC177">
            <v>41661431</v>
          </cell>
        </row>
        <row r="178">
          <cell r="C178" t="str">
            <v>GUERRERO TORRES MARGARITA</v>
          </cell>
          <cell r="D178" t="str">
            <v>2040-15</v>
          </cell>
          <cell r="E178">
            <v>33594659.907499999</v>
          </cell>
          <cell r="F178" t="str">
            <v>Jefe de División</v>
          </cell>
          <cell r="G178" t="str">
            <v>21CENTRO</v>
          </cell>
          <cell r="H178" t="str">
            <v>DIVISION SERVICIOS AL EXTERIOR</v>
          </cell>
          <cell r="I178" t="str">
            <v>SRI</v>
          </cell>
          <cell r="L178" t="str">
            <v>MCF</v>
          </cell>
          <cell r="M178" t="str">
            <v>C</v>
          </cell>
          <cell r="N178" t="str">
            <v>P</v>
          </cell>
          <cell r="O178" t="str">
            <v>UN</v>
          </cell>
          <cell r="P178">
            <v>1654687</v>
          </cell>
          <cell r="Q178">
            <v>0</v>
          </cell>
          <cell r="R178" t="str">
            <v>2</v>
          </cell>
          <cell r="S178">
            <v>20352</v>
          </cell>
          <cell r="T178">
            <v>34219</v>
          </cell>
          <cell r="U178">
            <v>47.958333333333336</v>
          </cell>
          <cell r="V178">
            <v>0</v>
          </cell>
          <cell r="W178">
            <v>9.9944444444444436</v>
          </cell>
          <cell r="X178" t="str">
            <v>3Ejecutivo</v>
          </cell>
          <cell r="Y178">
            <v>12628571.184</v>
          </cell>
          <cell r="Z178" t="str">
            <v>CENTRO</v>
          </cell>
          <cell r="AA178" t="str">
            <v>crear</v>
          </cell>
          <cell r="AB178" t="str">
            <v>3010-17</v>
          </cell>
          <cell r="AC178">
            <v>21232352</v>
          </cell>
        </row>
        <row r="179">
          <cell r="C179" t="str">
            <v>GUIO MOSQUERA FARY IVONNY</v>
          </cell>
          <cell r="D179" t="str">
            <v>5120-09</v>
          </cell>
          <cell r="E179">
            <v>10643889.421249999</v>
          </cell>
          <cell r="F179" t="str">
            <v>Auxiliar Administrativo</v>
          </cell>
          <cell r="G179" t="str">
            <v>22NOROCCIDENTE</v>
          </cell>
          <cell r="H179" t="str">
            <v>GRUPO OPERATIVO</v>
          </cell>
          <cell r="K179" t="str">
            <v>X</v>
          </cell>
          <cell r="M179" t="str">
            <v>C</v>
          </cell>
          <cell r="O179" t="str">
            <v>BACHILLER</v>
          </cell>
          <cell r="P179">
            <v>468655</v>
          </cell>
          <cell r="Q179">
            <v>0</v>
          </cell>
          <cell r="R179" t="str">
            <v>2</v>
          </cell>
          <cell r="S179">
            <v>22135</v>
          </cell>
          <cell r="T179">
            <v>34368</v>
          </cell>
          <cell r="U179">
            <v>43.077777777777776</v>
          </cell>
          <cell r="V179">
            <v>0</v>
          </cell>
          <cell r="W179">
            <v>9.5888888888888886</v>
          </cell>
          <cell r="X179" t="str">
            <v>6Asistencial</v>
          </cell>
          <cell r="Y179">
            <v>8942544.6808784716</v>
          </cell>
          <cell r="Z179" t="str">
            <v>NOROCCIDENTE</v>
          </cell>
          <cell r="AA179" t="str">
            <v>SUP</v>
          </cell>
          <cell r="AB179" t="str">
            <v>sale</v>
          </cell>
          <cell r="AC179">
            <v>26290203</v>
          </cell>
        </row>
        <row r="180">
          <cell r="C180" t="str">
            <v>GUTIERREZ CASTRO GERARDO</v>
          </cell>
          <cell r="D180" t="str">
            <v>3020-12</v>
          </cell>
          <cell r="E180">
            <v>25294052.003333326</v>
          </cell>
          <cell r="F180" t="str">
            <v>Profesional Universitario</v>
          </cell>
          <cell r="G180" t="str">
            <v>16SDT</v>
          </cell>
          <cell r="H180" t="str">
            <v>DIVISION PROGRAMAS EN ADMINISTRACION</v>
          </cell>
          <cell r="M180" t="str">
            <v>C</v>
          </cell>
          <cell r="O180" t="str">
            <v>ES</v>
          </cell>
          <cell r="P180">
            <v>1245845</v>
          </cell>
          <cell r="Q180">
            <v>0</v>
          </cell>
          <cell r="R180" t="str">
            <v>1</v>
          </cell>
          <cell r="S180">
            <v>23541</v>
          </cell>
          <cell r="T180">
            <v>31807</v>
          </cell>
          <cell r="U180">
            <v>39.227777777777774</v>
          </cell>
          <cell r="V180">
            <v>0</v>
          </cell>
          <cell r="W180">
            <v>16.597222222222221</v>
          </cell>
          <cell r="X180" t="str">
            <v>4Profesional</v>
          </cell>
          <cell r="Y180">
            <v>35017157.43125926</v>
          </cell>
          <cell r="AA180" t="str">
            <v>Mant</v>
          </cell>
          <cell r="AB180" t="str">
            <v>3020-12</v>
          </cell>
          <cell r="AC180">
            <v>12126285</v>
          </cell>
        </row>
        <row r="181">
          <cell r="C181" t="str">
            <v>GUTIERREZ GOMEZ MARIA ALICIA</v>
          </cell>
          <cell r="D181" t="str">
            <v>3010-17</v>
          </cell>
          <cell r="E181">
            <v>37806035.422499999</v>
          </cell>
          <cell r="F181" t="str">
            <v>Profesional Especializado</v>
          </cell>
          <cell r="G181" t="str">
            <v>19SDF</v>
          </cell>
          <cell r="H181" t="str">
            <v>GRUPO CONTABILIDAD</v>
          </cell>
          <cell r="M181" t="str">
            <v>C</v>
          </cell>
          <cell r="N181" t="str">
            <v>P</v>
          </cell>
          <cell r="O181" t="str">
            <v>UN</v>
          </cell>
          <cell r="P181">
            <v>1665264</v>
          </cell>
          <cell r="Q181">
            <v>0</v>
          </cell>
          <cell r="R181" t="str">
            <v>2</v>
          </cell>
          <cell r="S181">
            <v>18752</v>
          </cell>
          <cell r="T181">
            <v>37428</v>
          </cell>
          <cell r="U181">
            <v>52.336111111111109</v>
          </cell>
          <cell r="V181">
            <v>31.583333333333332</v>
          </cell>
          <cell r="W181">
            <v>1.2055555555555555</v>
          </cell>
          <cell r="X181" t="str">
            <v>4Profesional</v>
          </cell>
          <cell r="Y181">
            <v>12709294.847999997</v>
          </cell>
          <cell r="AA181" t="str">
            <v>Mant</v>
          </cell>
          <cell r="AB181" t="str">
            <v>3010-17</v>
          </cell>
          <cell r="AC181">
            <v>24312693</v>
          </cell>
        </row>
        <row r="182">
          <cell r="C182" t="str">
            <v>GUTIERREZ RAMIREZ ISABEL CRISTINA</v>
          </cell>
          <cell r="D182" t="str">
            <v>3020-14</v>
          </cell>
          <cell r="E182">
            <v>28869179.669583336</v>
          </cell>
          <cell r="F182" t="str">
            <v>Profesional Universitario</v>
          </cell>
          <cell r="G182" t="str">
            <v>16SDT</v>
          </cell>
          <cell r="H182" t="str">
            <v>DIVISION CREDITO</v>
          </cell>
          <cell r="M182" t="str">
            <v>C</v>
          </cell>
          <cell r="O182" t="str">
            <v>ES</v>
          </cell>
          <cell r="P182">
            <v>1345530</v>
          </cell>
          <cell r="Q182">
            <v>76406</v>
          </cell>
          <cell r="R182" t="str">
            <v>2</v>
          </cell>
          <cell r="S182">
            <v>18856</v>
          </cell>
          <cell r="T182">
            <v>26795</v>
          </cell>
          <cell r="U182">
            <v>52.052777777777777</v>
          </cell>
          <cell r="V182">
            <v>0</v>
          </cell>
          <cell r="W182">
            <v>30.316666666666666</v>
          </cell>
          <cell r="X182" t="str">
            <v>4Profesional</v>
          </cell>
          <cell r="Y182">
            <v>71848088.389883101</v>
          </cell>
          <cell r="AA182" t="str">
            <v>Mant</v>
          </cell>
          <cell r="AB182" t="str">
            <v>3020-14</v>
          </cell>
          <cell r="AC182">
            <v>41515134</v>
          </cell>
        </row>
        <row r="183">
          <cell r="C183" t="str">
            <v>GUTIERREZ RAMIREZ PABLO ADOLFO</v>
          </cell>
          <cell r="D183" t="str">
            <v>4065-11</v>
          </cell>
          <cell r="E183">
            <v>16080398.177083332</v>
          </cell>
          <cell r="F183" t="str">
            <v>Técnico Administrativo</v>
          </cell>
          <cell r="G183" t="str">
            <v>15OSI</v>
          </cell>
          <cell r="H183" t="str">
            <v>DIVISION SISTEMATIZACION E INFORMATICA</v>
          </cell>
          <cell r="K183" t="str">
            <v>X</v>
          </cell>
          <cell r="M183" t="str">
            <v>C</v>
          </cell>
          <cell r="N183" t="str">
            <v>P</v>
          </cell>
          <cell r="O183" t="str">
            <v>BACHILLER</v>
          </cell>
          <cell r="P183">
            <v>761453</v>
          </cell>
          <cell r="Q183">
            <v>0</v>
          </cell>
          <cell r="R183" t="str">
            <v>1</v>
          </cell>
          <cell r="S183">
            <v>25241</v>
          </cell>
          <cell r="T183">
            <v>37195</v>
          </cell>
          <cell r="U183">
            <v>34.577777777777776</v>
          </cell>
          <cell r="V183">
            <v>2.5</v>
          </cell>
          <cell r="W183">
            <v>1.8472222222222223</v>
          </cell>
          <cell r="X183" t="str">
            <v>5Tecnico</v>
          </cell>
          <cell r="Y183">
            <v>7264261.6200000001</v>
          </cell>
          <cell r="AA183" t="str">
            <v>SUP</v>
          </cell>
          <cell r="AB183" t="str">
            <v>sale</v>
          </cell>
          <cell r="AC183">
            <v>15918344</v>
          </cell>
        </row>
        <row r="184">
          <cell r="C184" t="str">
            <v>GUTIERREZ SALCEDO MARIA OLGA</v>
          </cell>
          <cell r="D184" t="str">
            <v>5040-16</v>
          </cell>
          <cell r="E184">
            <v>14586952.714583334</v>
          </cell>
          <cell r="F184" t="str">
            <v>Secretario Ejecutivo</v>
          </cell>
          <cell r="G184" t="str">
            <v>25SUROCCIDENTE</v>
          </cell>
          <cell r="H184" t="str">
            <v>DIRECCION REGIONAL NARIÑO</v>
          </cell>
          <cell r="L184" t="str">
            <v>MCF</v>
          </cell>
          <cell r="M184" t="str">
            <v>C</v>
          </cell>
          <cell r="N184" t="str">
            <v>P</v>
          </cell>
          <cell r="O184" t="str">
            <v>TL</v>
          </cell>
          <cell r="P184">
            <v>688731</v>
          </cell>
          <cell r="Q184">
            <v>0</v>
          </cell>
          <cell r="R184" t="str">
            <v>2</v>
          </cell>
          <cell r="S184">
            <v>20980</v>
          </cell>
          <cell r="T184">
            <v>34603</v>
          </cell>
          <cell r="U184">
            <v>46.238888888888887</v>
          </cell>
          <cell r="V184">
            <v>0</v>
          </cell>
          <cell r="W184">
            <v>8.9416666666666664</v>
          </cell>
          <cell r="X184" t="str">
            <v>6Asistencial</v>
          </cell>
          <cell r="Y184">
            <v>6570493.7400000002</v>
          </cell>
          <cell r="Z184" t="str">
            <v>SUROCCIDENTE</v>
          </cell>
          <cell r="AA184" t="str">
            <v>Mant</v>
          </cell>
          <cell r="AB184" t="str">
            <v>5040-16</v>
          </cell>
          <cell r="AC184">
            <v>24486340</v>
          </cell>
        </row>
        <row r="185">
          <cell r="C185" t="str">
            <v>GUZMAN ANDRADE LUIS RAFAEL</v>
          </cell>
          <cell r="D185" t="str">
            <v>5120-09</v>
          </cell>
          <cell r="E185">
            <v>10643889.421249999</v>
          </cell>
          <cell r="F185" t="str">
            <v>Auxiliar Administrativo</v>
          </cell>
          <cell r="G185" t="str">
            <v>23NORTE</v>
          </cell>
          <cell r="H185" t="str">
            <v>GRUPO SERVICIOS</v>
          </cell>
          <cell r="K185" t="str">
            <v>X</v>
          </cell>
          <cell r="M185" t="str">
            <v>C</v>
          </cell>
          <cell r="O185" t="str">
            <v>SECUNDARIA</v>
          </cell>
          <cell r="P185">
            <v>468655</v>
          </cell>
          <cell r="Q185">
            <v>0</v>
          </cell>
          <cell r="R185" t="str">
            <v>1</v>
          </cell>
          <cell r="S185">
            <v>22175</v>
          </cell>
          <cell r="T185">
            <v>29991</v>
          </cell>
          <cell r="U185">
            <v>42.969444444444441</v>
          </cell>
          <cell r="V185">
            <v>0</v>
          </cell>
          <cell r="W185">
            <v>21.572222222222223</v>
          </cell>
          <cell r="X185" t="str">
            <v>6Asistencial</v>
          </cell>
          <cell r="Y185">
            <v>19422427.551447913</v>
          </cell>
          <cell r="Z185" t="str">
            <v>NORTE</v>
          </cell>
          <cell r="AA185" t="str">
            <v>SUP</v>
          </cell>
          <cell r="AB185" t="str">
            <v>sale</v>
          </cell>
          <cell r="AC185">
            <v>9172347</v>
          </cell>
        </row>
        <row r="186">
          <cell r="C186" t="str">
            <v>GUZMAN CORREA OLMEDO</v>
          </cell>
          <cell r="D186" t="str">
            <v>4065-11</v>
          </cell>
          <cell r="E186">
            <v>16080398.177083332</v>
          </cell>
          <cell r="F186" t="str">
            <v>Técnico Administrativo</v>
          </cell>
          <cell r="G186" t="str">
            <v>22NOROCCIDENTE</v>
          </cell>
          <cell r="H186" t="str">
            <v>GRUPO SERVICIOS</v>
          </cell>
          <cell r="K186" t="str">
            <v>X</v>
          </cell>
          <cell r="M186" t="str">
            <v>C</v>
          </cell>
          <cell r="O186" t="str">
            <v>TL</v>
          </cell>
          <cell r="P186">
            <v>761453</v>
          </cell>
          <cell r="Q186">
            <v>0</v>
          </cell>
          <cell r="R186" t="str">
            <v>1</v>
          </cell>
          <cell r="S186">
            <v>20771</v>
          </cell>
          <cell r="T186">
            <v>28233</v>
          </cell>
          <cell r="U186">
            <v>46.81388888888889</v>
          </cell>
          <cell r="V186">
            <v>0</v>
          </cell>
          <cell r="W186">
            <v>26.380555555555556</v>
          </cell>
          <cell r="X186" t="str">
            <v>5Tecnico</v>
          </cell>
          <cell r="Y186">
            <v>35122503.919839114</v>
          </cell>
          <cell r="Z186" t="str">
            <v>NOROCCIDENTE</v>
          </cell>
          <cell r="AA186" t="str">
            <v>SUP</v>
          </cell>
          <cell r="AB186" t="str">
            <v>sale</v>
          </cell>
          <cell r="AC186">
            <v>10093727</v>
          </cell>
        </row>
        <row r="187">
          <cell r="C187" t="str">
            <v>GUZMAN LONDOÑO ROBERTO</v>
          </cell>
          <cell r="D187" t="str">
            <v>2040-11</v>
          </cell>
          <cell r="E187">
            <v>29737405.522916667</v>
          </cell>
          <cell r="F187" t="str">
            <v>Jefe de División</v>
          </cell>
          <cell r="G187" t="str">
            <v>25SUROCCIDENTE</v>
          </cell>
          <cell r="H187" t="str">
            <v>DIVISION ADMINISTRATIVA Y FINANCIERA</v>
          </cell>
          <cell r="K187" t="str">
            <v>X</v>
          </cell>
          <cell r="M187" t="str">
            <v>C</v>
          </cell>
          <cell r="N187" t="str">
            <v>P</v>
          </cell>
          <cell r="O187" t="str">
            <v>UN</v>
          </cell>
          <cell r="P187">
            <v>1464700</v>
          </cell>
          <cell r="Q187">
            <v>0</v>
          </cell>
          <cell r="R187" t="str">
            <v>1</v>
          </cell>
          <cell r="S187">
            <v>21183</v>
          </cell>
          <cell r="T187">
            <v>35962</v>
          </cell>
          <cell r="U187">
            <v>45.68333333333333</v>
          </cell>
          <cell r="V187">
            <v>0</v>
          </cell>
          <cell r="W187">
            <v>5.2194444444444441</v>
          </cell>
          <cell r="X187" t="str">
            <v>3Ejecutivo</v>
          </cell>
          <cell r="Y187">
            <v>11178590.4</v>
          </cell>
          <cell r="Z187" t="str">
            <v>SUROCCIDENTE</v>
          </cell>
          <cell r="AA187" t="str">
            <v>SUP</v>
          </cell>
          <cell r="AB187" t="str">
            <v>sale</v>
          </cell>
          <cell r="AC187">
            <v>16593556</v>
          </cell>
        </row>
        <row r="188">
          <cell r="C188" t="str">
            <v>HERNANDEZ AVILAN BELISARIO</v>
          </cell>
          <cell r="D188" t="str">
            <v>5120-12</v>
          </cell>
          <cell r="E188">
            <v>13279546.932500001</v>
          </cell>
          <cell r="F188" t="str">
            <v>Auxiliar Administrativo</v>
          </cell>
          <cell r="G188" t="str">
            <v>21CENTRO</v>
          </cell>
          <cell r="H188" t="str">
            <v>GRUPO TESORERIA</v>
          </cell>
          <cell r="K188" t="str">
            <v>X</v>
          </cell>
          <cell r="M188" t="str">
            <v>C</v>
          </cell>
          <cell r="O188" t="str">
            <v>SECUNDARIA</v>
          </cell>
          <cell r="P188">
            <v>596996</v>
          </cell>
          <cell r="Q188">
            <v>0</v>
          </cell>
          <cell r="R188" t="str">
            <v>1</v>
          </cell>
          <cell r="S188">
            <v>24626</v>
          </cell>
          <cell r="T188">
            <v>34656</v>
          </cell>
          <cell r="U188">
            <v>36.255555555555553</v>
          </cell>
          <cell r="V188">
            <v>0</v>
          </cell>
          <cell r="W188">
            <v>8.7972222222222225</v>
          </cell>
          <cell r="X188" t="str">
            <v>6Asistencial</v>
          </cell>
          <cell r="Y188">
            <v>5727778.1320625003</v>
          </cell>
          <cell r="Z188" t="str">
            <v>CENTRO</v>
          </cell>
          <cell r="AA188" t="str">
            <v>SUP</v>
          </cell>
          <cell r="AB188" t="str">
            <v>sale</v>
          </cell>
          <cell r="AC188">
            <v>79461131</v>
          </cell>
        </row>
        <row r="189">
          <cell r="C189" t="str">
            <v>HERNANDEZ HINOJOSA GRACIELA INES</v>
          </cell>
          <cell r="D189" t="str">
            <v>2040-15</v>
          </cell>
          <cell r="E189">
            <v>33594659.907499999</v>
          </cell>
          <cell r="F189" t="str">
            <v>Jefe de División</v>
          </cell>
          <cell r="G189" t="str">
            <v>21CENTRO</v>
          </cell>
          <cell r="H189" t="str">
            <v>DIVISION PROGRAMAS EN ADMINISTRACION</v>
          </cell>
          <cell r="K189" t="str">
            <v>X</v>
          </cell>
          <cell r="M189" t="str">
            <v>C</v>
          </cell>
          <cell r="O189" t="str">
            <v>UN</v>
          </cell>
          <cell r="P189">
            <v>1654687</v>
          </cell>
          <cell r="Q189">
            <v>0</v>
          </cell>
          <cell r="R189" t="str">
            <v>2</v>
          </cell>
          <cell r="S189">
            <v>20451</v>
          </cell>
          <cell r="T189">
            <v>29378</v>
          </cell>
          <cell r="U189">
            <v>47.68611111111111</v>
          </cell>
          <cell r="V189">
            <v>0</v>
          </cell>
          <cell r="W189">
            <v>23.247222222222224</v>
          </cell>
          <cell r="X189" t="str">
            <v>3Ejecutivo</v>
          </cell>
          <cell r="Y189">
            <v>64391310.687465273</v>
          </cell>
          <cell r="Z189" t="str">
            <v>CENTRO</v>
          </cell>
          <cell r="AA189" t="str">
            <v>SUP</v>
          </cell>
          <cell r="AB189" t="str">
            <v>sale</v>
          </cell>
          <cell r="AC189">
            <v>42496414</v>
          </cell>
        </row>
        <row r="190">
          <cell r="C190" t="str">
            <v>HERNANDEZ OLAVE JESUS MARIA</v>
          </cell>
          <cell r="D190" t="str">
            <v>3020-08</v>
          </cell>
          <cell r="E190">
            <v>23702397.082083337</v>
          </cell>
          <cell r="F190" t="str">
            <v>Profesional Universitario</v>
          </cell>
          <cell r="G190" t="str">
            <v>21CENTRO</v>
          </cell>
          <cell r="H190" t="str">
            <v>GRUPO ADMINISTRATIVO</v>
          </cell>
          <cell r="K190" t="str">
            <v>X</v>
          </cell>
          <cell r="M190" t="str">
            <v>C</v>
          </cell>
          <cell r="O190" t="str">
            <v>UN</v>
          </cell>
          <cell r="P190">
            <v>1044033</v>
          </cell>
          <cell r="Q190">
            <v>0</v>
          </cell>
          <cell r="R190" t="str">
            <v>1</v>
          </cell>
          <cell r="S190">
            <v>20473</v>
          </cell>
          <cell r="T190">
            <v>31807</v>
          </cell>
          <cell r="U190">
            <v>47.62777777777778</v>
          </cell>
          <cell r="V190">
            <v>0</v>
          </cell>
          <cell r="W190">
            <v>16.597222222222221</v>
          </cell>
          <cell r="X190" t="str">
            <v>4Profesional</v>
          </cell>
          <cell r="Y190">
            <v>29344796.443116896</v>
          </cell>
          <cell r="Z190" t="str">
            <v>CENTRO</v>
          </cell>
          <cell r="AA190" t="str">
            <v>SUP</v>
          </cell>
          <cell r="AB190" t="str">
            <v>sale</v>
          </cell>
          <cell r="AC190">
            <v>93115941</v>
          </cell>
        </row>
        <row r="191">
          <cell r="C191" t="str">
            <v>HERNANDEZ POMARES JOSE EDUARDO</v>
          </cell>
          <cell r="D191" t="str">
            <v>5120-17</v>
          </cell>
          <cell r="E191">
            <v>14891116.80625</v>
          </cell>
          <cell r="F191" t="str">
            <v>Auxiliar Administrativo</v>
          </cell>
          <cell r="G191" t="str">
            <v>20SEG</v>
          </cell>
          <cell r="H191" t="str">
            <v>GRUPO CORRESPONDENCIA</v>
          </cell>
          <cell r="L191">
            <v>2003</v>
          </cell>
          <cell r="M191" t="str">
            <v>C</v>
          </cell>
          <cell r="O191" t="str">
            <v>BACHILLER</v>
          </cell>
          <cell r="P191">
            <v>703542</v>
          </cell>
          <cell r="Q191">
            <v>0</v>
          </cell>
          <cell r="R191" t="str">
            <v>1</v>
          </cell>
          <cell r="S191">
            <v>17612</v>
          </cell>
          <cell r="T191">
            <v>35598</v>
          </cell>
          <cell r="U191">
            <v>55.458333333333336</v>
          </cell>
          <cell r="V191">
            <v>13.942465753424658</v>
          </cell>
          <cell r="W191">
            <v>6.2166666666666668</v>
          </cell>
          <cell r="X191" t="str">
            <v>6Asistencial</v>
          </cell>
          <cell r="Y191">
            <v>4793028.1014340278</v>
          </cell>
          <cell r="AA191" t="str">
            <v>Mant</v>
          </cell>
          <cell r="AB191" t="str">
            <v>5120-17</v>
          </cell>
          <cell r="AC191">
            <v>19070493</v>
          </cell>
        </row>
        <row r="192">
          <cell r="C192" t="str">
            <v>HERNANDEZ RICAURTE DORA INES</v>
          </cell>
          <cell r="D192" t="str">
            <v>3010-17</v>
          </cell>
          <cell r="E192">
            <v>37806035.422499999</v>
          </cell>
          <cell r="F192" t="str">
            <v>Profesional Especializado</v>
          </cell>
          <cell r="G192" t="str">
            <v>11OCI</v>
          </cell>
          <cell r="H192" t="str">
            <v>OFICINA CONTROL INTERNO</v>
          </cell>
          <cell r="M192" t="str">
            <v>C</v>
          </cell>
          <cell r="O192" t="str">
            <v>UN</v>
          </cell>
          <cell r="P192">
            <v>1665264</v>
          </cell>
          <cell r="Q192">
            <v>0</v>
          </cell>
          <cell r="R192" t="str">
            <v>2</v>
          </cell>
          <cell r="S192">
            <v>19070</v>
          </cell>
          <cell r="T192">
            <v>34103</v>
          </cell>
          <cell r="U192">
            <v>51.466666666666669</v>
          </cell>
          <cell r="V192">
            <v>5.833333333333333</v>
          </cell>
          <cell r="W192">
            <v>10.308333333333334</v>
          </cell>
          <cell r="X192" t="str">
            <v>4Profesional</v>
          </cell>
          <cell r="Y192">
            <v>29614593.788062498</v>
          </cell>
          <cell r="AA192" t="str">
            <v>Mant</v>
          </cell>
          <cell r="AB192" t="str">
            <v>3010-17</v>
          </cell>
          <cell r="AC192">
            <v>41566800</v>
          </cell>
        </row>
        <row r="193">
          <cell r="C193" t="str">
            <v>HIDALGO ESGUERRA MARTHA PATRICIA</v>
          </cell>
          <cell r="D193" t="str">
            <v>5120-09</v>
          </cell>
          <cell r="E193">
            <v>10643889.421249999</v>
          </cell>
          <cell r="F193" t="str">
            <v>Auxiliar Administrativo</v>
          </cell>
          <cell r="G193" t="str">
            <v>24ORIENTE</v>
          </cell>
          <cell r="H193" t="str">
            <v>GRUPO OPERATIVO</v>
          </cell>
          <cell r="K193" t="str">
            <v>X</v>
          </cell>
          <cell r="M193" t="str">
            <v>C</v>
          </cell>
          <cell r="O193" t="str">
            <v>BACHILLER</v>
          </cell>
          <cell r="P193">
            <v>468655</v>
          </cell>
          <cell r="Q193">
            <v>0</v>
          </cell>
          <cell r="R193" t="str">
            <v>2</v>
          </cell>
          <cell r="S193">
            <v>25222</v>
          </cell>
          <cell r="T193">
            <v>32815</v>
          </cell>
          <cell r="U193">
            <v>34.62777777777778</v>
          </cell>
          <cell r="V193">
            <v>0</v>
          </cell>
          <cell r="W193">
            <v>13.838888888888889</v>
          </cell>
          <cell r="X193" t="str">
            <v>6Asistencial</v>
          </cell>
          <cell r="Y193">
            <v>12666800.577031249</v>
          </cell>
          <cell r="Z193" t="str">
            <v>ORIENTE</v>
          </cell>
          <cell r="AA193" t="str">
            <v>SUP</v>
          </cell>
          <cell r="AB193" t="str">
            <v>sale</v>
          </cell>
          <cell r="AC193">
            <v>40384876</v>
          </cell>
        </row>
        <row r="194">
          <cell r="C194" t="str">
            <v>HOYOS GONZALEZ RUTH ELIVEY</v>
          </cell>
          <cell r="D194" t="str">
            <v>5120-10</v>
          </cell>
          <cell r="E194">
            <v>11597824.078333335</v>
          </cell>
          <cell r="F194" t="str">
            <v>Auxiliar Administrativo</v>
          </cell>
          <cell r="G194" t="str">
            <v>21CENTRO</v>
          </cell>
          <cell r="H194" t="str">
            <v>GRUPO ATENCION AL USUARIO</v>
          </cell>
          <cell r="K194" t="str">
            <v>X</v>
          </cell>
          <cell r="M194" t="str">
            <v>C</v>
          </cell>
          <cell r="O194" t="str">
            <v>BACHILLER</v>
          </cell>
          <cell r="P194">
            <v>515106</v>
          </cell>
          <cell r="Q194">
            <v>0</v>
          </cell>
          <cell r="R194" t="str">
            <v>2</v>
          </cell>
          <cell r="S194">
            <v>24445</v>
          </cell>
          <cell r="T194">
            <v>35633</v>
          </cell>
          <cell r="U194">
            <v>36.75277777777778</v>
          </cell>
          <cell r="V194">
            <v>5.75</v>
          </cell>
          <cell r="W194">
            <v>6.1194444444444445</v>
          </cell>
          <cell r="X194" t="str">
            <v>6Asistencial</v>
          </cell>
          <cell r="Y194">
            <v>3744224.254597222</v>
          </cell>
          <cell r="Z194" t="str">
            <v>CENTRO</v>
          </cell>
          <cell r="AA194" t="str">
            <v>SUP</v>
          </cell>
          <cell r="AB194" t="str">
            <v>sale</v>
          </cell>
          <cell r="AC194">
            <v>20796199</v>
          </cell>
        </row>
        <row r="195">
          <cell r="C195" t="str">
            <v>HUERTAS CABRERA MERCEDES ISABEL</v>
          </cell>
          <cell r="D195" t="str">
            <v>5120-09</v>
          </cell>
          <cell r="E195">
            <v>10643889.421249999</v>
          </cell>
          <cell r="F195" t="str">
            <v>Auxiliar Administrativo</v>
          </cell>
          <cell r="G195" t="str">
            <v>25SUROCCIDENTE</v>
          </cell>
          <cell r="H195" t="str">
            <v>GRUPO SERVICIOS</v>
          </cell>
          <cell r="K195" t="str">
            <v>X</v>
          </cell>
          <cell r="M195" t="str">
            <v>C</v>
          </cell>
          <cell r="O195" t="str">
            <v>TL</v>
          </cell>
          <cell r="P195">
            <v>468655</v>
          </cell>
          <cell r="Q195">
            <v>0</v>
          </cell>
          <cell r="R195" t="str">
            <v>2</v>
          </cell>
          <cell r="S195">
            <v>21752</v>
          </cell>
          <cell r="T195">
            <v>31807</v>
          </cell>
          <cell r="U195">
            <v>44.12222222222222</v>
          </cell>
          <cell r="V195">
            <v>0</v>
          </cell>
          <cell r="W195">
            <v>16.597222222222221</v>
          </cell>
          <cell r="X195" t="str">
            <v>6Asistencial</v>
          </cell>
          <cell r="Y195">
            <v>15091897.43964236</v>
          </cell>
          <cell r="Z195" t="str">
            <v>SUROCCIDENTE</v>
          </cell>
          <cell r="AA195" t="str">
            <v>SUP</v>
          </cell>
          <cell r="AB195" t="str">
            <v>sale</v>
          </cell>
          <cell r="AC195">
            <v>30724436</v>
          </cell>
        </row>
        <row r="196">
          <cell r="C196" t="str">
            <v>HURTADO DE-DUARTE JULIA</v>
          </cell>
          <cell r="D196" t="str">
            <v>5040-22</v>
          </cell>
          <cell r="E196">
            <v>17182482.831666667</v>
          </cell>
          <cell r="F196" t="str">
            <v>Secretario Ejecutivo</v>
          </cell>
          <cell r="G196" t="str">
            <v>10DIR</v>
          </cell>
          <cell r="H196" t="str">
            <v>DIRECCION GENERAL</v>
          </cell>
          <cell r="M196" t="str">
            <v>LNR</v>
          </cell>
          <cell r="O196" t="str">
            <v>BACHILLER</v>
          </cell>
          <cell r="P196">
            <v>846314</v>
          </cell>
          <cell r="Q196">
            <v>0</v>
          </cell>
          <cell r="R196" t="str">
            <v>2</v>
          </cell>
          <cell r="S196">
            <v>19851</v>
          </cell>
          <cell r="T196">
            <v>35076</v>
          </cell>
          <cell r="U196">
            <v>49.327777777777776</v>
          </cell>
          <cell r="V196">
            <v>0</v>
          </cell>
          <cell r="W196">
            <v>7.6472222222222221</v>
          </cell>
          <cell r="X196" t="str">
            <v>6Asistencial</v>
          </cell>
          <cell r="Y196">
            <v>8073835.5600000005</v>
          </cell>
          <cell r="AA196" t="str">
            <v>Mant</v>
          </cell>
          <cell r="AB196" t="str">
            <v>5040-22</v>
          </cell>
          <cell r="AC196">
            <v>41644715</v>
          </cell>
        </row>
        <row r="197">
          <cell r="C197" t="str">
            <v>HURTADO JIMENEZ ANGEL ROLDAN</v>
          </cell>
          <cell r="D197" t="str">
            <v>4065-11</v>
          </cell>
          <cell r="E197">
            <v>17207782.971666668</v>
          </cell>
          <cell r="F197" t="str">
            <v>Técnico Administrativo</v>
          </cell>
          <cell r="G197" t="str">
            <v>22NOROCCIDENTE</v>
          </cell>
          <cell r="H197" t="str">
            <v>GRUPO FINANCIERO</v>
          </cell>
          <cell r="K197" t="str">
            <v>X</v>
          </cell>
          <cell r="M197" t="str">
            <v>C</v>
          </cell>
          <cell r="O197" t="str">
            <v>TC</v>
          </cell>
          <cell r="P197">
            <v>761453</v>
          </cell>
          <cell r="Q197">
            <v>54897</v>
          </cell>
          <cell r="R197" t="str">
            <v>1</v>
          </cell>
          <cell r="S197">
            <v>19234</v>
          </cell>
          <cell r="T197">
            <v>27364</v>
          </cell>
          <cell r="U197">
            <v>51.019444444444446</v>
          </cell>
          <cell r="V197">
            <v>3.6666666666666665</v>
          </cell>
          <cell r="W197">
            <v>28.761111111111113</v>
          </cell>
          <cell r="X197" t="str">
            <v>5Tecnico</v>
          </cell>
          <cell r="Y197">
            <v>40871515.134837963</v>
          </cell>
          <cell r="Z197" t="str">
            <v>NOROCCIDENTE</v>
          </cell>
          <cell r="AA197" t="str">
            <v>SUP</v>
          </cell>
          <cell r="AB197" t="str">
            <v>sale</v>
          </cell>
          <cell r="AC197">
            <v>70038716</v>
          </cell>
        </row>
        <row r="198">
          <cell r="C198" t="str">
            <v>HURTADO VARGAS MARTHA LUCIA</v>
          </cell>
          <cell r="D198" t="str">
            <v>5120-09</v>
          </cell>
          <cell r="E198">
            <v>10643889.421249999</v>
          </cell>
          <cell r="F198" t="str">
            <v>Auxiliar Administrativo</v>
          </cell>
          <cell r="G198" t="str">
            <v>24ORIENTE</v>
          </cell>
          <cell r="H198" t="str">
            <v>GRUPO SERVICIOS</v>
          </cell>
          <cell r="K198" t="str">
            <v>X</v>
          </cell>
          <cell r="M198" t="str">
            <v>C</v>
          </cell>
          <cell r="O198" t="str">
            <v>SECUNDARIA</v>
          </cell>
          <cell r="P198">
            <v>468655</v>
          </cell>
          <cell r="Q198">
            <v>0</v>
          </cell>
          <cell r="R198" t="str">
            <v>2</v>
          </cell>
          <cell r="S198">
            <v>20011</v>
          </cell>
          <cell r="T198">
            <v>28369</v>
          </cell>
          <cell r="U198">
            <v>48.891666666666666</v>
          </cell>
          <cell r="V198">
            <v>0</v>
          </cell>
          <cell r="W198">
            <v>26.011111111111113</v>
          </cell>
          <cell r="X198" t="str">
            <v>6Asistencial</v>
          </cell>
          <cell r="Y198">
            <v>23406515.254309025</v>
          </cell>
          <cell r="Z198" t="str">
            <v>ORIENTE</v>
          </cell>
          <cell r="AA198" t="str">
            <v>SUP</v>
          </cell>
          <cell r="AB198" t="str">
            <v>sale</v>
          </cell>
          <cell r="AC198">
            <v>41657335</v>
          </cell>
        </row>
        <row r="199">
          <cell r="C199" t="str">
            <v>JAIMES ZAMUDIO ORLANDO</v>
          </cell>
          <cell r="D199" t="str">
            <v>3020-12</v>
          </cell>
          <cell r="E199">
            <v>27130129.194166671</v>
          </cell>
          <cell r="F199" t="str">
            <v>Profesional Universitario</v>
          </cell>
          <cell r="G199" t="str">
            <v>11OCI</v>
          </cell>
          <cell r="H199" t="str">
            <v>OFICINA CONTROL INTERNO</v>
          </cell>
          <cell r="L199">
            <v>2005</v>
          </cell>
          <cell r="M199" t="str">
            <v>C</v>
          </cell>
          <cell r="O199" t="str">
            <v>UN</v>
          </cell>
          <cell r="P199">
            <v>1245845</v>
          </cell>
          <cell r="Q199">
            <v>90435</v>
          </cell>
          <cell r="R199" t="str">
            <v>1</v>
          </cell>
          <cell r="S199">
            <v>18332</v>
          </cell>
          <cell r="T199">
            <v>27104</v>
          </cell>
          <cell r="U199">
            <v>53.486111111111114</v>
          </cell>
          <cell r="V199">
            <v>0</v>
          </cell>
          <cell r="W199">
            <v>29.469444444444445</v>
          </cell>
          <cell r="X199" t="str">
            <v>4Profesional</v>
          </cell>
          <cell r="Y199">
            <v>65795657.220715277</v>
          </cell>
          <cell r="AA199" t="str">
            <v>Mant</v>
          </cell>
          <cell r="AB199" t="str">
            <v>3020-12</v>
          </cell>
          <cell r="AC199">
            <v>19098013</v>
          </cell>
        </row>
        <row r="200">
          <cell r="C200" t="str">
            <v>JARAMILLO PALACIOS OSCAR ANTONIO</v>
          </cell>
          <cell r="D200" t="str">
            <v>4065-11</v>
          </cell>
          <cell r="E200">
            <v>17907885.377083331</v>
          </cell>
          <cell r="F200" t="str">
            <v>Técnico Administrativo</v>
          </cell>
          <cell r="G200" t="str">
            <v>22NOROCCIDENTE</v>
          </cell>
          <cell r="H200" t="str">
            <v>GRUPO PROGRAMAS INTERNACIONALES</v>
          </cell>
          <cell r="L200">
            <v>2004</v>
          </cell>
          <cell r="M200" t="str">
            <v>C</v>
          </cell>
          <cell r="O200" t="str">
            <v>TL</v>
          </cell>
          <cell r="P200">
            <v>761453</v>
          </cell>
          <cell r="Q200">
            <v>0</v>
          </cell>
          <cell r="R200" t="str">
            <v>1</v>
          </cell>
          <cell r="S200">
            <v>17947</v>
          </cell>
          <cell r="T200">
            <v>27880</v>
          </cell>
          <cell r="U200">
            <v>54.547222222222224</v>
          </cell>
          <cell r="V200">
            <v>0</v>
          </cell>
          <cell r="W200">
            <v>27.347222222222221</v>
          </cell>
          <cell r="X200" t="str">
            <v>5Tecnico</v>
          </cell>
          <cell r="Y200">
            <v>36407865.453959487</v>
          </cell>
          <cell r="Z200" t="str">
            <v>NOROCCIDENTE</v>
          </cell>
          <cell r="AA200" t="str">
            <v>Mant</v>
          </cell>
          <cell r="AB200" t="str">
            <v>4065-11</v>
          </cell>
          <cell r="AC200">
            <v>8292702</v>
          </cell>
        </row>
        <row r="201">
          <cell r="C201" t="str">
            <v>JASBON HERNANDEZ MORAMIS</v>
          </cell>
          <cell r="D201" t="str">
            <v>3020-05</v>
          </cell>
          <cell r="E201">
            <v>18168911.181249999</v>
          </cell>
          <cell r="F201" t="str">
            <v>Profesional Universitario</v>
          </cell>
          <cell r="G201" t="str">
            <v>22NOROCCIDENTE</v>
          </cell>
          <cell r="H201" t="str">
            <v>GRUPO FINANCIERO</v>
          </cell>
          <cell r="K201" t="str">
            <v>X</v>
          </cell>
          <cell r="M201" t="str">
            <v>C</v>
          </cell>
          <cell r="O201" t="str">
            <v>UN</v>
          </cell>
          <cell r="P201">
            <v>894900</v>
          </cell>
          <cell r="Q201">
            <v>0</v>
          </cell>
          <cell r="R201" t="str">
            <v>2</v>
          </cell>
          <cell r="S201">
            <v>22608</v>
          </cell>
          <cell r="T201">
            <v>35310</v>
          </cell>
          <cell r="U201">
            <v>41.783333333333331</v>
          </cell>
          <cell r="V201">
            <v>0</v>
          </cell>
          <cell r="W201">
            <v>7.0083333333333337</v>
          </cell>
          <cell r="X201" t="str">
            <v>4Profesional</v>
          </cell>
          <cell r="Y201">
            <v>6387514.0948645836</v>
          </cell>
          <cell r="Z201" t="str">
            <v>NOROCCIDENTE</v>
          </cell>
          <cell r="AA201" t="str">
            <v>SUP</v>
          </cell>
          <cell r="AB201" t="str">
            <v>sale</v>
          </cell>
          <cell r="AC201">
            <v>34982357</v>
          </cell>
        </row>
        <row r="202">
          <cell r="C202" t="str">
            <v>JIMENEZ RICARDO EDILBERTO JOSE</v>
          </cell>
          <cell r="D202" t="str">
            <v>4065-09</v>
          </cell>
          <cell r="E202">
            <v>14586952.714583334</v>
          </cell>
          <cell r="F202" t="str">
            <v>Técnico Administrativo</v>
          </cell>
          <cell r="G202" t="str">
            <v>23NORTE</v>
          </cell>
          <cell r="H202" t="str">
            <v>DIVISION ADMINISTRATIVA Y FINANCIERA</v>
          </cell>
          <cell r="K202" t="str">
            <v>X</v>
          </cell>
          <cell r="M202" t="str">
            <v>C</v>
          </cell>
          <cell r="O202" t="str">
            <v>UN</v>
          </cell>
          <cell r="P202">
            <v>688731</v>
          </cell>
          <cell r="Q202">
            <v>0</v>
          </cell>
          <cell r="R202" t="str">
            <v>1</v>
          </cell>
          <cell r="S202">
            <v>21511</v>
          </cell>
          <cell r="T202">
            <v>34148</v>
          </cell>
          <cell r="U202">
            <v>44.786111111111111</v>
          </cell>
          <cell r="V202">
            <v>0</v>
          </cell>
          <cell r="W202">
            <v>10.186111111111112</v>
          </cell>
          <cell r="X202" t="str">
            <v>5Tecnico</v>
          </cell>
          <cell r="Y202">
            <v>12745471.939896988</v>
          </cell>
          <cell r="Z202" t="str">
            <v>NORTE</v>
          </cell>
          <cell r="AA202" t="str">
            <v>SUP</v>
          </cell>
          <cell r="AB202" t="str">
            <v>sale</v>
          </cell>
          <cell r="AC202">
            <v>18875899</v>
          </cell>
        </row>
        <row r="203">
          <cell r="C203" t="str">
            <v>JOVES MENDOZA EDWARD GILBERTO</v>
          </cell>
          <cell r="D203" t="str">
            <v>5120-09</v>
          </cell>
          <cell r="E203">
            <v>10643889.421249999</v>
          </cell>
          <cell r="F203" t="str">
            <v>Auxiliar Administrativo</v>
          </cell>
          <cell r="G203" t="str">
            <v>24ORIENTE</v>
          </cell>
          <cell r="H203" t="str">
            <v>GRUPO SERVICIOS</v>
          </cell>
          <cell r="K203" t="str">
            <v>X</v>
          </cell>
          <cell r="M203" t="str">
            <v>C</v>
          </cell>
          <cell r="O203" t="str">
            <v>ES</v>
          </cell>
          <cell r="P203">
            <v>468655</v>
          </cell>
          <cell r="Q203">
            <v>0</v>
          </cell>
          <cell r="R203" t="str">
            <v>1</v>
          </cell>
          <cell r="S203">
            <v>25545</v>
          </cell>
          <cell r="T203">
            <v>34743</v>
          </cell>
          <cell r="U203">
            <v>33.741666666666667</v>
          </cell>
          <cell r="V203">
            <v>0</v>
          </cell>
          <cell r="W203">
            <v>8.5611111111111118</v>
          </cell>
          <cell r="X203" t="str">
            <v>6Asistencial</v>
          </cell>
          <cell r="Y203">
            <v>4482098.6657187501</v>
          </cell>
          <cell r="Z203" t="str">
            <v>ORIENTE</v>
          </cell>
          <cell r="AA203" t="str">
            <v>SUP</v>
          </cell>
          <cell r="AB203" t="str">
            <v>sale</v>
          </cell>
          <cell r="AC203">
            <v>13499301</v>
          </cell>
        </row>
        <row r="204">
          <cell r="C204" t="str">
            <v>KREISBERGER GOMEZ MARIA EUGENIA</v>
          </cell>
          <cell r="D204" t="str">
            <v>5120-10</v>
          </cell>
          <cell r="E204">
            <v>11597824.078333335</v>
          </cell>
          <cell r="F204" t="str">
            <v>Auxiliar Administrativo</v>
          </cell>
          <cell r="G204" t="str">
            <v>25SUROCCIDENTE</v>
          </cell>
          <cell r="H204" t="str">
            <v>GRUPO ADMINISTRATIVO Y FINANCIERO</v>
          </cell>
          <cell r="K204" t="str">
            <v>X</v>
          </cell>
          <cell r="M204" t="str">
            <v>C</v>
          </cell>
          <cell r="O204" t="str">
            <v>TL</v>
          </cell>
          <cell r="P204">
            <v>515106</v>
          </cell>
          <cell r="Q204">
            <v>0</v>
          </cell>
          <cell r="R204" t="str">
            <v>2</v>
          </cell>
          <cell r="S204">
            <v>20506</v>
          </cell>
          <cell r="T204">
            <v>29830</v>
          </cell>
          <cell r="U204">
            <v>47.538888888888891</v>
          </cell>
          <cell r="V204">
            <v>0</v>
          </cell>
          <cell r="W204">
            <v>22.011111111111113</v>
          </cell>
          <cell r="X204" t="str">
            <v>6Asistencial</v>
          </cell>
          <cell r="Y204">
            <v>21594048.059532408</v>
          </cell>
          <cell r="Z204" t="str">
            <v>SUROCCIDENTE</v>
          </cell>
          <cell r="AA204" t="str">
            <v>SUP</v>
          </cell>
          <cell r="AB204" t="str">
            <v>sale</v>
          </cell>
          <cell r="AC204">
            <v>30709673</v>
          </cell>
        </row>
        <row r="205">
          <cell r="C205" t="str">
            <v>LADINO CRUZ MARTHA CECILIA</v>
          </cell>
          <cell r="D205" t="str">
            <v>5120-12</v>
          </cell>
          <cell r="E205">
            <v>13279546.932500001</v>
          </cell>
          <cell r="F205" t="str">
            <v>Auxiliar Administrativo</v>
          </cell>
          <cell r="G205" t="str">
            <v>20SEG</v>
          </cell>
          <cell r="H205" t="str">
            <v>GRUPO DESARROLLO PERSONAL</v>
          </cell>
          <cell r="K205" t="str">
            <v>x</v>
          </cell>
          <cell r="M205" t="str">
            <v>C</v>
          </cell>
          <cell r="O205" t="str">
            <v>UN</v>
          </cell>
          <cell r="P205">
            <v>596996</v>
          </cell>
          <cell r="Q205">
            <v>0</v>
          </cell>
          <cell r="R205" t="str">
            <v>2</v>
          </cell>
          <cell r="S205">
            <v>21858</v>
          </cell>
          <cell r="T205">
            <v>32107</v>
          </cell>
          <cell r="U205">
            <v>43.836111111111109</v>
          </cell>
          <cell r="V205">
            <v>0</v>
          </cell>
          <cell r="W205">
            <v>15.775</v>
          </cell>
          <cell r="X205" t="str">
            <v>6Asistencial</v>
          </cell>
          <cell r="Y205">
            <v>17882499.801979169</v>
          </cell>
          <cell r="AA205" t="str">
            <v>SUP</v>
          </cell>
          <cell r="AB205" t="str">
            <v>sale</v>
          </cell>
          <cell r="AC205">
            <v>41786286</v>
          </cell>
        </row>
        <row r="206">
          <cell r="C206" t="str">
            <v>LADINO MONCAYO OSCAR ORLANDO</v>
          </cell>
          <cell r="D206" t="str">
            <v>5310-15</v>
          </cell>
          <cell r="E206">
            <v>22621187.487499997</v>
          </cell>
          <cell r="F206" t="str">
            <v>Conductor Mec (Asignado)</v>
          </cell>
          <cell r="G206" t="str">
            <v>19SDF</v>
          </cell>
          <cell r="H206" t="str">
            <v>SUBDIRECCION FINANCIERA</v>
          </cell>
          <cell r="M206" t="str">
            <v>C</v>
          </cell>
          <cell r="O206" t="str">
            <v>BACHILLER</v>
          </cell>
          <cell r="P206">
            <v>659101</v>
          </cell>
          <cell r="Q206">
            <v>0</v>
          </cell>
          <cell r="R206" t="str">
            <v>1</v>
          </cell>
          <cell r="S206">
            <v>23678</v>
          </cell>
          <cell r="T206">
            <v>36076</v>
          </cell>
          <cell r="U206">
            <v>38.852777777777774</v>
          </cell>
          <cell r="V206">
            <v>2.6666666666666665</v>
          </cell>
          <cell r="W206">
            <v>4.9083333333333332</v>
          </cell>
          <cell r="X206" t="str">
            <v>6Asistencial</v>
          </cell>
          <cell r="Y206">
            <v>6105146.964048611</v>
          </cell>
          <cell r="AA206" t="str">
            <v>Mant</v>
          </cell>
          <cell r="AB206" t="str">
            <v>5310-15</v>
          </cell>
          <cell r="AC206">
            <v>79321014</v>
          </cell>
        </row>
        <row r="207">
          <cell r="C207" t="str">
            <v>LANDINEZ MONROY MARCELA ELIANA</v>
          </cell>
          <cell r="D207" t="str">
            <v>5040-16</v>
          </cell>
          <cell r="E207">
            <v>14586952.714583334</v>
          </cell>
          <cell r="F207" t="str">
            <v>Secretario Ejecutivo</v>
          </cell>
          <cell r="G207" t="str">
            <v>24ORIENTE</v>
          </cell>
          <cell r="H207" t="str">
            <v>DIRECCION REGIONAL BOYACA</v>
          </cell>
          <cell r="K207" t="str">
            <v>X</v>
          </cell>
          <cell r="M207" t="str">
            <v>C</v>
          </cell>
          <cell r="N207" t="str">
            <v>P</v>
          </cell>
          <cell r="O207" t="str">
            <v>ES</v>
          </cell>
          <cell r="P207">
            <v>688731</v>
          </cell>
          <cell r="Q207">
            <v>0</v>
          </cell>
          <cell r="R207" t="str">
            <v>2</v>
          </cell>
          <cell r="S207">
            <v>24292</v>
          </cell>
          <cell r="T207">
            <v>33101</v>
          </cell>
          <cell r="U207">
            <v>37.169444444444444</v>
          </cell>
          <cell r="V207">
            <v>0.41666666666666669</v>
          </cell>
          <cell r="W207">
            <v>13.052777777777777</v>
          </cell>
          <cell r="X207" t="str">
            <v>6Asistencial</v>
          </cell>
          <cell r="Y207">
            <v>6570493.7400000002</v>
          </cell>
          <cell r="Z207" t="str">
            <v>ORIENTE</v>
          </cell>
          <cell r="AA207" t="str">
            <v>SUP</v>
          </cell>
          <cell r="AB207" t="str">
            <v>sale</v>
          </cell>
          <cell r="AC207">
            <v>24010531</v>
          </cell>
        </row>
        <row r="208">
          <cell r="C208" t="str">
            <v>LASPRILLA ALBARRACIN GLADYS STELLA</v>
          </cell>
          <cell r="D208" t="str">
            <v>4065-12</v>
          </cell>
          <cell r="E208">
            <v>16415181.84</v>
          </cell>
          <cell r="F208" t="str">
            <v>Técnico Administrativo</v>
          </cell>
          <cell r="G208" t="str">
            <v>21CENTRO</v>
          </cell>
          <cell r="H208" t="str">
            <v>GRUPO CONTABILIDAD</v>
          </cell>
          <cell r="K208" t="str">
            <v>X</v>
          </cell>
          <cell r="M208" t="str">
            <v>C</v>
          </cell>
          <cell r="O208" t="str">
            <v>BACHILLER</v>
          </cell>
          <cell r="P208">
            <v>808521</v>
          </cell>
          <cell r="Q208">
            <v>0</v>
          </cell>
          <cell r="R208" t="str">
            <v>2</v>
          </cell>
          <cell r="S208">
            <v>19262</v>
          </cell>
          <cell r="T208">
            <v>28126</v>
          </cell>
          <cell r="U208">
            <v>50.944444444444443</v>
          </cell>
          <cell r="V208">
            <v>0</v>
          </cell>
          <cell r="W208">
            <v>26.677777777777777</v>
          </cell>
          <cell r="X208" t="str">
            <v>5Tecnico</v>
          </cell>
          <cell r="Y208">
            <v>36027794.717777781</v>
          </cell>
          <cell r="Z208" t="str">
            <v>CENTRO</v>
          </cell>
          <cell r="AA208" t="str">
            <v>SUP</v>
          </cell>
          <cell r="AB208" t="str">
            <v>sale</v>
          </cell>
          <cell r="AC208">
            <v>41571130</v>
          </cell>
        </row>
        <row r="209">
          <cell r="C209" t="str">
            <v>LAVALLE MERCADO DAGOBERTO</v>
          </cell>
          <cell r="D209" t="str">
            <v>3020-06</v>
          </cell>
          <cell r="E209">
            <v>18995922.495416671</v>
          </cell>
          <cell r="F209" t="str">
            <v>Profesional Universitario</v>
          </cell>
          <cell r="G209" t="str">
            <v>23NORTE</v>
          </cell>
          <cell r="H209" t="str">
            <v>DIVISION ADMINISTRATIVA Y FINANCIERA</v>
          </cell>
          <cell r="M209" t="str">
            <v>C</v>
          </cell>
          <cell r="O209" t="str">
            <v>UN</v>
          </cell>
          <cell r="P209">
            <v>935634</v>
          </cell>
          <cell r="Q209">
            <v>0</v>
          </cell>
          <cell r="R209" t="str">
            <v>1</v>
          </cell>
          <cell r="S209">
            <v>22352</v>
          </cell>
          <cell r="T209">
            <v>31614</v>
          </cell>
          <cell r="U209">
            <v>42.480555555555554</v>
          </cell>
          <cell r="V209">
            <v>0</v>
          </cell>
          <cell r="W209">
            <v>17.122222222222224</v>
          </cell>
          <cell r="X209" t="str">
            <v>4Profesional</v>
          </cell>
          <cell r="Y209">
            <v>27052614.754121527</v>
          </cell>
          <cell r="Z209" t="str">
            <v>NORTE</v>
          </cell>
          <cell r="AA209" t="str">
            <v>Mant</v>
          </cell>
          <cell r="AB209" t="str">
            <v>3020-06</v>
          </cell>
          <cell r="AC209">
            <v>12618242</v>
          </cell>
        </row>
        <row r="210">
          <cell r="C210" t="str">
            <v>LEAL RODRIGUEZ CARLOS JULIO</v>
          </cell>
          <cell r="D210" t="str">
            <v>3010-17</v>
          </cell>
          <cell r="E210">
            <v>37264296.721666679</v>
          </cell>
          <cell r="F210" t="str">
            <v>Profesional Especializado</v>
          </cell>
          <cell r="G210" t="str">
            <v>15OSI</v>
          </cell>
          <cell r="H210" t="str">
            <v>DIVISION SISTEMATIZACION E INFORMATICA</v>
          </cell>
          <cell r="L210">
            <v>2003</v>
          </cell>
          <cell r="M210" t="str">
            <v>C</v>
          </cell>
          <cell r="O210" t="str">
            <v>UN</v>
          </cell>
          <cell r="P210">
            <v>1665264</v>
          </cell>
          <cell r="Q210">
            <v>170169</v>
          </cell>
          <cell r="R210" t="str">
            <v>1</v>
          </cell>
          <cell r="S210">
            <v>15905</v>
          </cell>
          <cell r="T210">
            <v>28491</v>
          </cell>
          <cell r="U210">
            <v>60.130555555555553</v>
          </cell>
          <cell r="V210">
            <v>10.416666666666666</v>
          </cell>
          <cell r="W210">
            <v>25.677777777777777</v>
          </cell>
          <cell r="X210" t="str">
            <v>4Profesional</v>
          </cell>
          <cell r="Y210">
            <v>78826499.428680554</v>
          </cell>
          <cell r="AA210" t="str">
            <v>Mant</v>
          </cell>
          <cell r="AB210" t="str">
            <v>3010-17</v>
          </cell>
          <cell r="AC210">
            <v>17086385</v>
          </cell>
        </row>
        <row r="211">
          <cell r="C211" t="str">
            <v>LEGUIA BONETT JESUS EDUARDO</v>
          </cell>
          <cell r="D211" t="str">
            <v>2095-07</v>
          </cell>
          <cell r="E211">
            <v>24838316.680416666</v>
          </cell>
          <cell r="F211" t="str">
            <v>Director o Gerente Seccional</v>
          </cell>
          <cell r="G211" t="str">
            <v>23NORTE</v>
          </cell>
          <cell r="H211" t="str">
            <v>DIRECCION SECCIONAL MAGDALENA</v>
          </cell>
          <cell r="K211" t="str">
            <v>x</v>
          </cell>
          <cell r="M211" t="str">
            <v>LNR</v>
          </cell>
          <cell r="O211" t="str">
            <v>UN</v>
          </cell>
          <cell r="P211">
            <v>1223398</v>
          </cell>
          <cell r="Q211">
            <v>0</v>
          </cell>
          <cell r="R211" t="str">
            <v>1</v>
          </cell>
          <cell r="S211">
            <v>22396</v>
          </cell>
          <cell r="T211">
            <v>37274</v>
          </cell>
          <cell r="U211">
            <v>42.361111111111114</v>
          </cell>
          <cell r="V211">
            <v>1.0833333333333333</v>
          </cell>
          <cell r="W211">
            <v>1.6305555555555555</v>
          </cell>
          <cell r="X211" t="str">
            <v>3Ejecutivo</v>
          </cell>
          <cell r="Y211">
            <v>11671216.92</v>
          </cell>
          <cell r="Z211" t="str">
            <v>NORTE</v>
          </cell>
          <cell r="AA211" t="str">
            <v>SUP</v>
          </cell>
          <cell r="AB211" t="str">
            <v>sale</v>
          </cell>
          <cell r="AC211">
            <v>12556287</v>
          </cell>
        </row>
        <row r="212">
          <cell r="C212" t="str">
            <v>LEMOS MARTINEZ JANNETT MATILDE</v>
          </cell>
          <cell r="D212" t="str">
            <v>5040-18</v>
          </cell>
          <cell r="E212">
            <v>15256479.260833334</v>
          </cell>
          <cell r="F212" t="str">
            <v>Secretario Ejecutivo</v>
          </cell>
          <cell r="G212" t="str">
            <v>21CENTRO</v>
          </cell>
          <cell r="H212" t="str">
            <v>GRUPO TESORERIA</v>
          </cell>
          <cell r="L212" t="str">
            <v>MCF</v>
          </cell>
          <cell r="M212" t="str">
            <v>C</v>
          </cell>
          <cell r="O212" t="str">
            <v>BACHILLER</v>
          </cell>
          <cell r="P212">
            <v>721333</v>
          </cell>
          <cell r="Q212">
            <v>0</v>
          </cell>
          <cell r="R212" t="str">
            <v>2</v>
          </cell>
          <cell r="S212">
            <v>24110</v>
          </cell>
          <cell r="T212">
            <v>34505</v>
          </cell>
          <cell r="U212">
            <v>37.672222222222224</v>
          </cell>
          <cell r="V212">
            <v>0</v>
          </cell>
          <cell r="W212">
            <v>9.2083333333333339</v>
          </cell>
          <cell r="X212" t="str">
            <v>6Asistencial</v>
          </cell>
          <cell r="Y212">
            <v>6739729.3366782395</v>
          </cell>
          <cell r="Z212" t="str">
            <v>CENTRO</v>
          </cell>
          <cell r="AA212" t="str">
            <v>Mant</v>
          </cell>
          <cell r="AB212" t="str">
            <v>5040-18</v>
          </cell>
          <cell r="AC212">
            <v>51859469</v>
          </cell>
        </row>
        <row r="213">
          <cell r="C213" t="str">
            <v>LEON GONZALEZ JULIO ELI</v>
          </cell>
          <cell r="D213" t="str">
            <v>5310-15</v>
          </cell>
          <cell r="E213">
            <v>22621187.487499997</v>
          </cell>
          <cell r="F213" t="str">
            <v>Conductor Mec (Asignado)</v>
          </cell>
          <cell r="G213" t="str">
            <v>20SEG</v>
          </cell>
          <cell r="H213" t="str">
            <v>GRUPO SERVICIOS GENERALES</v>
          </cell>
          <cell r="L213">
            <v>2004</v>
          </cell>
          <cell r="M213" t="str">
            <v>C</v>
          </cell>
          <cell r="O213" t="str">
            <v>PRIMARIA</v>
          </cell>
          <cell r="P213">
            <v>659101</v>
          </cell>
          <cell r="Q213">
            <v>0</v>
          </cell>
          <cell r="R213" t="str">
            <v>1</v>
          </cell>
          <cell r="S213">
            <v>18484</v>
          </cell>
          <cell r="T213">
            <v>28126</v>
          </cell>
          <cell r="U213">
            <v>53.072222222222223</v>
          </cell>
          <cell r="V213">
            <v>0</v>
          </cell>
          <cell r="W213">
            <v>26.677777777777777</v>
          </cell>
          <cell r="X213" t="str">
            <v>6Asistencial</v>
          </cell>
          <cell r="Y213">
            <v>50723213.498298608</v>
          </cell>
          <cell r="AA213" t="str">
            <v>Mant</v>
          </cell>
          <cell r="AB213" t="str">
            <v>5310-15</v>
          </cell>
          <cell r="AC213">
            <v>19109906</v>
          </cell>
        </row>
        <row r="214">
          <cell r="C214" t="str">
            <v>LIZARAZO DE SANDOVAL MARIA EUGENIA</v>
          </cell>
          <cell r="D214" t="str">
            <v>5120-10</v>
          </cell>
          <cell r="E214">
            <v>11597824.078333335</v>
          </cell>
          <cell r="F214" t="str">
            <v>Auxiliar Administrativo</v>
          </cell>
          <cell r="G214" t="str">
            <v>24ORIENTE</v>
          </cell>
          <cell r="H214" t="str">
            <v>DIVISION CREDITO Y PROGRAMAS INTERNACIONALES</v>
          </cell>
          <cell r="K214" t="str">
            <v>X</v>
          </cell>
          <cell r="M214" t="str">
            <v>C</v>
          </cell>
          <cell r="O214" t="str">
            <v>UN</v>
          </cell>
          <cell r="P214">
            <v>515106</v>
          </cell>
          <cell r="Q214">
            <v>0</v>
          </cell>
          <cell r="R214" t="str">
            <v>2</v>
          </cell>
          <cell r="S214">
            <v>20450</v>
          </cell>
          <cell r="T214">
            <v>32448</v>
          </cell>
          <cell r="U214">
            <v>47.68888888888889</v>
          </cell>
          <cell r="V214">
            <v>0</v>
          </cell>
          <cell r="W214">
            <v>14.844444444444445</v>
          </cell>
          <cell r="X214" t="str">
            <v>6Asistencial</v>
          </cell>
          <cell r="Y214">
            <v>14717862.635995369</v>
          </cell>
          <cell r="Z214" t="str">
            <v>ORIENTE</v>
          </cell>
          <cell r="AA214" t="str">
            <v>SUP</v>
          </cell>
          <cell r="AB214" t="str">
            <v>sale</v>
          </cell>
          <cell r="AC214">
            <v>37838808</v>
          </cell>
        </row>
        <row r="215">
          <cell r="C215" t="str">
            <v>LIZARAZO JAIMES JORGE ENRIQUE</v>
          </cell>
          <cell r="D215" t="str">
            <v>4065-15</v>
          </cell>
          <cell r="E215">
            <v>23060817.999166667</v>
          </cell>
          <cell r="F215" t="str">
            <v>Técnico Administrativo</v>
          </cell>
          <cell r="G215" t="str">
            <v>24ORIENTE</v>
          </cell>
          <cell r="H215" t="str">
            <v>GRUPO ADMINISTRATIVO Y FINANCIERO</v>
          </cell>
          <cell r="K215" t="str">
            <v>x</v>
          </cell>
          <cell r="M215" t="str">
            <v>C</v>
          </cell>
          <cell r="O215" t="str">
            <v>ES</v>
          </cell>
          <cell r="P215">
            <v>935634</v>
          </cell>
          <cell r="Q215">
            <v>80139</v>
          </cell>
          <cell r="R215" t="str">
            <v>1</v>
          </cell>
          <cell r="S215">
            <v>18799</v>
          </cell>
          <cell r="T215">
            <v>26973</v>
          </cell>
          <cell r="U215">
            <v>52.208333333333336</v>
          </cell>
          <cell r="V215">
            <v>0</v>
          </cell>
          <cell r="W215">
            <v>29.833333333333332</v>
          </cell>
          <cell r="X215" t="str">
            <v>5Tecnico</v>
          </cell>
          <cell r="Y215">
            <v>50506100.478895836</v>
          </cell>
          <cell r="Z215" t="str">
            <v>ORIENTE</v>
          </cell>
          <cell r="AA215" t="str">
            <v>SUP</v>
          </cell>
          <cell r="AB215" t="str">
            <v>sale</v>
          </cell>
          <cell r="AC215">
            <v>19165543</v>
          </cell>
        </row>
        <row r="216">
          <cell r="C216" t="str">
            <v>LONDOÑO GONZALEZ EFRAIN-DE-JESUS</v>
          </cell>
          <cell r="D216" t="str">
            <v>2040-11</v>
          </cell>
          <cell r="E216">
            <v>29737405.522916667</v>
          </cell>
          <cell r="F216" t="str">
            <v>Jefe de División</v>
          </cell>
          <cell r="G216" t="str">
            <v>22NOROCCIDENTE</v>
          </cell>
          <cell r="H216" t="str">
            <v>DIVISION ADMINISTRATIVA Y FINANCIERA</v>
          </cell>
          <cell r="K216" t="str">
            <v>x</v>
          </cell>
          <cell r="M216" t="str">
            <v>C</v>
          </cell>
          <cell r="N216" t="str">
            <v>P</v>
          </cell>
          <cell r="O216" t="str">
            <v>ES</v>
          </cell>
          <cell r="P216">
            <v>1464700</v>
          </cell>
          <cell r="Q216">
            <v>0</v>
          </cell>
          <cell r="R216" t="str">
            <v>1</v>
          </cell>
          <cell r="S216">
            <v>19051</v>
          </cell>
          <cell r="T216">
            <v>28690</v>
          </cell>
          <cell r="U216">
            <v>51.522222222222226</v>
          </cell>
          <cell r="V216">
            <v>0</v>
          </cell>
          <cell r="W216">
            <v>25.127777777777776</v>
          </cell>
          <cell r="X216" t="str">
            <v>3Ejecutivo</v>
          </cell>
          <cell r="Y216">
            <v>11178590.4</v>
          </cell>
          <cell r="Z216" t="str">
            <v>NOROCCIDENTE</v>
          </cell>
          <cell r="AA216" t="str">
            <v>SUP</v>
          </cell>
          <cell r="AB216" t="str">
            <v>sale</v>
          </cell>
          <cell r="AC216">
            <v>70040638</v>
          </cell>
        </row>
        <row r="217">
          <cell r="C217" t="str">
            <v>LOPEZ AYA SANDRA</v>
          </cell>
          <cell r="D217" t="str">
            <v>3020-10</v>
          </cell>
          <cell r="E217">
            <v>23062173.132083338</v>
          </cell>
          <cell r="F217" t="str">
            <v>Profesional Universitario</v>
          </cell>
          <cell r="G217" t="str">
            <v>21CENTRO</v>
          </cell>
          <cell r="H217" t="str">
            <v>GRUPO ADMINISTRATIVO</v>
          </cell>
          <cell r="L217" t="str">
            <v>MCF</v>
          </cell>
          <cell r="M217" t="str">
            <v>C</v>
          </cell>
          <cell r="O217" t="str">
            <v>UN</v>
          </cell>
          <cell r="P217">
            <v>1135915</v>
          </cell>
          <cell r="Q217">
            <v>0</v>
          </cell>
          <cell r="R217" t="str">
            <v>2</v>
          </cell>
          <cell r="S217">
            <v>21735</v>
          </cell>
          <cell r="T217">
            <v>32699</v>
          </cell>
          <cell r="U217">
            <v>44.169444444444444</v>
          </cell>
          <cell r="V217">
            <v>0.91666666666666663</v>
          </cell>
          <cell r="W217">
            <v>14.152777777777779</v>
          </cell>
          <cell r="X217" t="str">
            <v>4Profesional</v>
          </cell>
          <cell r="Y217">
            <v>27346658.210454859</v>
          </cell>
          <cell r="Z217" t="str">
            <v>CENTRO</v>
          </cell>
          <cell r="AA217" t="str">
            <v>Mant</v>
          </cell>
          <cell r="AB217" t="str">
            <v>3020-10</v>
          </cell>
          <cell r="AC217">
            <v>51568811</v>
          </cell>
        </row>
        <row r="218">
          <cell r="C218" t="str">
            <v>LOPEZ GOMEZ MARGARITA ALICIA</v>
          </cell>
          <cell r="D218" t="str">
            <v>4065-15</v>
          </cell>
          <cell r="E218">
            <v>21241444.095416673</v>
          </cell>
          <cell r="F218" t="str">
            <v>Técnico Administrativo</v>
          </cell>
          <cell r="G218" t="str">
            <v>21CENTRO</v>
          </cell>
          <cell r="H218" t="str">
            <v>DIVISION CREDITO</v>
          </cell>
          <cell r="M218" t="str">
            <v>C</v>
          </cell>
          <cell r="O218" t="str">
            <v>UN</v>
          </cell>
          <cell r="P218">
            <v>935634</v>
          </cell>
          <cell r="Q218">
            <v>0</v>
          </cell>
          <cell r="R218" t="str">
            <v>2</v>
          </cell>
          <cell r="S218">
            <v>20475</v>
          </cell>
          <cell r="T218">
            <v>29799</v>
          </cell>
          <cell r="U218">
            <v>47.62222222222222</v>
          </cell>
          <cell r="V218">
            <v>0</v>
          </cell>
          <cell r="W218">
            <v>22.094444444444445</v>
          </cell>
          <cell r="X218" t="str">
            <v>5Tecnico</v>
          </cell>
          <cell r="Y218">
            <v>34749593.01052431</v>
          </cell>
          <cell r="Z218" t="str">
            <v>CENTRO</v>
          </cell>
          <cell r="AA218" t="str">
            <v>Mant</v>
          </cell>
          <cell r="AB218" t="str">
            <v>4065-15</v>
          </cell>
          <cell r="AC218">
            <v>42966258</v>
          </cell>
        </row>
        <row r="219">
          <cell r="C219" t="str">
            <v>LOPEZ HERNANDEZ WILLIAM</v>
          </cell>
          <cell r="D219" t="str">
            <v>5120-09</v>
          </cell>
          <cell r="E219">
            <v>10643889.421249999</v>
          </cell>
          <cell r="F219" t="str">
            <v>Auxiliar Administrativo</v>
          </cell>
          <cell r="G219" t="str">
            <v>22NOROCCIDENTE</v>
          </cell>
          <cell r="H219" t="str">
            <v>GRUPO SERVICIOS</v>
          </cell>
          <cell r="K219" t="str">
            <v>X</v>
          </cell>
          <cell r="M219" t="str">
            <v>C</v>
          </cell>
          <cell r="O219" t="str">
            <v>BACHILLER</v>
          </cell>
          <cell r="P219">
            <v>468655</v>
          </cell>
          <cell r="Q219">
            <v>0</v>
          </cell>
          <cell r="R219" t="str">
            <v>1</v>
          </cell>
          <cell r="S219">
            <v>23931</v>
          </cell>
          <cell r="T219">
            <v>34599</v>
          </cell>
          <cell r="U219">
            <v>38.158333333333331</v>
          </cell>
          <cell r="V219">
            <v>0</v>
          </cell>
          <cell r="W219">
            <v>8.9527777777777775</v>
          </cell>
          <cell r="X219" t="str">
            <v>6Asistencial</v>
          </cell>
          <cell r="Y219">
            <v>4655319.8701909725</v>
          </cell>
          <cell r="Z219" t="str">
            <v>NOROCCIDENTE</v>
          </cell>
          <cell r="AA219" t="str">
            <v>SUP</v>
          </cell>
          <cell r="AB219" t="str">
            <v>sale</v>
          </cell>
          <cell r="AC219">
            <v>10269797</v>
          </cell>
        </row>
        <row r="220">
          <cell r="C220" t="str">
            <v>LOPEZ MEJIA LUZ NANCY</v>
          </cell>
          <cell r="D220" t="str">
            <v>4065-15</v>
          </cell>
          <cell r="E220">
            <v>21241444.095416673</v>
          </cell>
          <cell r="F220" t="str">
            <v>Técnico Administrativo</v>
          </cell>
          <cell r="G220" t="str">
            <v>22NOROCCIDENTE</v>
          </cell>
          <cell r="H220" t="str">
            <v>GRUPO SERVICIOS</v>
          </cell>
          <cell r="L220" t="str">
            <v>MCF</v>
          </cell>
          <cell r="M220" t="str">
            <v>C</v>
          </cell>
          <cell r="O220" t="str">
            <v>TL</v>
          </cell>
          <cell r="P220">
            <v>935634</v>
          </cell>
          <cell r="Q220">
            <v>0</v>
          </cell>
          <cell r="R220" t="str">
            <v>2</v>
          </cell>
          <cell r="S220">
            <v>23459</v>
          </cell>
          <cell r="T220">
            <v>34239</v>
          </cell>
          <cell r="U220">
            <v>39.450000000000003</v>
          </cell>
          <cell r="V220">
            <v>0</v>
          </cell>
          <cell r="W220">
            <v>9.9388888888888882</v>
          </cell>
          <cell r="X220" t="str">
            <v>5Tecnico</v>
          </cell>
          <cell r="Y220">
            <v>16035371.367505787</v>
          </cell>
          <cell r="Z220" t="str">
            <v>NOROCCIDENTE</v>
          </cell>
          <cell r="AA220" t="str">
            <v>Mant</v>
          </cell>
          <cell r="AB220" t="str">
            <v>4065-15</v>
          </cell>
          <cell r="AC220">
            <v>30294352</v>
          </cell>
        </row>
        <row r="221">
          <cell r="C221" t="str">
            <v>LOPEZ MONTOYA LUIS FERNANDO</v>
          </cell>
          <cell r="D221" t="str">
            <v>4065-11</v>
          </cell>
          <cell r="E221">
            <v>16080398.177083332</v>
          </cell>
          <cell r="F221" t="str">
            <v>Técnico Administrativo</v>
          </cell>
          <cell r="G221" t="str">
            <v>22NOROCCIDENTE</v>
          </cell>
          <cell r="H221" t="str">
            <v>GRUPO CREDITO</v>
          </cell>
          <cell r="K221" t="str">
            <v>X</v>
          </cell>
          <cell r="M221" t="str">
            <v>C</v>
          </cell>
          <cell r="O221" t="str">
            <v>BACHILLER</v>
          </cell>
          <cell r="P221">
            <v>761453</v>
          </cell>
          <cell r="Q221">
            <v>0</v>
          </cell>
          <cell r="R221" t="str">
            <v>1</v>
          </cell>
          <cell r="S221">
            <v>20619</v>
          </cell>
          <cell r="T221">
            <v>29434</v>
          </cell>
          <cell r="U221">
            <v>47.227777777777774</v>
          </cell>
          <cell r="V221">
            <v>0</v>
          </cell>
          <cell r="W221">
            <v>23.094444444444445</v>
          </cell>
          <cell r="X221" t="str">
            <v>5Tecnico</v>
          </cell>
          <cell r="Y221">
            <v>30880810.857241903</v>
          </cell>
          <cell r="Z221" t="str">
            <v>NOROCCIDENTE</v>
          </cell>
          <cell r="AA221" t="str">
            <v>SUP</v>
          </cell>
          <cell r="AB221" t="str">
            <v>sale</v>
          </cell>
          <cell r="AC221">
            <v>70094418</v>
          </cell>
        </row>
        <row r="222">
          <cell r="C222" t="str">
            <v>LOZANO CHACON JULIAN</v>
          </cell>
          <cell r="D222" t="str">
            <v>3020-10</v>
          </cell>
          <cell r="E222">
            <v>23062173.132083338</v>
          </cell>
          <cell r="F222" t="str">
            <v>Profesional Universitario</v>
          </cell>
          <cell r="G222" t="str">
            <v>21CENTRO</v>
          </cell>
          <cell r="H222" t="str">
            <v>DIVISION SERVICIOS AL EXTERIOR</v>
          </cell>
          <cell r="I222" t="str">
            <v>SRI</v>
          </cell>
          <cell r="M222" t="str">
            <v>C</v>
          </cell>
          <cell r="O222" t="str">
            <v>ES</v>
          </cell>
          <cell r="P222">
            <v>1135915</v>
          </cell>
          <cell r="Q222">
            <v>0</v>
          </cell>
          <cell r="R222" t="str">
            <v>1</v>
          </cell>
          <cell r="S222">
            <v>19482</v>
          </cell>
          <cell r="T222">
            <v>33560</v>
          </cell>
          <cell r="U222">
            <v>50.338888888888889</v>
          </cell>
          <cell r="V222">
            <v>2</v>
          </cell>
          <cell r="W222">
            <v>11.797222222222222</v>
          </cell>
          <cell r="X222" t="str">
            <v>4Profesional</v>
          </cell>
          <cell r="Y222">
            <v>22949205.633899305</v>
          </cell>
          <cell r="Z222" t="str">
            <v>CENTRO</v>
          </cell>
          <cell r="AA222" t="str">
            <v>Mant</v>
          </cell>
          <cell r="AB222" t="str">
            <v>3020-10</v>
          </cell>
          <cell r="AC222">
            <v>19194323</v>
          </cell>
        </row>
        <row r="223">
          <cell r="C223" t="str">
            <v>LOZANO LOZANO JULIO ERNESTO</v>
          </cell>
          <cell r="D223" t="str">
            <v>4065-11</v>
          </cell>
          <cell r="E223">
            <v>16080398.177083332</v>
          </cell>
          <cell r="F223" t="str">
            <v>Técnico Administrativo</v>
          </cell>
          <cell r="G223" t="str">
            <v>21CENTRO</v>
          </cell>
          <cell r="H223" t="str">
            <v>DIVISION CREDITO</v>
          </cell>
          <cell r="K223" t="str">
            <v>X</v>
          </cell>
          <cell r="M223" t="str">
            <v>C</v>
          </cell>
          <cell r="O223" t="str">
            <v>BACHILLER</v>
          </cell>
          <cell r="P223">
            <v>761453</v>
          </cell>
          <cell r="Q223">
            <v>0</v>
          </cell>
          <cell r="R223" t="str">
            <v>1</v>
          </cell>
          <cell r="S223">
            <v>24769</v>
          </cell>
          <cell r="T223">
            <v>34823</v>
          </cell>
          <cell r="U223">
            <v>35.863888888888887</v>
          </cell>
          <cell r="V223">
            <v>0</v>
          </cell>
          <cell r="W223">
            <v>8.3361111111111104</v>
          </cell>
          <cell r="X223" t="str">
            <v>5Tecnico</v>
          </cell>
          <cell r="Y223">
            <v>6523209.7856608797</v>
          </cell>
          <cell r="Z223" t="str">
            <v>CENTRO</v>
          </cell>
          <cell r="AA223" t="str">
            <v>SUP</v>
          </cell>
          <cell r="AB223" t="str">
            <v>sale</v>
          </cell>
          <cell r="AC223">
            <v>79433241</v>
          </cell>
        </row>
        <row r="224">
          <cell r="C224" t="str">
            <v>LOZANO SANTANDER JAIME EDMUNDO</v>
          </cell>
          <cell r="D224" t="str">
            <v>5120-09</v>
          </cell>
          <cell r="E224">
            <v>10643889.421249999</v>
          </cell>
          <cell r="F224" t="str">
            <v>Auxiliar Administrativo</v>
          </cell>
          <cell r="G224" t="str">
            <v>25SUROCCIDENTE</v>
          </cell>
          <cell r="H224" t="str">
            <v>GRUPO SERVICIOS</v>
          </cell>
          <cell r="K224" t="str">
            <v>X</v>
          </cell>
          <cell r="M224" t="str">
            <v>C</v>
          </cell>
          <cell r="O224" t="str">
            <v>ES</v>
          </cell>
          <cell r="P224">
            <v>468655</v>
          </cell>
          <cell r="Q224">
            <v>0</v>
          </cell>
          <cell r="R224" t="str">
            <v>1</v>
          </cell>
          <cell r="S224">
            <v>23970</v>
          </cell>
          <cell r="T224">
            <v>32099</v>
          </cell>
          <cell r="U224">
            <v>38.052777777777777</v>
          </cell>
          <cell r="V224">
            <v>0.66666666666666663</v>
          </cell>
          <cell r="W224">
            <v>15.797222222222222</v>
          </cell>
          <cell r="X224" t="str">
            <v>6Asistencial</v>
          </cell>
          <cell r="Y224">
            <v>14399012.621753473</v>
          </cell>
          <cell r="Z224" t="str">
            <v>SUROCCIDENTE</v>
          </cell>
          <cell r="AA224" t="str">
            <v>SUP</v>
          </cell>
          <cell r="AB224" t="str">
            <v>sale</v>
          </cell>
          <cell r="AC224">
            <v>79342668</v>
          </cell>
        </row>
        <row r="225">
          <cell r="C225" t="str">
            <v>LUQUE CALDAS RUTH STELLA</v>
          </cell>
          <cell r="D225" t="str">
            <v>5040-20</v>
          </cell>
          <cell r="E225">
            <v>16138824.14833333</v>
          </cell>
          <cell r="F225" t="str">
            <v>Secretario Ejecutivo</v>
          </cell>
          <cell r="G225" t="str">
            <v>15OSI</v>
          </cell>
          <cell r="H225" t="str">
            <v>DIVISION SISTEMATIZACION E INFORMATICA</v>
          </cell>
          <cell r="K225" t="str">
            <v>X</v>
          </cell>
          <cell r="M225" t="str">
            <v>C</v>
          </cell>
          <cell r="O225" t="str">
            <v>BACHILLER</v>
          </cell>
          <cell r="P225">
            <v>764298</v>
          </cell>
          <cell r="Q225">
            <v>0</v>
          </cell>
          <cell r="R225" t="str">
            <v>2</v>
          </cell>
          <cell r="S225">
            <v>20819</v>
          </cell>
          <cell r="T225">
            <v>29052</v>
          </cell>
          <cell r="U225">
            <v>46.680555555555557</v>
          </cell>
          <cell r="V225">
            <v>0</v>
          </cell>
          <cell r="W225">
            <v>24.136111111111113</v>
          </cell>
          <cell r="X225" t="str">
            <v>6Asistencial</v>
          </cell>
          <cell r="Y225">
            <v>32411409.790347222</v>
          </cell>
          <cell r="AA225" t="str">
            <v>SUP</v>
          </cell>
          <cell r="AB225" t="str">
            <v>sale</v>
          </cell>
          <cell r="AC225">
            <v>41735937</v>
          </cell>
        </row>
        <row r="226">
          <cell r="C226" t="str">
            <v>MALLAMA BOLAÑOS JOSE RIGOBERTO</v>
          </cell>
          <cell r="D226" t="str">
            <v>3020-14</v>
          </cell>
          <cell r="E226">
            <v>27317929.430000003</v>
          </cell>
          <cell r="F226" t="str">
            <v>Profesional Universitario</v>
          </cell>
          <cell r="G226" t="str">
            <v>12OPL</v>
          </cell>
          <cell r="H226" t="str">
            <v>OFICINA PLANEACION</v>
          </cell>
          <cell r="M226" t="str">
            <v>C</v>
          </cell>
          <cell r="O226" t="str">
            <v>MG</v>
          </cell>
          <cell r="P226">
            <v>1345530</v>
          </cell>
          <cell r="Q226">
            <v>0</v>
          </cell>
          <cell r="R226" t="str">
            <v>1</v>
          </cell>
          <cell r="S226">
            <v>21624</v>
          </cell>
          <cell r="T226">
            <v>31807</v>
          </cell>
          <cell r="U226">
            <v>44.472222222222221</v>
          </cell>
          <cell r="V226">
            <v>0</v>
          </cell>
          <cell r="W226">
            <v>16.597222222222221</v>
          </cell>
          <cell r="X226" t="str">
            <v>4Profesional</v>
          </cell>
          <cell r="Y226">
            <v>37819019.089749999</v>
          </cell>
          <cell r="AA226" t="str">
            <v>Mant</v>
          </cell>
          <cell r="AB226" t="str">
            <v>3020-14</v>
          </cell>
          <cell r="AC226">
            <v>13008299</v>
          </cell>
        </row>
        <row r="227">
          <cell r="C227" t="str">
            <v>MANRIQUE OLIVERA MARTHA YANETH</v>
          </cell>
          <cell r="D227" t="str">
            <v>5120-09</v>
          </cell>
          <cell r="E227">
            <v>10643889.421249999</v>
          </cell>
          <cell r="F227" t="str">
            <v>Auxiliar Administrativo</v>
          </cell>
          <cell r="G227" t="str">
            <v>25SUROCCIDENTE</v>
          </cell>
          <cell r="H227" t="str">
            <v>GRUPO ADMINISTRATIVO Y FINANCIERO</v>
          </cell>
          <cell r="K227" t="str">
            <v>X</v>
          </cell>
          <cell r="M227" t="str">
            <v>C</v>
          </cell>
          <cell r="O227" t="str">
            <v>UN</v>
          </cell>
          <cell r="P227">
            <v>468655</v>
          </cell>
          <cell r="Q227">
            <v>0</v>
          </cell>
          <cell r="R227" t="str">
            <v>2</v>
          </cell>
          <cell r="S227">
            <v>22190</v>
          </cell>
          <cell r="T227">
            <v>32007</v>
          </cell>
          <cell r="U227">
            <v>42.927777777777777</v>
          </cell>
          <cell r="V227">
            <v>0</v>
          </cell>
          <cell r="W227">
            <v>16.047222222222221</v>
          </cell>
          <cell r="X227" t="str">
            <v>6Asistencial</v>
          </cell>
          <cell r="Y227">
            <v>14572233.826225696</v>
          </cell>
          <cell r="Z227" t="str">
            <v>SUROCCIDENTE</v>
          </cell>
          <cell r="AA227" t="str">
            <v>SUP</v>
          </cell>
          <cell r="AB227" t="str">
            <v>sale</v>
          </cell>
          <cell r="AC227">
            <v>28863787</v>
          </cell>
        </row>
        <row r="228">
          <cell r="C228" t="str">
            <v>MANZANO JARAMILLO ALFONSO</v>
          </cell>
          <cell r="D228" t="str">
            <v>5120-10</v>
          </cell>
          <cell r="E228">
            <v>11597824.078333335</v>
          </cell>
          <cell r="F228" t="str">
            <v>Auxiliar Administrativo</v>
          </cell>
          <cell r="G228" t="str">
            <v>25SUROCCIDENTE</v>
          </cell>
          <cell r="H228" t="str">
            <v>GRUPO ADMINISTRATIVO</v>
          </cell>
          <cell r="K228" t="str">
            <v>X</v>
          </cell>
          <cell r="M228" t="str">
            <v>C</v>
          </cell>
          <cell r="N228" t="str">
            <v>VE</v>
          </cell>
          <cell r="O228" t="str">
            <v>UN</v>
          </cell>
          <cell r="P228">
            <v>515106</v>
          </cell>
          <cell r="Q228">
            <v>0</v>
          </cell>
          <cell r="R228" t="str">
            <v>1</v>
          </cell>
          <cell r="S228">
            <v>21374</v>
          </cell>
          <cell r="T228">
            <v>31828</v>
          </cell>
          <cell r="U228">
            <v>45.158333333333331</v>
          </cell>
          <cell r="V228">
            <v>0</v>
          </cell>
          <cell r="W228">
            <v>16.541666666666668</v>
          </cell>
          <cell r="X228" t="str">
            <v>6Asistencial</v>
          </cell>
          <cell r="Y228">
            <v>16319166.090791671</v>
          </cell>
          <cell r="Z228" t="str">
            <v>SUROCCIDENTE</v>
          </cell>
          <cell r="AA228" t="str">
            <v>SUP</v>
          </cell>
          <cell r="AB228" t="str">
            <v>sale</v>
          </cell>
          <cell r="AC228">
            <v>16800206</v>
          </cell>
        </row>
        <row r="229">
          <cell r="C229" t="str">
            <v>MARCILLO VILLOTA JOSE JENRRY REIMUNDO</v>
          </cell>
          <cell r="D229" t="str">
            <v>5120-09</v>
          </cell>
          <cell r="E229">
            <v>10643889.421249999</v>
          </cell>
          <cell r="F229" t="str">
            <v>Auxiliar Administrativo</v>
          </cell>
          <cell r="G229" t="str">
            <v>25SUROCCIDENTE</v>
          </cell>
          <cell r="H229" t="str">
            <v>GRUPO ADMINISTRATIVO Y FINANCIERO</v>
          </cell>
          <cell r="K229" t="str">
            <v>X</v>
          </cell>
          <cell r="M229" t="str">
            <v>C</v>
          </cell>
          <cell r="O229" t="str">
            <v>UN</v>
          </cell>
          <cell r="P229">
            <v>468655</v>
          </cell>
          <cell r="Q229">
            <v>0</v>
          </cell>
          <cell r="R229" t="str">
            <v>1</v>
          </cell>
          <cell r="S229">
            <v>23222</v>
          </cell>
          <cell r="T229">
            <v>34255</v>
          </cell>
          <cell r="U229">
            <v>40.097222222222221</v>
          </cell>
          <cell r="V229">
            <v>0.5</v>
          </cell>
          <cell r="W229">
            <v>9.8944444444444439</v>
          </cell>
          <cell r="X229" t="str">
            <v>6Asistencial</v>
          </cell>
          <cell r="Y229">
            <v>9202376.4875868037</v>
          </cell>
          <cell r="Z229" t="str">
            <v>SUROCCIDENTE</v>
          </cell>
          <cell r="AA229" t="str">
            <v>SUP</v>
          </cell>
          <cell r="AB229" t="str">
            <v>sale</v>
          </cell>
          <cell r="AC229">
            <v>12981754</v>
          </cell>
        </row>
        <row r="230">
          <cell r="C230" t="str">
            <v>MARIN DUQUE OLGA NANCY</v>
          </cell>
          <cell r="D230" t="str">
            <v>3020-14</v>
          </cell>
          <cell r="E230">
            <v>27317929.430000003</v>
          </cell>
          <cell r="F230" t="str">
            <v>Profesional Universitario</v>
          </cell>
          <cell r="G230" t="str">
            <v>11OCI</v>
          </cell>
          <cell r="H230" t="str">
            <v>OFICINA CONTROL INTERNO</v>
          </cell>
          <cell r="K230" t="str">
            <v>X</v>
          </cell>
          <cell r="M230" t="str">
            <v>C</v>
          </cell>
          <cell r="O230" t="str">
            <v>ES</v>
          </cell>
          <cell r="P230">
            <v>1345530</v>
          </cell>
          <cell r="Q230">
            <v>0</v>
          </cell>
          <cell r="R230" t="str">
            <v>2</v>
          </cell>
          <cell r="S230">
            <v>21305</v>
          </cell>
          <cell r="T230">
            <v>31811</v>
          </cell>
          <cell r="U230">
            <v>45.347222222222221</v>
          </cell>
          <cell r="V230">
            <v>2.0833333333333335</v>
          </cell>
          <cell r="W230">
            <v>16.588888888888889</v>
          </cell>
          <cell r="X230" t="str">
            <v>4Profesional</v>
          </cell>
          <cell r="Y230">
            <v>37819019.089749999</v>
          </cell>
          <cell r="AA230" t="str">
            <v>SUP</v>
          </cell>
          <cell r="AB230" t="str">
            <v>sale</v>
          </cell>
          <cell r="AC230">
            <v>35336173</v>
          </cell>
        </row>
        <row r="231">
          <cell r="C231" t="str">
            <v>MARIÑO CEPEDA JANETH ADRIANA</v>
          </cell>
          <cell r="D231" t="str">
            <v>3020-12</v>
          </cell>
          <cell r="E231">
            <v>25294052.003333326</v>
          </cell>
          <cell r="F231" t="str">
            <v>Profesional Universitario</v>
          </cell>
          <cell r="G231" t="str">
            <v>15OSI</v>
          </cell>
          <cell r="H231" t="str">
            <v>GRUPO DESARROLLO PROGRAMAS</v>
          </cell>
          <cell r="M231" t="str">
            <v>C</v>
          </cell>
          <cell r="O231" t="str">
            <v>ES</v>
          </cell>
          <cell r="P231">
            <v>1245845</v>
          </cell>
          <cell r="Q231">
            <v>0</v>
          </cell>
          <cell r="R231" t="str">
            <v>2</v>
          </cell>
          <cell r="S231">
            <v>24940</v>
          </cell>
          <cell r="T231">
            <v>34464</v>
          </cell>
          <cell r="U231">
            <v>35.397222222222226</v>
          </cell>
          <cell r="V231">
            <v>0</v>
          </cell>
          <cell r="W231">
            <v>9.3194444444444446</v>
          </cell>
          <cell r="X231" t="str">
            <v>4Profesional</v>
          </cell>
          <cell r="Y231">
            <v>11203480.785037039</v>
          </cell>
          <cell r="AA231" t="str">
            <v>Mant</v>
          </cell>
          <cell r="AB231" t="str">
            <v>3020-12</v>
          </cell>
          <cell r="AC231">
            <v>51900575</v>
          </cell>
        </row>
        <row r="232">
          <cell r="C232" t="str">
            <v>MARQUEZ REYES NELCY DEL-CARMEN</v>
          </cell>
          <cell r="D232" t="str">
            <v>4065-11</v>
          </cell>
          <cell r="E232">
            <v>16080398.177083332</v>
          </cell>
          <cell r="F232" t="str">
            <v>Técnico Administrativo</v>
          </cell>
          <cell r="G232" t="str">
            <v>23NORTE</v>
          </cell>
          <cell r="H232" t="str">
            <v>GRUPO ADMINISTRATIVO Y FINANCIERO</v>
          </cell>
          <cell r="K232" t="str">
            <v>X</v>
          </cell>
          <cell r="M232" t="str">
            <v>C</v>
          </cell>
          <cell r="O232" t="str">
            <v>TC</v>
          </cell>
          <cell r="P232">
            <v>761453</v>
          </cell>
          <cell r="Q232">
            <v>0</v>
          </cell>
          <cell r="R232" t="str">
            <v>2</v>
          </cell>
          <cell r="S232">
            <v>21771</v>
          </cell>
          <cell r="T232">
            <v>29495</v>
          </cell>
          <cell r="U232">
            <v>44.072222222222223</v>
          </cell>
          <cell r="V232">
            <v>0</v>
          </cell>
          <cell r="W232">
            <v>22.927777777777777</v>
          </cell>
          <cell r="X232" t="str">
            <v>5Tecnico</v>
          </cell>
          <cell r="Y232">
            <v>30623738.550417826</v>
          </cell>
          <cell r="Z232" t="str">
            <v>NORTE</v>
          </cell>
          <cell r="AA232" t="str">
            <v>SUP</v>
          </cell>
          <cell r="AB232" t="str">
            <v>sale</v>
          </cell>
          <cell r="AC232">
            <v>30770011</v>
          </cell>
        </row>
        <row r="233">
          <cell r="C233" t="str">
            <v>MARROQUIN CACERES MARIA IBED</v>
          </cell>
          <cell r="D233" t="str">
            <v>5040-20</v>
          </cell>
          <cell r="E233">
            <v>16138824.14833333</v>
          </cell>
          <cell r="F233" t="str">
            <v>Secretario Ejecutivo</v>
          </cell>
          <cell r="G233" t="str">
            <v>19SDF</v>
          </cell>
          <cell r="H233" t="str">
            <v>DIVISION OPERACION FINANCIERA</v>
          </cell>
          <cell r="M233" t="str">
            <v>C</v>
          </cell>
          <cell r="O233" t="str">
            <v>BACHILLER</v>
          </cell>
          <cell r="P233">
            <v>764298</v>
          </cell>
          <cell r="Q233">
            <v>0</v>
          </cell>
          <cell r="R233" t="str">
            <v>2</v>
          </cell>
          <cell r="S233">
            <v>20269</v>
          </cell>
          <cell r="T233">
            <v>29891</v>
          </cell>
          <cell r="U233">
            <v>48.18333333333333</v>
          </cell>
          <cell r="V233">
            <v>0</v>
          </cell>
          <cell r="W233">
            <v>21.844444444444445</v>
          </cell>
          <cell r="X233" t="str">
            <v>6Asistencial</v>
          </cell>
          <cell r="Y233">
            <v>29315394.526791666</v>
          </cell>
          <cell r="AA233" t="str">
            <v>Mant</v>
          </cell>
          <cell r="AB233" t="str">
            <v>5040-20</v>
          </cell>
          <cell r="AC233">
            <v>41672390</v>
          </cell>
        </row>
        <row r="234">
          <cell r="C234" t="str">
            <v>MARTINEZ CUERVO ALICIA</v>
          </cell>
          <cell r="D234" t="str">
            <v>4065-11</v>
          </cell>
          <cell r="E234">
            <v>16080398.177083332</v>
          </cell>
          <cell r="F234" t="str">
            <v>Técnico Administrativo</v>
          </cell>
          <cell r="G234" t="str">
            <v>20SEG</v>
          </cell>
          <cell r="H234" t="str">
            <v>GRUPO ALMACEN Y SUMINISTROS</v>
          </cell>
          <cell r="M234" t="str">
            <v>C</v>
          </cell>
          <cell r="O234" t="str">
            <v>UN</v>
          </cell>
          <cell r="P234">
            <v>761453</v>
          </cell>
          <cell r="Q234">
            <v>0</v>
          </cell>
          <cell r="R234" t="str">
            <v>2</v>
          </cell>
          <cell r="S234">
            <v>19765</v>
          </cell>
          <cell r="T234">
            <v>31811</v>
          </cell>
          <cell r="U234">
            <v>49.569444444444443</v>
          </cell>
          <cell r="V234">
            <v>0</v>
          </cell>
          <cell r="W234">
            <v>16.588888888888889</v>
          </cell>
          <cell r="X234" t="str">
            <v>5Tecnico</v>
          </cell>
          <cell r="Y234">
            <v>22397424.732047454</v>
          </cell>
          <cell r="AA234" t="str">
            <v>Mant</v>
          </cell>
          <cell r="AB234" t="str">
            <v>4065-11</v>
          </cell>
          <cell r="AC234">
            <v>41624610</v>
          </cell>
        </row>
        <row r="235">
          <cell r="C235" t="str">
            <v>MARTINEZ GONZALEZ ALVARO</v>
          </cell>
          <cell r="D235" t="str">
            <v>2035-18</v>
          </cell>
          <cell r="E235">
            <v>38152175.625416674</v>
          </cell>
          <cell r="F235" t="str">
            <v>Director o Gerente Regional</v>
          </cell>
          <cell r="G235" t="str">
            <v>24ORIENTE</v>
          </cell>
          <cell r="H235" t="str">
            <v>DIRECCION REGIONAL SANTANDER</v>
          </cell>
          <cell r="K235" t="str">
            <v>x</v>
          </cell>
          <cell r="M235" t="str">
            <v>LNR</v>
          </cell>
          <cell r="O235" t="str">
            <v>UN</v>
          </cell>
          <cell r="P235">
            <v>1879165</v>
          </cell>
          <cell r="Q235">
            <v>0</v>
          </cell>
          <cell r="R235" t="str">
            <v>1</v>
          </cell>
          <cell r="S235">
            <v>20465</v>
          </cell>
          <cell r="T235">
            <v>36301</v>
          </cell>
          <cell r="U235">
            <v>47.65</v>
          </cell>
          <cell r="V235">
            <v>5.333333333333333</v>
          </cell>
          <cell r="W235">
            <v>4.2888888888888888</v>
          </cell>
          <cell r="X235" t="str">
            <v>3Ejecutivo</v>
          </cell>
          <cell r="Y235">
            <v>13146638.34</v>
          </cell>
          <cell r="Z235" t="str">
            <v>ORIENTE</v>
          </cell>
          <cell r="AA235" t="str">
            <v>SUP</v>
          </cell>
          <cell r="AB235" t="str">
            <v>sale</v>
          </cell>
          <cell r="AC235">
            <v>91203932</v>
          </cell>
        </row>
        <row r="236">
          <cell r="C236" t="str">
            <v>MARTINEZ PEÑARANDA SARA INES</v>
          </cell>
          <cell r="D236" t="str">
            <v>4065-09</v>
          </cell>
          <cell r="E236">
            <v>14586952.714583334</v>
          </cell>
          <cell r="F236" t="str">
            <v>Técnico Administrativo</v>
          </cell>
          <cell r="G236" t="str">
            <v>24ORIENTE</v>
          </cell>
          <cell r="H236" t="str">
            <v>GRUPO OPERATIVO</v>
          </cell>
          <cell r="K236" t="str">
            <v>X</v>
          </cell>
          <cell r="M236" t="str">
            <v>C</v>
          </cell>
          <cell r="O236" t="str">
            <v>UN</v>
          </cell>
          <cell r="P236">
            <v>688731</v>
          </cell>
          <cell r="Q236">
            <v>0</v>
          </cell>
          <cell r="R236" t="str">
            <v>2</v>
          </cell>
          <cell r="S236">
            <v>20937</v>
          </cell>
          <cell r="T236">
            <v>29646</v>
          </cell>
          <cell r="U236">
            <v>46.355555555555554</v>
          </cell>
          <cell r="V236">
            <v>0</v>
          </cell>
          <cell r="W236">
            <v>22.511111111111113</v>
          </cell>
          <cell r="X236" t="str">
            <v>5Tecnico</v>
          </cell>
          <cell r="Y236">
            <v>27328391.779596064</v>
          </cell>
          <cell r="Z236" t="str">
            <v>ORIENTE</v>
          </cell>
          <cell r="AA236" t="str">
            <v>SUP</v>
          </cell>
          <cell r="AB236" t="str">
            <v>sale</v>
          </cell>
          <cell r="AC236">
            <v>42494268</v>
          </cell>
        </row>
        <row r="237">
          <cell r="C237" t="str">
            <v>MARTINEZ RODRIGUEZ CARLOS HELI</v>
          </cell>
          <cell r="D237" t="str">
            <v>5120-09</v>
          </cell>
          <cell r="E237">
            <v>10643889.421249999</v>
          </cell>
          <cell r="F237" t="str">
            <v>Auxiliar Administrativo</v>
          </cell>
          <cell r="G237" t="str">
            <v>20SEG</v>
          </cell>
          <cell r="H237" t="str">
            <v>GRUPO ARCHIVO, PUBLICACIONES Y MICROFILMACION</v>
          </cell>
          <cell r="M237" t="str">
            <v>C</v>
          </cell>
          <cell r="O237" t="str">
            <v>BACHILLER</v>
          </cell>
          <cell r="P237">
            <v>468655</v>
          </cell>
          <cell r="Q237">
            <v>0</v>
          </cell>
          <cell r="R237" t="str">
            <v>1</v>
          </cell>
          <cell r="S237">
            <v>21490</v>
          </cell>
          <cell r="T237">
            <v>35552</v>
          </cell>
          <cell r="U237">
            <v>44.844444444444441</v>
          </cell>
          <cell r="V237">
            <v>12.5</v>
          </cell>
          <cell r="W237">
            <v>6.3416666666666668</v>
          </cell>
          <cell r="X237" t="str">
            <v>6Asistencial</v>
          </cell>
          <cell r="Y237">
            <v>3529382.0411215276</v>
          </cell>
          <cell r="AA237" t="str">
            <v>Mant</v>
          </cell>
          <cell r="AB237" t="str">
            <v>5120-09</v>
          </cell>
          <cell r="AC237">
            <v>11376749</v>
          </cell>
        </row>
        <row r="238">
          <cell r="C238" t="str">
            <v>MARTINEZ ROMERO EUGENIO-DE JESUS</v>
          </cell>
          <cell r="D238" t="str">
            <v>2095-07</v>
          </cell>
          <cell r="E238">
            <v>24838316.680416666</v>
          </cell>
          <cell r="F238" t="str">
            <v>Director o Gerente Seccional</v>
          </cell>
          <cell r="G238" t="str">
            <v>23NORTE</v>
          </cell>
          <cell r="H238" t="str">
            <v>DIRECCION SECCIONAL SUCRE</v>
          </cell>
          <cell r="K238" t="str">
            <v>x</v>
          </cell>
          <cell r="M238" t="str">
            <v>LNR</v>
          </cell>
          <cell r="O238" t="str">
            <v>ES</v>
          </cell>
          <cell r="P238">
            <v>1223398</v>
          </cell>
          <cell r="Q238">
            <v>0</v>
          </cell>
          <cell r="R238" t="str">
            <v>1</v>
          </cell>
          <cell r="S238">
            <v>21338</v>
          </cell>
          <cell r="T238">
            <v>37161</v>
          </cell>
          <cell r="U238">
            <v>45.258333333333333</v>
          </cell>
          <cell r="V238">
            <v>9.25</v>
          </cell>
          <cell r="W238">
            <v>1.9388888888888889</v>
          </cell>
          <cell r="X238" t="str">
            <v>3Ejecutivo</v>
          </cell>
          <cell r="Y238">
            <v>11671216.92</v>
          </cell>
          <cell r="Z238" t="str">
            <v>NORTE</v>
          </cell>
          <cell r="AA238" t="str">
            <v>SUP</v>
          </cell>
          <cell r="AB238" t="str">
            <v>sale</v>
          </cell>
          <cell r="AC238">
            <v>6820246</v>
          </cell>
        </row>
        <row r="239">
          <cell r="C239" t="str">
            <v>MARTINEZ SOLORZANO VICTOR MANUEL</v>
          </cell>
          <cell r="D239" t="str">
            <v>3010-17</v>
          </cell>
          <cell r="E239">
            <v>37806035.422499999</v>
          </cell>
          <cell r="F239" t="str">
            <v>Profesional Especializado</v>
          </cell>
          <cell r="G239" t="str">
            <v>15OSI</v>
          </cell>
          <cell r="H239" t="str">
            <v>GRUPO DESARROLLO PROGRAMAS</v>
          </cell>
          <cell r="L239">
            <v>2004</v>
          </cell>
          <cell r="M239" t="str">
            <v>C</v>
          </cell>
          <cell r="O239" t="str">
            <v>UN</v>
          </cell>
          <cell r="P239">
            <v>1665264</v>
          </cell>
          <cell r="Q239">
            <v>0</v>
          </cell>
          <cell r="R239" t="str">
            <v>1</v>
          </cell>
          <cell r="S239">
            <v>17933</v>
          </cell>
          <cell r="T239">
            <v>31812</v>
          </cell>
          <cell r="U239">
            <v>54.586111111111109</v>
          </cell>
          <cell r="V239">
            <v>11</v>
          </cell>
          <cell r="W239">
            <v>16.586111111111112</v>
          </cell>
          <cell r="X239" t="str">
            <v>4Profesional</v>
          </cell>
          <cell r="Y239">
            <v>46805831.905395836</v>
          </cell>
          <cell r="AA239" t="str">
            <v>Mant</v>
          </cell>
          <cell r="AB239" t="str">
            <v>3010-17</v>
          </cell>
          <cell r="AC239">
            <v>19065759</v>
          </cell>
        </row>
        <row r="240">
          <cell r="C240" t="str">
            <v>MARTINEZ TOVAR OSCAR</v>
          </cell>
          <cell r="D240" t="str">
            <v>4065-11</v>
          </cell>
          <cell r="E240">
            <v>16080398.177083332</v>
          </cell>
          <cell r="F240" t="str">
            <v>Técnico Administrativo</v>
          </cell>
          <cell r="G240" t="str">
            <v>11OCI</v>
          </cell>
          <cell r="H240" t="str">
            <v>OFICINA CONTROL INTERNO</v>
          </cell>
          <cell r="M240" t="str">
            <v>C</v>
          </cell>
          <cell r="O240" t="str">
            <v>UN</v>
          </cell>
          <cell r="P240">
            <v>761453</v>
          </cell>
          <cell r="Q240">
            <v>0</v>
          </cell>
          <cell r="R240" t="str">
            <v>1</v>
          </cell>
          <cell r="S240">
            <v>23650</v>
          </cell>
          <cell r="T240">
            <v>31807</v>
          </cell>
          <cell r="U240">
            <v>38.930555555555557</v>
          </cell>
          <cell r="V240">
            <v>0</v>
          </cell>
          <cell r="W240">
            <v>16.597222222222221</v>
          </cell>
          <cell r="X240" t="str">
            <v>5Tecnico</v>
          </cell>
          <cell r="Y240">
            <v>22397424.732047454</v>
          </cell>
          <cell r="AA240" t="str">
            <v>Mant</v>
          </cell>
          <cell r="AB240" t="str">
            <v>4065-11</v>
          </cell>
          <cell r="AC240">
            <v>79323042</v>
          </cell>
        </row>
        <row r="241">
          <cell r="C241" t="str">
            <v>MARULANDA  LUZ MARIA</v>
          </cell>
          <cell r="D241" t="str">
            <v>5120-12</v>
          </cell>
          <cell r="E241">
            <v>13279546.932500001</v>
          </cell>
          <cell r="F241" t="str">
            <v>Auxiliar Administrativo</v>
          </cell>
          <cell r="G241" t="str">
            <v>22NOROCCIDENTE</v>
          </cell>
          <cell r="H241" t="str">
            <v>GRUPO ADMINISTRATIVO Y FINANCIERO</v>
          </cell>
          <cell r="K241" t="str">
            <v>X</v>
          </cell>
          <cell r="M241" t="str">
            <v>C</v>
          </cell>
          <cell r="O241" t="str">
            <v>BACHILLER</v>
          </cell>
          <cell r="P241">
            <v>596996</v>
          </cell>
          <cell r="Q241">
            <v>0</v>
          </cell>
          <cell r="R241" t="str">
            <v>2</v>
          </cell>
          <cell r="S241">
            <v>19933</v>
          </cell>
          <cell r="T241">
            <v>34449</v>
          </cell>
          <cell r="U241">
            <v>49.102777777777774</v>
          </cell>
          <cell r="V241">
            <v>0</v>
          </cell>
          <cell r="W241">
            <v>9.3611111111111107</v>
          </cell>
          <cell r="X241" t="str">
            <v>6Asistencial</v>
          </cell>
          <cell r="Y241">
            <v>10890845.744062502</v>
          </cell>
          <cell r="Z241" t="str">
            <v>NOROCCIDENTE</v>
          </cell>
          <cell r="AA241" t="str">
            <v>SUP</v>
          </cell>
          <cell r="AB241" t="str">
            <v>sale</v>
          </cell>
          <cell r="AC241">
            <v>25095490</v>
          </cell>
        </row>
        <row r="242">
          <cell r="C242" t="str">
            <v>MEDINA GARCIA ROBERTO</v>
          </cell>
          <cell r="D242" t="str">
            <v>4065-12</v>
          </cell>
          <cell r="E242">
            <v>18355632.240000002</v>
          </cell>
          <cell r="F242" t="str">
            <v>Técnico Administrativo</v>
          </cell>
          <cell r="G242" t="str">
            <v>21CENTRO</v>
          </cell>
          <cell r="H242" t="str">
            <v>GRUPO CONTABILIDAD</v>
          </cell>
          <cell r="M242" t="str">
            <v>C</v>
          </cell>
          <cell r="O242" t="str">
            <v>UN</v>
          </cell>
          <cell r="P242">
            <v>808521</v>
          </cell>
          <cell r="Q242">
            <v>0</v>
          </cell>
          <cell r="R242" t="str">
            <v>1</v>
          </cell>
          <cell r="S242">
            <v>22146</v>
          </cell>
          <cell r="T242">
            <v>31807</v>
          </cell>
          <cell r="U242">
            <v>43.047222222222224</v>
          </cell>
          <cell r="V242">
            <v>0</v>
          </cell>
          <cell r="W242">
            <v>16.597222222222221</v>
          </cell>
          <cell r="X242" t="str">
            <v>5Tecnico</v>
          </cell>
          <cell r="Y242">
            <v>22725224.360444445</v>
          </cell>
          <cell r="Z242" t="str">
            <v>CENTRO</v>
          </cell>
          <cell r="AA242" t="str">
            <v>Mant</v>
          </cell>
          <cell r="AB242" t="str">
            <v>4065-12</v>
          </cell>
          <cell r="AC242">
            <v>19426177</v>
          </cell>
        </row>
        <row r="243">
          <cell r="C243" t="str">
            <v>MEJIA URIBE LUIS GUILLERMO</v>
          </cell>
          <cell r="D243" t="str">
            <v>5120-09</v>
          </cell>
          <cell r="E243">
            <v>10643889.421249999</v>
          </cell>
          <cell r="F243" t="str">
            <v>Auxiliar Administrativo</v>
          </cell>
          <cell r="G243" t="str">
            <v>22NOROCCIDENTE</v>
          </cell>
          <cell r="H243" t="str">
            <v>GRUPO SERVICIOS</v>
          </cell>
          <cell r="K243" t="str">
            <v>X</v>
          </cell>
          <cell r="M243" t="str">
            <v>C</v>
          </cell>
          <cell r="N243" t="str">
            <v>P</v>
          </cell>
          <cell r="O243" t="str">
            <v>BACHILLER</v>
          </cell>
          <cell r="P243">
            <v>468655</v>
          </cell>
          <cell r="Q243">
            <v>0</v>
          </cell>
          <cell r="R243" t="str">
            <v>1</v>
          </cell>
          <cell r="S243">
            <v>18822</v>
          </cell>
          <cell r="T243">
            <v>36486</v>
          </cell>
          <cell r="U243">
            <v>52.144444444444446</v>
          </cell>
          <cell r="V243">
            <v>0</v>
          </cell>
          <cell r="W243">
            <v>3.786111111111111</v>
          </cell>
          <cell r="X243" t="str">
            <v>6Asistencial</v>
          </cell>
          <cell r="Y243">
            <v>5663227.0200000005</v>
          </cell>
          <cell r="Z243" t="str">
            <v>NOROCCIDENTE</v>
          </cell>
          <cell r="AA243" t="str">
            <v>SUP</v>
          </cell>
          <cell r="AB243" t="str">
            <v>sale</v>
          </cell>
          <cell r="AC243">
            <v>15252221</v>
          </cell>
        </row>
        <row r="244">
          <cell r="C244" t="str">
            <v>MENDEZ BENAVIDES FLOR MARIA</v>
          </cell>
          <cell r="D244" t="str">
            <v>4065-12</v>
          </cell>
          <cell r="E244">
            <v>17519609.642500002</v>
          </cell>
          <cell r="F244" t="str">
            <v>Técnico Administrativo</v>
          </cell>
          <cell r="G244" t="str">
            <v>21CENTRO</v>
          </cell>
          <cell r="H244" t="str">
            <v>GRUPO TESORERIA</v>
          </cell>
          <cell r="L244">
            <v>2005</v>
          </cell>
          <cell r="M244" t="str">
            <v>C</v>
          </cell>
          <cell r="O244" t="str">
            <v>UN</v>
          </cell>
          <cell r="P244">
            <v>808521</v>
          </cell>
          <cell r="Q244">
            <v>54398</v>
          </cell>
          <cell r="R244" t="str">
            <v>2</v>
          </cell>
          <cell r="S244">
            <v>18482</v>
          </cell>
          <cell r="T244">
            <v>27225</v>
          </cell>
          <cell r="U244">
            <v>53.077777777777776</v>
          </cell>
          <cell r="V244">
            <v>1.8333333333333335</v>
          </cell>
          <cell r="W244">
            <v>29.138888888888889</v>
          </cell>
          <cell r="X244" t="str">
            <v>5Tecnico</v>
          </cell>
          <cell r="Y244">
            <v>41931575.012812495</v>
          </cell>
          <cell r="Z244" t="str">
            <v>CENTRO</v>
          </cell>
          <cell r="AA244" t="str">
            <v>Mant</v>
          </cell>
          <cell r="AB244" t="str">
            <v>4065-12</v>
          </cell>
          <cell r="AC244">
            <v>41491607</v>
          </cell>
        </row>
        <row r="245">
          <cell r="C245" t="str">
            <v>MENDEZ CAMACHO CARMEN ALICIA</v>
          </cell>
          <cell r="D245" t="str">
            <v>3010-17</v>
          </cell>
          <cell r="E245">
            <v>33809401.822500005</v>
          </cell>
          <cell r="F245" t="str">
            <v>Profesional Especializado</v>
          </cell>
          <cell r="G245" t="str">
            <v>21CENTRO</v>
          </cell>
          <cell r="H245" t="str">
            <v>GRUPO CARTERA</v>
          </cell>
          <cell r="L245">
            <v>2003</v>
          </cell>
          <cell r="M245" t="str">
            <v>C</v>
          </cell>
          <cell r="O245" t="str">
            <v>ES</v>
          </cell>
          <cell r="P245">
            <v>1665264</v>
          </cell>
          <cell r="Q245">
            <v>0</v>
          </cell>
          <cell r="R245" t="str">
            <v>2</v>
          </cell>
          <cell r="S245">
            <v>15832</v>
          </cell>
          <cell r="T245">
            <v>31700</v>
          </cell>
          <cell r="U245">
            <v>60.330555555555556</v>
          </cell>
          <cell r="V245">
            <v>18.583333333333336</v>
          </cell>
          <cell r="W245">
            <v>16.888888888888889</v>
          </cell>
          <cell r="X245" t="str">
            <v>4Profesional</v>
          </cell>
          <cell r="Y245">
            <v>47611671.192145832</v>
          </cell>
          <cell r="Z245" t="str">
            <v>CENTRO</v>
          </cell>
          <cell r="AA245" t="str">
            <v>Mant</v>
          </cell>
          <cell r="AB245" t="str">
            <v>3010-17</v>
          </cell>
          <cell r="AC245">
            <v>28292777</v>
          </cell>
        </row>
        <row r="246">
          <cell r="C246" t="str">
            <v>MENDEZ DE MORALES GLORIA ESPERANZA</v>
          </cell>
          <cell r="D246" t="str">
            <v>4065-09</v>
          </cell>
          <cell r="E246">
            <v>14586952.714583334</v>
          </cell>
          <cell r="F246" t="str">
            <v>Técnico Administrativo</v>
          </cell>
          <cell r="G246" t="str">
            <v>24ORIENTE</v>
          </cell>
          <cell r="H246" t="str">
            <v>DIVISION PROGRAMAS EN ADMINISTRACION</v>
          </cell>
          <cell r="K246" t="str">
            <v>X</v>
          </cell>
          <cell r="M246" t="str">
            <v>C</v>
          </cell>
          <cell r="O246" t="str">
            <v>BACHILLER</v>
          </cell>
          <cell r="P246">
            <v>688731</v>
          </cell>
          <cell r="Q246">
            <v>0</v>
          </cell>
          <cell r="R246" t="str">
            <v>2</v>
          </cell>
          <cell r="S246">
            <v>20963</v>
          </cell>
          <cell r="T246">
            <v>33758</v>
          </cell>
          <cell r="U246">
            <v>46.283333333333331</v>
          </cell>
          <cell r="V246">
            <v>1</v>
          </cell>
          <cell r="W246">
            <v>11.255555555555556</v>
          </cell>
          <cell r="X246" t="str">
            <v>5Tecnico</v>
          </cell>
          <cell r="Y246">
            <v>14028768.88579051</v>
          </cell>
          <cell r="Z246" t="str">
            <v>ORIENTE</v>
          </cell>
          <cell r="AA246" t="str">
            <v>SUP</v>
          </cell>
          <cell r="AB246" t="str">
            <v>sale</v>
          </cell>
          <cell r="AC246">
            <v>63270954</v>
          </cell>
        </row>
        <row r="247">
          <cell r="C247" t="str">
            <v>MENDEZ IBAÑEZ GLORIA NANCY</v>
          </cell>
          <cell r="D247" t="str">
            <v>3010-17</v>
          </cell>
          <cell r="E247">
            <v>33809401.822500005</v>
          </cell>
          <cell r="F247" t="str">
            <v>Profesional Especializado</v>
          </cell>
          <cell r="G247" t="str">
            <v>12OPL</v>
          </cell>
          <cell r="H247" t="str">
            <v>OFICINA PLANEACION</v>
          </cell>
          <cell r="M247" t="str">
            <v>C</v>
          </cell>
          <cell r="O247" t="str">
            <v>ES</v>
          </cell>
          <cell r="P247">
            <v>1665264</v>
          </cell>
          <cell r="Q247">
            <v>0</v>
          </cell>
          <cell r="R247" t="str">
            <v>2</v>
          </cell>
          <cell r="S247">
            <v>23162</v>
          </cell>
          <cell r="T247">
            <v>29703</v>
          </cell>
          <cell r="U247">
            <v>40.263888888888886</v>
          </cell>
          <cell r="V247">
            <v>0</v>
          </cell>
          <cell r="W247">
            <v>22.355555555555554</v>
          </cell>
          <cell r="X247" t="str">
            <v>4Profesional</v>
          </cell>
          <cell r="Y247">
            <v>62385391.449229158</v>
          </cell>
          <cell r="AA247" t="str">
            <v>Mant</v>
          </cell>
          <cell r="AB247" t="str">
            <v>3010-17</v>
          </cell>
          <cell r="AC247">
            <v>51692522</v>
          </cell>
        </row>
        <row r="248">
          <cell r="C248" t="str">
            <v>MENDEZ JIMENEZ MARICELA</v>
          </cell>
          <cell r="D248" t="str">
            <v>4065-07</v>
          </cell>
          <cell r="E248">
            <v>13362965.654583329</v>
          </cell>
          <cell r="F248" t="str">
            <v>Técnico Administrativo</v>
          </cell>
          <cell r="G248" t="str">
            <v>25SUROCCIDENTE</v>
          </cell>
          <cell r="H248" t="str">
            <v>GRUPO ADMINISTRATIVO</v>
          </cell>
          <cell r="K248" t="str">
            <v>X</v>
          </cell>
          <cell r="M248" t="str">
            <v>C</v>
          </cell>
          <cell r="O248" t="str">
            <v>BACHILLER</v>
          </cell>
          <cell r="P248">
            <v>601058</v>
          </cell>
          <cell r="Q248">
            <v>0</v>
          </cell>
          <cell r="R248" t="str">
            <v>2</v>
          </cell>
          <cell r="S248">
            <v>21065</v>
          </cell>
          <cell r="T248">
            <v>31488</v>
          </cell>
          <cell r="U248">
            <v>46.008333333333333</v>
          </cell>
          <cell r="V248">
            <v>0</v>
          </cell>
          <cell r="W248">
            <v>17.466666666666665</v>
          </cell>
          <cell r="X248" t="str">
            <v>5Tecnico</v>
          </cell>
          <cell r="Y248">
            <v>19832612.765471067</v>
          </cell>
          <cell r="Z248" t="str">
            <v>SUROCCIDENTE</v>
          </cell>
          <cell r="AA248" t="str">
            <v>SUP</v>
          </cell>
          <cell r="AB248" t="str">
            <v>sale</v>
          </cell>
          <cell r="AC248">
            <v>29771651</v>
          </cell>
        </row>
        <row r="249">
          <cell r="C249" t="str">
            <v>MENDEZ MUNAR MARIA EUGENIA</v>
          </cell>
          <cell r="D249" t="str">
            <v>0037-14</v>
          </cell>
          <cell r="E249">
            <v>69247481.006250009</v>
          </cell>
          <cell r="F249" t="str">
            <v>Secretario General de Unidad Administrativa Especial, o de Superintendencia o de Entidad Descentralizada</v>
          </cell>
          <cell r="G249" t="str">
            <v>20SEG</v>
          </cell>
          <cell r="H249" t="str">
            <v>SECRETARIA GENERAL</v>
          </cell>
          <cell r="M249" t="str">
            <v>LNR</v>
          </cell>
          <cell r="O249" t="str">
            <v>ES</v>
          </cell>
          <cell r="P249">
            <v>2632711</v>
          </cell>
          <cell r="Q249">
            <v>0</v>
          </cell>
          <cell r="R249" t="str">
            <v>2</v>
          </cell>
          <cell r="S249">
            <v>19424</v>
          </cell>
          <cell r="T249">
            <v>37536</v>
          </cell>
          <cell r="U249">
            <v>50.49722222222222</v>
          </cell>
          <cell r="V249">
            <v>16.916666666666668</v>
          </cell>
          <cell r="W249">
            <v>0.91111111111111109</v>
          </cell>
          <cell r="X249" t="str">
            <v>1Directivo</v>
          </cell>
          <cell r="Y249">
            <v>18418446.155999999</v>
          </cell>
          <cell r="AA249" t="str">
            <v>crear</v>
          </cell>
          <cell r="AB249" t="str">
            <v>0037-21</v>
          </cell>
          <cell r="AC249">
            <v>35332630</v>
          </cell>
        </row>
        <row r="250">
          <cell r="C250" t="str">
            <v>MENDEZ RODRIGUEZ CLAUDIA LUCIA</v>
          </cell>
          <cell r="D250" t="str">
            <v>3020-08</v>
          </cell>
          <cell r="E250">
            <v>21196717.882083338</v>
          </cell>
          <cell r="F250" t="str">
            <v>Profesional Universitario</v>
          </cell>
          <cell r="G250" t="str">
            <v>21CENTRO</v>
          </cell>
          <cell r="H250" t="str">
            <v>GRUPO ADMINISTRATIVO</v>
          </cell>
          <cell r="K250" t="str">
            <v>X</v>
          </cell>
          <cell r="M250" t="str">
            <v>C</v>
          </cell>
          <cell r="O250" t="str">
            <v>UN</v>
          </cell>
          <cell r="P250">
            <v>1044033</v>
          </cell>
          <cell r="Q250">
            <v>0</v>
          </cell>
          <cell r="R250" t="str">
            <v>2</v>
          </cell>
          <cell r="S250">
            <v>20380</v>
          </cell>
          <cell r="T250">
            <v>35384</v>
          </cell>
          <cell r="U250">
            <v>47.880555555555553</v>
          </cell>
          <cell r="V250">
            <v>0</v>
          </cell>
          <cell r="W250">
            <v>6.8055555555555554</v>
          </cell>
          <cell r="X250" t="str">
            <v>4Profesional</v>
          </cell>
          <cell r="Y250">
            <v>7283572.1444178233</v>
          </cell>
          <cell r="Z250" t="str">
            <v>CENTRO</v>
          </cell>
          <cell r="AA250" t="str">
            <v>SUP</v>
          </cell>
          <cell r="AB250" t="str">
            <v>sale</v>
          </cell>
          <cell r="AC250">
            <v>35462929</v>
          </cell>
        </row>
        <row r="251">
          <cell r="C251" t="str">
            <v>MENDIVELSO RODRIGUEZ FRANCY ORLANDO</v>
          </cell>
          <cell r="D251" t="str">
            <v>4065-11</v>
          </cell>
          <cell r="E251">
            <v>16080398.177083332</v>
          </cell>
          <cell r="F251" t="str">
            <v>Técnico Administrativo</v>
          </cell>
          <cell r="G251" t="str">
            <v>24ORIENTE</v>
          </cell>
          <cell r="H251" t="str">
            <v>GRUPO ADMINISTRATIVO Y FINANCIERO</v>
          </cell>
          <cell r="K251" t="str">
            <v>X</v>
          </cell>
          <cell r="M251" t="str">
            <v>C</v>
          </cell>
          <cell r="O251" t="str">
            <v>ES</v>
          </cell>
          <cell r="P251">
            <v>761453</v>
          </cell>
          <cell r="Q251">
            <v>0</v>
          </cell>
          <cell r="R251" t="str">
            <v>1</v>
          </cell>
          <cell r="S251">
            <v>22862</v>
          </cell>
          <cell r="T251">
            <v>31807</v>
          </cell>
          <cell r="U251">
            <v>41.086111111111109</v>
          </cell>
          <cell r="V251">
            <v>0</v>
          </cell>
          <cell r="W251">
            <v>16.597222222222221</v>
          </cell>
          <cell r="X251" t="str">
            <v>5Tecnico</v>
          </cell>
          <cell r="Y251">
            <v>22397424.732047454</v>
          </cell>
          <cell r="Z251" t="str">
            <v>ORIENTE</v>
          </cell>
          <cell r="AA251" t="str">
            <v>SUP</v>
          </cell>
          <cell r="AB251" t="str">
            <v>sale</v>
          </cell>
          <cell r="AC251">
            <v>6768131</v>
          </cell>
        </row>
        <row r="252">
          <cell r="C252" t="str">
            <v>MENESES  ARGEMIRO</v>
          </cell>
          <cell r="D252" t="str">
            <v>3020-08</v>
          </cell>
          <cell r="E252">
            <v>21196717.882083338</v>
          </cell>
          <cell r="F252" t="str">
            <v>Profesional Universitario</v>
          </cell>
          <cell r="G252" t="str">
            <v>21CENTRO</v>
          </cell>
          <cell r="H252" t="str">
            <v>GRUPO INFORMACION COMERCIAL</v>
          </cell>
          <cell r="K252" t="str">
            <v>X</v>
          </cell>
          <cell r="M252" t="str">
            <v>C</v>
          </cell>
          <cell r="O252" t="str">
            <v>UN</v>
          </cell>
          <cell r="P252">
            <v>1044033</v>
          </cell>
          <cell r="Q252">
            <v>0</v>
          </cell>
          <cell r="R252" t="str">
            <v>1</v>
          </cell>
          <cell r="S252">
            <v>18994</v>
          </cell>
          <cell r="T252">
            <v>34191</v>
          </cell>
          <cell r="U252">
            <v>51.677777777777777</v>
          </cell>
          <cell r="V252">
            <v>5.916666666666667</v>
          </cell>
          <cell r="W252">
            <v>10.069444444444445</v>
          </cell>
          <cell r="X252" t="str">
            <v>4Profesional</v>
          </cell>
          <cell r="Y252">
            <v>18229981.147589117</v>
          </cell>
          <cell r="Z252" t="str">
            <v>CENTRO</v>
          </cell>
          <cell r="AA252" t="str">
            <v>SUP</v>
          </cell>
          <cell r="AB252" t="str">
            <v>sale</v>
          </cell>
          <cell r="AC252">
            <v>19156311</v>
          </cell>
        </row>
        <row r="253">
          <cell r="C253" t="str">
            <v>MERA VALENCIA JORGE ENRIQUE</v>
          </cell>
          <cell r="D253" t="str">
            <v>4065-09</v>
          </cell>
          <cell r="E253">
            <v>14586952.714583334</v>
          </cell>
          <cell r="F253" t="str">
            <v>Técnico Administrativo</v>
          </cell>
          <cell r="G253" t="str">
            <v>25SUROCCIDENTE</v>
          </cell>
          <cell r="H253" t="str">
            <v>GRUPO ADMINISTRATIVO Y FINANCIERO</v>
          </cell>
          <cell r="K253" t="str">
            <v>X</v>
          </cell>
          <cell r="M253" t="str">
            <v>C</v>
          </cell>
          <cell r="O253" t="str">
            <v>TC</v>
          </cell>
          <cell r="P253">
            <v>688731</v>
          </cell>
          <cell r="Q253">
            <v>0</v>
          </cell>
          <cell r="R253" t="str">
            <v>1</v>
          </cell>
          <cell r="S253">
            <v>19472</v>
          </cell>
          <cell r="T253">
            <v>30391</v>
          </cell>
          <cell r="U253">
            <v>50.366666666666667</v>
          </cell>
          <cell r="V253">
            <v>0</v>
          </cell>
          <cell r="W253">
            <v>20.469444444444445</v>
          </cell>
          <cell r="X253" t="str">
            <v>5Tecnico</v>
          </cell>
          <cell r="Y253">
            <v>24878461.246526621</v>
          </cell>
          <cell r="Z253" t="str">
            <v>SUROCCIDENTE</v>
          </cell>
          <cell r="AA253" t="str">
            <v>SUP</v>
          </cell>
          <cell r="AB253" t="str">
            <v>sale</v>
          </cell>
          <cell r="AC253">
            <v>10526813</v>
          </cell>
        </row>
        <row r="254">
          <cell r="C254" t="str">
            <v>MERCADO ACUÑA LUZ MARINA</v>
          </cell>
          <cell r="D254" t="str">
            <v>4065-09</v>
          </cell>
          <cell r="E254">
            <v>14586952.714583334</v>
          </cell>
          <cell r="F254" t="str">
            <v>Técnico Administrativo</v>
          </cell>
          <cell r="G254" t="str">
            <v>23NORTE</v>
          </cell>
          <cell r="H254" t="str">
            <v>DIVISION ADMINISTRATIVA Y FINANCIERA</v>
          </cell>
          <cell r="K254" t="str">
            <v>X</v>
          </cell>
          <cell r="M254" t="str">
            <v>C</v>
          </cell>
          <cell r="O254" t="str">
            <v>BACHILLER</v>
          </cell>
          <cell r="P254">
            <v>688731</v>
          </cell>
          <cell r="Q254">
            <v>0</v>
          </cell>
          <cell r="R254" t="str">
            <v>2</v>
          </cell>
          <cell r="S254">
            <v>22299</v>
          </cell>
          <cell r="T254">
            <v>34722</v>
          </cell>
          <cell r="U254">
            <v>42.630555555555553</v>
          </cell>
          <cell r="V254">
            <v>6.416666666666667</v>
          </cell>
          <cell r="W254">
            <v>8.6166666666666671</v>
          </cell>
          <cell r="X254" t="str">
            <v>5Tecnico</v>
          </cell>
          <cell r="Y254">
            <v>6095660.4929942125</v>
          </cell>
          <cell r="Z254" t="str">
            <v>NORTE</v>
          </cell>
          <cell r="AA254" t="str">
            <v>SUP</v>
          </cell>
          <cell r="AB254" t="str">
            <v>sale</v>
          </cell>
          <cell r="AC254">
            <v>22634835</v>
          </cell>
        </row>
        <row r="255">
          <cell r="C255" t="str">
            <v>MESA TORO MARIA PIEDAD</v>
          </cell>
          <cell r="D255" t="str">
            <v>0040-14</v>
          </cell>
          <cell r="E255">
            <v>69247481.006250009</v>
          </cell>
          <cell r="F255" t="str">
            <v>Subgerente, Vicepresidente o Subdirector General o Nacional de Entidad Descentralizada o de Unidad Administrativa Especial</v>
          </cell>
          <cell r="G255" t="str">
            <v>16SDT</v>
          </cell>
          <cell r="H255" t="str">
            <v>SUBDIRECCION TECNICA</v>
          </cell>
          <cell r="M255" t="str">
            <v>LNR</v>
          </cell>
          <cell r="O255" t="str">
            <v>ES</v>
          </cell>
          <cell r="P255">
            <v>2632711</v>
          </cell>
          <cell r="Q255">
            <v>0</v>
          </cell>
          <cell r="R255" t="str">
            <v>1</v>
          </cell>
          <cell r="S255">
            <v>18740</v>
          </cell>
          <cell r="T255">
            <v>37550</v>
          </cell>
          <cell r="U255">
            <v>52.369444444444447</v>
          </cell>
          <cell r="V255">
            <v>0</v>
          </cell>
          <cell r="W255">
            <v>0.87222222222222223</v>
          </cell>
          <cell r="X255" t="str">
            <v>1Directivo</v>
          </cell>
          <cell r="Y255">
            <v>18418446.155999999</v>
          </cell>
          <cell r="AA255" t="str">
            <v>crear</v>
          </cell>
          <cell r="AB255" t="str">
            <v>0040-21</v>
          </cell>
          <cell r="AC255">
            <v>32494288</v>
          </cell>
        </row>
        <row r="256">
          <cell r="C256" t="str">
            <v>MOLINA RIOS LUZ MARINA</v>
          </cell>
          <cell r="D256" t="str">
            <v>5120-09</v>
          </cell>
          <cell r="E256">
            <v>10643889.421249999</v>
          </cell>
          <cell r="F256" t="str">
            <v>Auxiliar Administrativo</v>
          </cell>
          <cell r="G256" t="str">
            <v>24ORIENTE</v>
          </cell>
          <cell r="H256" t="str">
            <v>GRUPO ADMINISTRATIVO Y FINANCIERO</v>
          </cell>
          <cell r="K256" t="str">
            <v>X</v>
          </cell>
          <cell r="M256" t="str">
            <v>C</v>
          </cell>
          <cell r="N256" t="str">
            <v>P</v>
          </cell>
          <cell r="O256" t="str">
            <v>TL</v>
          </cell>
          <cell r="P256">
            <v>468655</v>
          </cell>
          <cell r="Q256">
            <v>0</v>
          </cell>
          <cell r="R256" t="str">
            <v>2</v>
          </cell>
          <cell r="S256">
            <v>23082</v>
          </cell>
          <cell r="T256">
            <v>36966</v>
          </cell>
          <cell r="U256">
            <v>40.480555555555554</v>
          </cell>
          <cell r="V256">
            <v>0</v>
          </cell>
          <cell r="W256">
            <v>2.4694444444444446</v>
          </cell>
          <cell r="X256" t="str">
            <v>6Asistencial</v>
          </cell>
          <cell r="Y256">
            <v>5663227.0200000005</v>
          </cell>
          <cell r="Z256" t="str">
            <v>ORIENTE</v>
          </cell>
          <cell r="AA256" t="str">
            <v>SUP</v>
          </cell>
          <cell r="AB256" t="str">
            <v>sale</v>
          </cell>
          <cell r="AC256">
            <v>60310817</v>
          </cell>
        </row>
        <row r="257">
          <cell r="C257" t="str">
            <v>MONTAÑA MORALES BLANCA DORIS</v>
          </cell>
          <cell r="D257" t="str">
            <v>5120-10</v>
          </cell>
          <cell r="E257">
            <v>11597824.078333335</v>
          </cell>
          <cell r="F257" t="str">
            <v>Auxiliar Administrativo</v>
          </cell>
          <cell r="G257" t="str">
            <v>25SUROCCIDENTE</v>
          </cell>
          <cell r="H257" t="str">
            <v>GRUPO FINANCIERO</v>
          </cell>
          <cell r="K257" t="str">
            <v>X</v>
          </cell>
          <cell r="M257" t="str">
            <v>C</v>
          </cell>
          <cell r="O257" t="str">
            <v>TC</v>
          </cell>
          <cell r="P257">
            <v>515106</v>
          </cell>
          <cell r="Q257">
            <v>0</v>
          </cell>
          <cell r="R257" t="str">
            <v>2</v>
          </cell>
          <cell r="S257">
            <v>19013</v>
          </cell>
          <cell r="T257">
            <v>31936</v>
          </cell>
          <cell r="U257">
            <v>51.625</v>
          </cell>
          <cell r="V257">
            <v>5.583333333333333</v>
          </cell>
          <cell r="W257">
            <v>16.241666666666667</v>
          </cell>
          <cell r="X257" t="str">
            <v>6Asistencial</v>
          </cell>
          <cell r="Y257">
            <v>16036583.128180558</v>
          </cell>
          <cell r="Z257" t="str">
            <v>SUROCCIDENTE</v>
          </cell>
          <cell r="AA257" t="str">
            <v>SUP</v>
          </cell>
          <cell r="AB257" t="str">
            <v>sale</v>
          </cell>
          <cell r="AC257">
            <v>31844415</v>
          </cell>
        </row>
        <row r="258">
          <cell r="C258" t="str">
            <v>MONTAÑO CARDENAS MONICA ALEXANDRA</v>
          </cell>
          <cell r="D258" t="str">
            <v>4065-09</v>
          </cell>
          <cell r="E258">
            <v>14586952.714583334</v>
          </cell>
          <cell r="F258" t="str">
            <v>Técnico Administrativo</v>
          </cell>
          <cell r="G258" t="str">
            <v>23NORTE</v>
          </cell>
          <cell r="H258" t="str">
            <v>DIVISION ADMINISTRATIVA Y FINANCIERA</v>
          </cell>
          <cell r="L258" t="str">
            <v>MCF</v>
          </cell>
          <cell r="M258" t="str">
            <v>C</v>
          </cell>
          <cell r="O258" t="str">
            <v>TL</v>
          </cell>
          <cell r="P258">
            <v>688731</v>
          </cell>
          <cell r="Q258">
            <v>0</v>
          </cell>
          <cell r="R258" t="str">
            <v>2</v>
          </cell>
          <cell r="S258">
            <v>20194</v>
          </cell>
          <cell r="T258">
            <v>31807</v>
          </cell>
          <cell r="U258">
            <v>48.388888888888886</v>
          </cell>
          <cell r="V258">
            <v>0</v>
          </cell>
          <cell r="W258">
            <v>16.597222222222221</v>
          </cell>
          <cell r="X258" t="str">
            <v>5Tecnico</v>
          </cell>
          <cell r="Y258">
            <v>20328590.256540511</v>
          </cell>
          <cell r="Z258" t="str">
            <v>NORTE</v>
          </cell>
          <cell r="AA258" t="str">
            <v>Mant</v>
          </cell>
          <cell r="AB258" t="str">
            <v>4065-09</v>
          </cell>
          <cell r="AC258">
            <v>32652130</v>
          </cell>
        </row>
        <row r="259">
          <cell r="C259" t="str">
            <v>MONTENEGRO UBATE BENJAMIN</v>
          </cell>
          <cell r="D259" t="str">
            <v>3020-07</v>
          </cell>
          <cell r="E259">
            <v>21114166.998749997</v>
          </cell>
          <cell r="F259" t="str">
            <v>Profesional Universitario</v>
          </cell>
          <cell r="G259" t="str">
            <v>21CENTRO</v>
          </cell>
          <cell r="H259" t="str">
            <v>GRUPO INFORMACION COMERCIAL</v>
          </cell>
          <cell r="L259">
            <v>2003</v>
          </cell>
          <cell r="M259" t="str">
            <v>C</v>
          </cell>
          <cell r="O259" t="str">
            <v>UN</v>
          </cell>
          <cell r="P259">
            <v>985672</v>
          </cell>
          <cell r="Q259">
            <v>54295</v>
          </cell>
          <cell r="R259" t="str">
            <v>1</v>
          </cell>
          <cell r="S259">
            <v>14892</v>
          </cell>
          <cell r="T259">
            <v>24922</v>
          </cell>
          <cell r="U259">
            <v>62.908333333333331</v>
          </cell>
          <cell r="V259">
            <v>0</v>
          </cell>
          <cell r="W259">
            <v>35.444444444444443</v>
          </cell>
          <cell r="X259" t="str">
            <v>4Profesional</v>
          </cell>
          <cell r="Y259">
            <v>61270845.242343754</v>
          </cell>
          <cell r="Z259" t="str">
            <v>CENTRO</v>
          </cell>
          <cell r="AA259" t="str">
            <v>Mant</v>
          </cell>
          <cell r="AB259" t="str">
            <v>3020-07</v>
          </cell>
          <cell r="AC259">
            <v>6205943</v>
          </cell>
        </row>
        <row r="260">
          <cell r="C260" t="str">
            <v>MONTERROZA LOPEZ VILMA ROSA</v>
          </cell>
          <cell r="D260" t="str">
            <v>5120-09</v>
          </cell>
          <cell r="E260">
            <v>10643889.421249999</v>
          </cell>
          <cell r="F260" t="str">
            <v>Auxiliar Administrativo</v>
          </cell>
          <cell r="G260" t="str">
            <v>23NORTE</v>
          </cell>
          <cell r="H260" t="str">
            <v>GRUPO SERVICIOS</v>
          </cell>
          <cell r="K260" t="str">
            <v>X</v>
          </cell>
          <cell r="M260" t="str">
            <v>C</v>
          </cell>
          <cell r="O260" t="str">
            <v>BACHILLER</v>
          </cell>
          <cell r="P260">
            <v>468655</v>
          </cell>
          <cell r="Q260">
            <v>0</v>
          </cell>
          <cell r="R260" t="str">
            <v>2</v>
          </cell>
          <cell r="S260">
            <v>22833</v>
          </cell>
          <cell r="T260">
            <v>33695</v>
          </cell>
          <cell r="U260">
            <v>41.163888888888891</v>
          </cell>
          <cell r="V260">
            <v>0</v>
          </cell>
          <cell r="W260">
            <v>11.427777777777777</v>
          </cell>
          <cell r="X260" t="str">
            <v>6Asistencial</v>
          </cell>
          <cell r="Y260">
            <v>10588146.123364583</v>
          </cell>
          <cell r="Z260" t="str">
            <v>NORTE</v>
          </cell>
          <cell r="AA260" t="str">
            <v>SUP</v>
          </cell>
          <cell r="AB260" t="str">
            <v>sale</v>
          </cell>
          <cell r="AC260">
            <v>45444855</v>
          </cell>
        </row>
        <row r="261">
          <cell r="C261" t="str">
            <v>MONTOYA LOPEZ NORMA PATRICIA</v>
          </cell>
          <cell r="D261" t="str">
            <v>3020-07</v>
          </cell>
          <cell r="E261">
            <v>22377443.19125</v>
          </cell>
          <cell r="F261" t="str">
            <v>Profesional Universitario</v>
          </cell>
          <cell r="G261" t="str">
            <v>22NOROCCIDENTE</v>
          </cell>
          <cell r="H261" t="str">
            <v>GRUPO SERVICIOS</v>
          </cell>
          <cell r="M261" t="str">
            <v>C</v>
          </cell>
          <cell r="O261" t="str">
            <v>ES</v>
          </cell>
          <cell r="P261">
            <v>985672</v>
          </cell>
          <cell r="Q261">
            <v>0</v>
          </cell>
          <cell r="R261" t="str">
            <v>2</v>
          </cell>
          <cell r="S261">
            <v>25250</v>
          </cell>
          <cell r="T261">
            <v>35376</v>
          </cell>
          <cell r="U261">
            <v>34.552777777777777</v>
          </cell>
          <cell r="V261">
            <v>0</v>
          </cell>
          <cell r="W261">
            <v>6.8277777777777775</v>
          </cell>
          <cell r="X261" t="str">
            <v>4Profesional</v>
          </cell>
          <cell r="Y261">
            <v>6876423.564017361</v>
          </cell>
          <cell r="Z261" t="str">
            <v>NOROCCIDENTE</v>
          </cell>
          <cell r="AA261" t="str">
            <v>Mant</v>
          </cell>
          <cell r="AB261" t="str">
            <v>3020-07</v>
          </cell>
          <cell r="AC261">
            <v>42091145</v>
          </cell>
        </row>
        <row r="262">
          <cell r="C262" t="str">
            <v>MORALES GONZALEZ JORGE HERNAN</v>
          </cell>
          <cell r="D262" t="str">
            <v>5120-12</v>
          </cell>
          <cell r="E262">
            <v>13279546.932500001</v>
          </cell>
          <cell r="F262" t="str">
            <v>Auxiliar Administrativo</v>
          </cell>
          <cell r="G262" t="str">
            <v>22NOROCCIDENTE</v>
          </cell>
          <cell r="H262" t="str">
            <v>GRUPO ADMINISTRATIVO Y FINANCIERO</v>
          </cell>
          <cell r="K262" t="str">
            <v>X</v>
          </cell>
          <cell r="M262" t="str">
            <v>C</v>
          </cell>
          <cell r="O262" t="str">
            <v>UN</v>
          </cell>
          <cell r="P262">
            <v>596996</v>
          </cell>
          <cell r="Q262">
            <v>0</v>
          </cell>
          <cell r="R262" t="str">
            <v>1</v>
          </cell>
          <cell r="S262">
            <v>22415</v>
          </cell>
          <cell r="T262">
            <v>31807</v>
          </cell>
          <cell r="U262">
            <v>42.30833333333333</v>
          </cell>
          <cell r="V262">
            <v>0</v>
          </cell>
          <cell r="W262">
            <v>16.597222222222221</v>
          </cell>
          <cell r="X262" t="str">
            <v>6Asistencial</v>
          </cell>
          <cell r="Y262">
            <v>18743011.070645835</v>
          </cell>
          <cell r="Z262" t="str">
            <v>NOROCCIDENTE</v>
          </cell>
          <cell r="AA262" t="str">
            <v>SUP</v>
          </cell>
          <cell r="AB262" t="str">
            <v>sale</v>
          </cell>
          <cell r="AC262">
            <v>10253239</v>
          </cell>
        </row>
        <row r="263">
          <cell r="C263" t="str">
            <v>MORENO  LINA OMAIRA</v>
          </cell>
          <cell r="D263" t="str">
            <v>5120-10</v>
          </cell>
          <cell r="E263">
            <v>11597824.078333335</v>
          </cell>
          <cell r="F263" t="str">
            <v>Auxiliar Administrativo</v>
          </cell>
          <cell r="G263" t="str">
            <v>10DIR</v>
          </cell>
          <cell r="H263" t="str">
            <v>DIRECCION GENERAL</v>
          </cell>
          <cell r="M263" t="str">
            <v>LNR</v>
          </cell>
          <cell r="O263" t="str">
            <v>BACHILLER</v>
          </cell>
          <cell r="P263">
            <v>515106</v>
          </cell>
          <cell r="Q263">
            <v>0</v>
          </cell>
          <cell r="R263" t="str">
            <v>2</v>
          </cell>
          <cell r="S263">
            <v>22560</v>
          </cell>
          <cell r="T263">
            <v>35409</v>
          </cell>
          <cell r="U263">
            <v>41.913888888888891</v>
          </cell>
          <cell r="V263">
            <v>0</v>
          </cell>
          <cell r="W263">
            <v>6.7361111111111107</v>
          </cell>
          <cell r="X263" t="str">
            <v>6Asistencial</v>
          </cell>
          <cell r="Y263">
            <v>6224540.9039999992</v>
          </cell>
          <cell r="AA263" t="str">
            <v>Mant</v>
          </cell>
          <cell r="AB263" t="str">
            <v>5120-10</v>
          </cell>
          <cell r="AC263">
            <v>35469341</v>
          </cell>
        </row>
        <row r="264">
          <cell r="C264" t="str">
            <v>MORENO GARCIA HARVEY</v>
          </cell>
          <cell r="D264" t="str">
            <v>4065-12</v>
          </cell>
          <cell r="E264">
            <v>16415181.84</v>
          </cell>
          <cell r="F264" t="str">
            <v>Técnico Administrativo</v>
          </cell>
          <cell r="G264" t="str">
            <v>16SDT</v>
          </cell>
          <cell r="H264" t="str">
            <v>DIVISION PROGRAMAS EN ADMINISTRACION</v>
          </cell>
          <cell r="M264" t="str">
            <v>C</v>
          </cell>
          <cell r="O264" t="str">
            <v>UN</v>
          </cell>
          <cell r="P264">
            <v>808521</v>
          </cell>
          <cell r="Q264">
            <v>0</v>
          </cell>
          <cell r="R264" t="str">
            <v>1</v>
          </cell>
          <cell r="S264">
            <v>24900</v>
          </cell>
          <cell r="T264">
            <v>34428</v>
          </cell>
          <cell r="U264">
            <v>35.505555555555553</v>
          </cell>
          <cell r="V264">
            <v>0</v>
          </cell>
          <cell r="W264">
            <v>9.4194444444444443</v>
          </cell>
          <cell r="X264" t="str">
            <v>5Tecnico</v>
          </cell>
          <cell r="Y264">
            <v>13204757.34</v>
          </cell>
          <cell r="AA264" t="str">
            <v>Mant</v>
          </cell>
          <cell r="AB264" t="str">
            <v>4065-12</v>
          </cell>
          <cell r="AC264">
            <v>79443124</v>
          </cell>
        </row>
        <row r="265">
          <cell r="C265" t="str">
            <v>MUÑOZ MUÑOZ JAIRO</v>
          </cell>
          <cell r="D265" t="str">
            <v>4065-11</v>
          </cell>
          <cell r="E265">
            <v>16080398.177083332</v>
          </cell>
          <cell r="F265" t="str">
            <v>Técnico Administrativo</v>
          </cell>
          <cell r="G265" t="str">
            <v>25SUROCCIDENTE</v>
          </cell>
          <cell r="H265" t="str">
            <v>GRUPO FINANCIERO</v>
          </cell>
          <cell r="K265" t="str">
            <v>X</v>
          </cell>
          <cell r="M265" t="str">
            <v>C</v>
          </cell>
          <cell r="O265" t="str">
            <v>TC</v>
          </cell>
          <cell r="P265">
            <v>761453</v>
          </cell>
          <cell r="Q265">
            <v>0</v>
          </cell>
          <cell r="R265" t="str">
            <v>1</v>
          </cell>
          <cell r="S265">
            <v>18768</v>
          </cell>
          <cell r="T265">
            <v>29706</v>
          </cell>
          <cell r="U265">
            <v>52.291666666666664</v>
          </cell>
          <cell r="V265">
            <v>0.58333333333333337</v>
          </cell>
          <cell r="W265">
            <v>22.347222222222221</v>
          </cell>
          <cell r="X265" t="str">
            <v>5Tecnico</v>
          </cell>
          <cell r="Y265">
            <v>29852521.629945599</v>
          </cell>
          <cell r="Z265" t="str">
            <v>SUROCCIDENTE</v>
          </cell>
          <cell r="AA265" t="str">
            <v>SUP</v>
          </cell>
          <cell r="AB265" t="str">
            <v>sale</v>
          </cell>
          <cell r="AC265">
            <v>5281787</v>
          </cell>
        </row>
        <row r="266">
          <cell r="C266" t="str">
            <v>MUÑOZ RAMIREZ NHORA MARGARITA</v>
          </cell>
          <cell r="D266" t="str">
            <v>3020-08</v>
          </cell>
          <cell r="E266">
            <v>23702397.082083337</v>
          </cell>
          <cell r="F266" t="str">
            <v>Profesional Universitario</v>
          </cell>
          <cell r="G266" t="str">
            <v>22NOROCCIDENTE</v>
          </cell>
          <cell r="H266" t="str">
            <v>GRUPO FINANCIERO</v>
          </cell>
          <cell r="M266" t="str">
            <v>C</v>
          </cell>
          <cell r="O266" t="str">
            <v>ES</v>
          </cell>
          <cell r="P266">
            <v>1044033</v>
          </cell>
          <cell r="Q266">
            <v>0</v>
          </cell>
          <cell r="R266" t="str">
            <v>2</v>
          </cell>
          <cell r="S266">
            <v>21373</v>
          </cell>
          <cell r="T266">
            <v>28431</v>
          </cell>
          <cell r="U266">
            <v>45.161111111111111</v>
          </cell>
          <cell r="V266">
            <v>0</v>
          </cell>
          <cell r="W266">
            <v>25.841666666666665</v>
          </cell>
          <cell r="X266" t="str">
            <v>4Profesional</v>
          </cell>
          <cell r="Y266">
            <v>45174987.924626149</v>
          </cell>
          <cell r="Z266" t="str">
            <v>NOROCCIDENTE</v>
          </cell>
          <cell r="AA266" t="str">
            <v>Mant</v>
          </cell>
          <cell r="AB266" t="str">
            <v>3020-08</v>
          </cell>
          <cell r="AC266">
            <v>42976286</v>
          </cell>
        </row>
        <row r="267">
          <cell r="C267" t="str">
            <v>NAVARRO PEREZ JORGE ENRIQUE</v>
          </cell>
          <cell r="D267" t="str">
            <v>2045-22</v>
          </cell>
          <cell r="E267">
            <v>45131481.96208334</v>
          </cell>
          <cell r="F267" t="str">
            <v>Jefe Oficina</v>
          </cell>
          <cell r="G267" t="str">
            <v>11OCI</v>
          </cell>
          <cell r="H267" t="str">
            <v>OFICINA CONTROL INTERNO</v>
          </cell>
          <cell r="K267" t="str">
            <v>x</v>
          </cell>
          <cell r="M267" t="str">
            <v>LNR</v>
          </cell>
          <cell r="O267" t="str">
            <v>UN</v>
          </cell>
          <cell r="P267">
            <v>2222927</v>
          </cell>
          <cell r="Q267">
            <v>0</v>
          </cell>
          <cell r="R267" t="str">
            <v>1</v>
          </cell>
          <cell r="S267">
            <v>22809</v>
          </cell>
          <cell r="T267">
            <v>37684</v>
          </cell>
          <cell r="U267">
            <v>41.230555555555554</v>
          </cell>
          <cell r="V267">
            <v>0</v>
          </cell>
          <cell r="W267">
            <v>0.50277777777777777</v>
          </cell>
          <cell r="X267" t="str">
            <v>3Ejecutivo</v>
          </cell>
          <cell r="Y267">
            <v>15551597.292000001</v>
          </cell>
          <cell r="AA267" t="str">
            <v>SUP</v>
          </cell>
          <cell r="AB267" t="str">
            <v>sale</v>
          </cell>
          <cell r="AC267">
            <v>19475548</v>
          </cell>
        </row>
        <row r="268">
          <cell r="C268" t="str">
            <v>NAVIA VELASCO CLARA MARIA DE LOS DOLOR</v>
          </cell>
          <cell r="D268" t="str">
            <v>2035-18</v>
          </cell>
          <cell r="E268">
            <v>38152175.625416674</v>
          </cell>
          <cell r="F268" t="str">
            <v>Director o Gerente Regional</v>
          </cell>
          <cell r="G268" t="str">
            <v>25SUROCCIDENTE</v>
          </cell>
          <cell r="H268" t="str">
            <v>DIRECCION REGIONAL VALLE</v>
          </cell>
          <cell r="K268" t="str">
            <v>x</v>
          </cell>
          <cell r="M268" t="str">
            <v>LNR</v>
          </cell>
          <cell r="O268" t="str">
            <v>MG</v>
          </cell>
          <cell r="P268">
            <v>1879165</v>
          </cell>
          <cell r="Q268">
            <v>0</v>
          </cell>
          <cell r="R268" t="str">
            <v>2</v>
          </cell>
          <cell r="S268">
            <v>18698</v>
          </cell>
          <cell r="T268">
            <v>36143</v>
          </cell>
          <cell r="U268">
            <v>52.483333333333334</v>
          </cell>
          <cell r="V268">
            <v>17.666666666666664</v>
          </cell>
          <cell r="W268">
            <v>4.7249999999999996</v>
          </cell>
          <cell r="X268" t="str">
            <v>3Ejecutivo</v>
          </cell>
          <cell r="Y268">
            <v>13146638.34</v>
          </cell>
          <cell r="Z268" t="str">
            <v>SUROCCIDENTE</v>
          </cell>
          <cell r="AA268" t="str">
            <v>SUP</v>
          </cell>
          <cell r="AB268" t="str">
            <v>sale</v>
          </cell>
          <cell r="AC268">
            <v>31224652</v>
          </cell>
        </row>
        <row r="269">
          <cell r="C269" t="str">
            <v>NEITA ALVAREZ FLOR ANGELA</v>
          </cell>
          <cell r="D269" t="str">
            <v>3020-14</v>
          </cell>
          <cell r="E269">
            <v>27317929.430000003</v>
          </cell>
          <cell r="F269" t="str">
            <v>Profesional Universitario</v>
          </cell>
          <cell r="G269" t="str">
            <v>19SDF</v>
          </cell>
          <cell r="H269" t="str">
            <v>GRUPO TESORERIA</v>
          </cell>
          <cell r="M269" t="str">
            <v>C</v>
          </cell>
          <cell r="O269" t="str">
            <v>ES</v>
          </cell>
          <cell r="P269">
            <v>1345530</v>
          </cell>
          <cell r="Q269">
            <v>0</v>
          </cell>
          <cell r="R269" t="str">
            <v>2</v>
          </cell>
          <cell r="S269">
            <v>20947</v>
          </cell>
          <cell r="T269">
            <v>29075</v>
          </cell>
          <cell r="U269">
            <v>46.327777777777776</v>
          </cell>
          <cell r="V269">
            <v>0</v>
          </cell>
          <cell r="W269">
            <v>24.074999999999999</v>
          </cell>
          <cell r="X269" t="str">
            <v>4Profesional</v>
          </cell>
          <cell r="Y269">
            <v>54313971.461750001</v>
          </cell>
          <cell r="AA269" t="str">
            <v>Mant</v>
          </cell>
          <cell r="AB269" t="str">
            <v>3020-14</v>
          </cell>
          <cell r="AC269">
            <v>46351179</v>
          </cell>
        </row>
        <row r="270">
          <cell r="C270" t="str">
            <v>NIETO BUITRAGO JOSE ALBERTO</v>
          </cell>
          <cell r="D270" t="str">
            <v>4065-15</v>
          </cell>
          <cell r="E270">
            <v>18995922.495416671</v>
          </cell>
          <cell r="F270" t="str">
            <v>Técnico Administrativo</v>
          </cell>
          <cell r="G270" t="str">
            <v>15OSI</v>
          </cell>
          <cell r="H270" t="str">
            <v>DIVISION SISTEMATIZACION E INFORMATICA</v>
          </cell>
          <cell r="M270" t="str">
            <v>C</v>
          </cell>
          <cell r="O270" t="str">
            <v>BACHILLER</v>
          </cell>
          <cell r="P270">
            <v>935634</v>
          </cell>
          <cell r="Q270">
            <v>0</v>
          </cell>
          <cell r="R270" t="str">
            <v>1</v>
          </cell>
          <cell r="S270">
            <v>20433</v>
          </cell>
          <cell r="T270">
            <v>34516</v>
          </cell>
          <cell r="U270">
            <v>47.736111111111114</v>
          </cell>
          <cell r="V270">
            <v>0</v>
          </cell>
          <cell r="W270">
            <v>9.1777777777777771</v>
          </cell>
          <cell r="X270" t="str">
            <v>5Tecnico</v>
          </cell>
          <cell r="Y270">
            <v>8338393.1111030085</v>
          </cell>
          <cell r="AA270" t="str">
            <v>Mant</v>
          </cell>
          <cell r="AB270" t="str">
            <v>4065-15</v>
          </cell>
          <cell r="AC270">
            <v>19303511</v>
          </cell>
        </row>
        <row r="271">
          <cell r="C271" t="str">
            <v>NIÑO PICO ROSA ELENA</v>
          </cell>
          <cell r="D271" t="str">
            <v>4065-09</v>
          </cell>
          <cell r="E271">
            <v>14586952.714583334</v>
          </cell>
          <cell r="F271" t="str">
            <v>Técnico Administrativo</v>
          </cell>
          <cell r="G271" t="str">
            <v>21CENTRO</v>
          </cell>
          <cell r="H271" t="str">
            <v>GRUPO CARTERA</v>
          </cell>
          <cell r="L271" t="str">
            <v>MCF</v>
          </cell>
          <cell r="M271" t="str">
            <v>C</v>
          </cell>
          <cell r="O271" t="str">
            <v>BACHILLER</v>
          </cell>
          <cell r="P271">
            <v>688731</v>
          </cell>
          <cell r="Q271">
            <v>0</v>
          </cell>
          <cell r="R271" t="str">
            <v>2</v>
          </cell>
          <cell r="S271">
            <v>20462</v>
          </cell>
          <cell r="T271">
            <v>29780</v>
          </cell>
          <cell r="U271">
            <v>47.658333333333331</v>
          </cell>
          <cell r="V271">
            <v>0</v>
          </cell>
          <cell r="W271">
            <v>22.144444444444446</v>
          </cell>
          <cell r="X271" t="str">
            <v>5Tecnico</v>
          </cell>
          <cell r="Y271">
            <v>26861738.344725695</v>
          </cell>
          <cell r="Z271" t="str">
            <v>CENTRO</v>
          </cell>
          <cell r="AA271" t="str">
            <v>Mant</v>
          </cell>
          <cell r="AB271" t="str">
            <v>4065-09</v>
          </cell>
          <cell r="AC271">
            <v>41770704</v>
          </cell>
        </row>
        <row r="272">
          <cell r="C272" t="str">
            <v>NORIEGA MURCIA JUAN ANTONIO</v>
          </cell>
          <cell r="D272" t="str">
            <v>2045-22</v>
          </cell>
          <cell r="E272">
            <v>45131481.96208334</v>
          </cell>
          <cell r="F272" t="str">
            <v>Jefe Oficina</v>
          </cell>
          <cell r="G272" t="str">
            <v>12OPL</v>
          </cell>
          <cell r="H272" t="str">
            <v>OFICINA PLANEACION</v>
          </cell>
          <cell r="K272" t="str">
            <v>x</v>
          </cell>
          <cell r="M272" t="str">
            <v>LNR</v>
          </cell>
          <cell r="O272" t="str">
            <v>ES</v>
          </cell>
          <cell r="P272">
            <v>2222927</v>
          </cell>
          <cell r="Q272">
            <v>0</v>
          </cell>
          <cell r="R272" t="str">
            <v>1</v>
          </cell>
          <cell r="S272">
            <v>23516</v>
          </cell>
          <cell r="T272">
            <v>37638</v>
          </cell>
          <cell r="U272">
            <v>39.294444444444444</v>
          </cell>
          <cell r="V272">
            <v>0</v>
          </cell>
          <cell r="W272">
            <v>0.6333333333333333</v>
          </cell>
          <cell r="X272" t="str">
            <v>3Ejecutivo</v>
          </cell>
          <cell r="Y272">
            <v>15551597.292000001</v>
          </cell>
          <cell r="AA272" t="str">
            <v>SUP</v>
          </cell>
          <cell r="AB272" t="str">
            <v>sale</v>
          </cell>
          <cell r="AC272">
            <v>79316818</v>
          </cell>
        </row>
        <row r="273">
          <cell r="C273" t="str">
            <v>NORIEGA POLO BEATRIZ ELENA</v>
          </cell>
          <cell r="D273" t="str">
            <v>4065-11</v>
          </cell>
          <cell r="E273">
            <v>16080398.177083332</v>
          </cell>
          <cell r="F273" t="str">
            <v>Técnico Administrativo</v>
          </cell>
          <cell r="G273" t="str">
            <v>23NORTE</v>
          </cell>
          <cell r="H273" t="str">
            <v>DIVISION PROGRAMAS EN ADMINISTRACION</v>
          </cell>
          <cell r="K273" t="str">
            <v>X</v>
          </cell>
          <cell r="M273" t="str">
            <v>C</v>
          </cell>
          <cell r="O273" t="str">
            <v>ES</v>
          </cell>
          <cell r="P273">
            <v>761453</v>
          </cell>
          <cell r="Q273">
            <v>0</v>
          </cell>
          <cell r="R273" t="str">
            <v>2</v>
          </cell>
          <cell r="S273">
            <v>22805</v>
          </cell>
          <cell r="T273">
            <v>33025</v>
          </cell>
          <cell r="U273">
            <v>41.241666666666667</v>
          </cell>
          <cell r="V273">
            <v>0</v>
          </cell>
          <cell r="W273">
            <v>13.261111111111111</v>
          </cell>
          <cell r="X273" t="str">
            <v>5Tecnico</v>
          </cell>
          <cell r="Y273">
            <v>18027195.516038194</v>
          </cell>
          <cell r="Z273" t="str">
            <v>NORTE</v>
          </cell>
          <cell r="AA273" t="str">
            <v>SUP</v>
          </cell>
          <cell r="AB273" t="str">
            <v>sale</v>
          </cell>
          <cell r="AC273">
            <v>32659834</v>
          </cell>
        </row>
        <row r="274">
          <cell r="C274" t="str">
            <v>NOSSA HERRERA CARLOS HERNANDO</v>
          </cell>
          <cell r="D274" t="str">
            <v>4065-15</v>
          </cell>
          <cell r="E274">
            <v>18995922.495416671</v>
          </cell>
          <cell r="F274" t="str">
            <v>Técnico Administrativo</v>
          </cell>
          <cell r="G274" t="str">
            <v>14ODI</v>
          </cell>
          <cell r="H274" t="str">
            <v>OFICINA DIVULGACION</v>
          </cell>
          <cell r="M274" t="str">
            <v>C</v>
          </cell>
          <cell r="O274" t="str">
            <v>UN</v>
          </cell>
          <cell r="P274">
            <v>935634</v>
          </cell>
          <cell r="Q274">
            <v>0</v>
          </cell>
          <cell r="R274" t="str">
            <v>1</v>
          </cell>
          <cell r="S274">
            <v>20960</v>
          </cell>
          <cell r="T274">
            <v>34127</v>
          </cell>
          <cell r="U274">
            <v>46.291666666666664</v>
          </cell>
          <cell r="V274">
            <v>0</v>
          </cell>
          <cell r="W274">
            <v>10.244444444444444</v>
          </cell>
          <cell r="X274" t="str">
            <v>5Tecnico</v>
          </cell>
          <cell r="Y274">
            <v>16639055.936635418</v>
          </cell>
          <cell r="AA274" t="str">
            <v>Mant</v>
          </cell>
          <cell r="AB274" t="str">
            <v>4065-15</v>
          </cell>
          <cell r="AC274">
            <v>3010031</v>
          </cell>
        </row>
        <row r="275">
          <cell r="C275" t="str">
            <v>zzVACANTE46</v>
          </cell>
          <cell r="D275" t="str">
            <v>2035-12</v>
          </cell>
          <cell r="E275">
            <v>31146455.449583333</v>
          </cell>
          <cell r="F275" t="str">
            <v>Director o Gerente Regional</v>
          </cell>
          <cell r="G275" t="str">
            <v>24ORIENTE</v>
          </cell>
          <cell r="H275" t="str">
            <v>DIRECCION REGIONAL META</v>
          </cell>
          <cell r="K275" t="str">
            <v>X</v>
          </cell>
          <cell r="M275" t="str">
            <v>LNR</v>
          </cell>
          <cell r="N275" t="str">
            <v>V</v>
          </cell>
          <cell r="P275">
            <v>1534102</v>
          </cell>
          <cell r="Q275">
            <v>0</v>
          </cell>
          <cell r="R275">
            <v>0</v>
          </cell>
          <cell r="X275" t="str">
            <v>3Ejecutivo</v>
          </cell>
          <cell r="Y275">
            <v>0</v>
          </cell>
          <cell r="Z275" t="str">
            <v>ORIENTE</v>
          </cell>
          <cell r="AA275" t="str">
            <v>SUP</v>
          </cell>
          <cell r="AB275" t="str">
            <v>sale</v>
          </cell>
        </row>
        <row r="276">
          <cell r="C276" t="str">
            <v>OLAYA QUIJANO AMPARO</v>
          </cell>
          <cell r="D276" t="str">
            <v>4065-12</v>
          </cell>
          <cell r="E276">
            <v>16415181.84</v>
          </cell>
          <cell r="F276" t="str">
            <v>Técnico Administrativo</v>
          </cell>
          <cell r="G276" t="str">
            <v>16SDT</v>
          </cell>
          <cell r="H276" t="str">
            <v>DIVISION PROGRAMAS INTERNACIONALES</v>
          </cell>
          <cell r="I276" t="str">
            <v>SRI</v>
          </cell>
          <cell r="L276" t="str">
            <v>MCF</v>
          </cell>
          <cell r="M276" t="str">
            <v>C</v>
          </cell>
          <cell r="O276" t="str">
            <v>BACHILLER</v>
          </cell>
          <cell r="P276">
            <v>808521</v>
          </cell>
          <cell r="Q276">
            <v>0</v>
          </cell>
          <cell r="R276" t="str">
            <v>2</v>
          </cell>
          <cell r="S276">
            <v>20884</v>
          </cell>
          <cell r="T276">
            <v>29267</v>
          </cell>
          <cell r="U276">
            <v>46.5</v>
          </cell>
          <cell r="V276">
            <v>0</v>
          </cell>
          <cell r="W276">
            <v>23.552777777777777</v>
          </cell>
          <cell r="X276" t="str">
            <v>5Tecnico</v>
          </cell>
          <cell r="Y276">
            <v>31984856.668000001</v>
          </cell>
          <cell r="AA276" t="str">
            <v>Mant</v>
          </cell>
          <cell r="AB276" t="str">
            <v>4065-12</v>
          </cell>
          <cell r="AC276">
            <v>21013003</v>
          </cell>
        </row>
        <row r="277">
          <cell r="C277" t="str">
            <v>OLIVEROS SORIA PABLO EMILIO</v>
          </cell>
          <cell r="D277" t="str">
            <v>3020-05</v>
          </cell>
          <cell r="E277">
            <v>20316671.181249995</v>
          </cell>
          <cell r="F277" t="str">
            <v>Profesional Universitario</v>
          </cell>
          <cell r="G277" t="str">
            <v>21CENTRO</v>
          </cell>
          <cell r="H277" t="str">
            <v>GRUPO TESORERIA</v>
          </cell>
          <cell r="K277" t="str">
            <v>X</v>
          </cell>
          <cell r="M277" t="str">
            <v>C</v>
          </cell>
          <cell r="O277" t="str">
            <v>UN</v>
          </cell>
          <cell r="P277">
            <v>894900</v>
          </cell>
          <cell r="Q277">
            <v>0</v>
          </cell>
          <cell r="R277" t="str">
            <v>1</v>
          </cell>
          <cell r="S277">
            <v>22157</v>
          </cell>
          <cell r="T277">
            <v>29296</v>
          </cell>
          <cell r="U277">
            <v>43.016666666666666</v>
          </cell>
          <cell r="V277">
            <v>0</v>
          </cell>
          <cell r="W277">
            <v>23.469444444444445</v>
          </cell>
          <cell r="X277" t="str">
            <v>4Profesional</v>
          </cell>
          <cell r="Y277">
            <v>35257634.297642365</v>
          </cell>
          <cell r="Z277" t="str">
            <v>CENTRO</v>
          </cell>
          <cell r="AA277" t="str">
            <v>SUP</v>
          </cell>
          <cell r="AB277" t="str">
            <v>sale</v>
          </cell>
          <cell r="AC277">
            <v>2254584</v>
          </cell>
        </row>
        <row r="278">
          <cell r="C278" t="str">
            <v>ORDUZ LOPEZ MARIA-DEL-PILAR</v>
          </cell>
          <cell r="D278" t="str">
            <v>5040-20</v>
          </cell>
          <cell r="E278">
            <v>16138824.14833333</v>
          </cell>
          <cell r="F278" t="str">
            <v>Secretario Ejecutivo</v>
          </cell>
          <cell r="G278" t="str">
            <v>19SDF</v>
          </cell>
          <cell r="H278" t="str">
            <v>GRUPO GESTION FINANCIERA Y CARTERA</v>
          </cell>
          <cell r="M278" t="str">
            <v>C</v>
          </cell>
          <cell r="O278" t="str">
            <v>BACHILLER</v>
          </cell>
          <cell r="P278">
            <v>764298</v>
          </cell>
          <cell r="Q278">
            <v>0</v>
          </cell>
          <cell r="R278" t="str">
            <v>2</v>
          </cell>
          <cell r="S278">
            <v>22283</v>
          </cell>
          <cell r="T278">
            <v>34501</v>
          </cell>
          <cell r="U278">
            <v>42.674999999999997</v>
          </cell>
          <cell r="V278">
            <v>6</v>
          </cell>
          <cell r="W278">
            <v>9.219444444444445</v>
          </cell>
          <cell r="X278" t="str">
            <v>6Asistencial</v>
          </cell>
          <cell r="Y278">
            <v>7127285.1379768504</v>
          </cell>
          <cell r="AA278" t="str">
            <v>Mant</v>
          </cell>
          <cell r="AB278" t="str">
            <v>5040-20</v>
          </cell>
          <cell r="AC278">
            <v>51615995</v>
          </cell>
        </row>
        <row r="279">
          <cell r="C279" t="str">
            <v>ORJUELA CORTES BLANCA LIGIA</v>
          </cell>
          <cell r="D279" t="str">
            <v>4065-15</v>
          </cell>
          <cell r="E279">
            <v>18995922.495416671</v>
          </cell>
          <cell r="F279" t="str">
            <v>Técnico Administrativo</v>
          </cell>
          <cell r="G279" t="str">
            <v>21CENTRO</v>
          </cell>
          <cell r="H279" t="str">
            <v>GRUPO ADMINISTRATIVO</v>
          </cell>
          <cell r="K279" t="str">
            <v>x</v>
          </cell>
          <cell r="M279" t="str">
            <v>C</v>
          </cell>
          <cell r="O279" t="str">
            <v>UN</v>
          </cell>
          <cell r="P279">
            <v>935634</v>
          </cell>
          <cell r="Q279">
            <v>0</v>
          </cell>
          <cell r="R279" t="str">
            <v>2</v>
          </cell>
          <cell r="S279">
            <v>21972</v>
          </cell>
          <cell r="T279">
            <v>32479</v>
          </cell>
          <cell r="U279">
            <v>43.524999999999999</v>
          </cell>
          <cell r="V279">
            <v>0</v>
          </cell>
          <cell r="W279">
            <v>14.758333333333333</v>
          </cell>
          <cell r="X279" t="str">
            <v>5Tecnico</v>
          </cell>
          <cell r="Y279">
            <v>23430507.339343753</v>
          </cell>
          <cell r="Z279" t="str">
            <v>CENTRO</v>
          </cell>
          <cell r="AA279" t="str">
            <v>SUP</v>
          </cell>
          <cell r="AB279" t="str">
            <v>sale</v>
          </cell>
          <cell r="AC279">
            <v>51609543</v>
          </cell>
        </row>
        <row r="280">
          <cell r="C280" t="str">
            <v>OROS MARTINEZ ALEYDA</v>
          </cell>
          <cell r="D280" t="str">
            <v>5120-09</v>
          </cell>
          <cell r="E280">
            <v>10643889.421249999</v>
          </cell>
          <cell r="F280" t="str">
            <v>Auxiliar Administrativo</v>
          </cell>
          <cell r="G280" t="str">
            <v>24ORIENTE</v>
          </cell>
          <cell r="H280" t="str">
            <v>GRUPO OPERATIVO</v>
          </cell>
          <cell r="K280" t="str">
            <v>X</v>
          </cell>
          <cell r="M280" t="str">
            <v>C</v>
          </cell>
          <cell r="O280" t="str">
            <v>BACHILLER</v>
          </cell>
          <cell r="P280">
            <v>468655</v>
          </cell>
          <cell r="Q280">
            <v>0</v>
          </cell>
          <cell r="R280" t="str">
            <v>2</v>
          </cell>
          <cell r="S280">
            <v>24754</v>
          </cell>
          <cell r="T280">
            <v>35622</v>
          </cell>
          <cell r="U280">
            <v>35.905555555555559</v>
          </cell>
          <cell r="V280">
            <v>0</v>
          </cell>
          <cell r="W280">
            <v>6.15</v>
          </cell>
          <cell r="X280" t="str">
            <v>6Asistencial</v>
          </cell>
          <cell r="Y280">
            <v>3442771.4388854164</v>
          </cell>
          <cell r="Z280" t="str">
            <v>ORIENTE</v>
          </cell>
          <cell r="AA280" t="str">
            <v>SUP</v>
          </cell>
          <cell r="AB280" t="str">
            <v>sale</v>
          </cell>
          <cell r="AC280">
            <v>40382681</v>
          </cell>
        </row>
        <row r="281">
          <cell r="C281" t="str">
            <v>OROZCO DURAN ERNESTO MIGUEL</v>
          </cell>
          <cell r="D281" t="str">
            <v>2035-12</v>
          </cell>
          <cell r="E281">
            <v>31146455.449583333</v>
          </cell>
          <cell r="F281" t="str">
            <v>Director o Gerente Regional</v>
          </cell>
          <cell r="G281" t="str">
            <v>24ORIENTE</v>
          </cell>
          <cell r="H281" t="str">
            <v>DIRECCION REGIONAL CESAR</v>
          </cell>
          <cell r="K281" t="str">
            <v>X</v>
          </cell>
          <cell r="M281" t="str">
            <v>LNR</v>
          </cell>
          <cell r="O281" t="str">
            <v>UN</v>
          </cell>
          <cell r="P281">
            <v>1534102</v>
          </cell>
          <cell r="Q281">
            <v>0</v>
          </cell>
          <cell r="R281" t="str">
            <v>1</v>
          </cell>
          <cell r="S281">
            <v>26697</v>
          </cell>
          <cell r="T281">
            <v>37196</v>
          </cell>
          <cell r="U281">
            <v>30.591666666666665</v>
          </cell>
          <cell r="V281">
            <v>0</v>
          </cell>
          <cell r="W281">
            <v>1.8444444444444446</v>
          </cell>
          <cell r="X281" t="str">
            <v>3Ejecutivo</v>
          </cell>
          <cell r="Y281">
            <v>11708266.464</v>
          </cell>
          <cell r="Z281" t="str">
            <v>ORIENTE</v>
          </cell>
          <cell r="AA281" t="str">
            <v>SUP</v>
          </cell>
          <cell r="AB281" t="str">
            <v>sale</v>
          </cell>
          <cell r="AC281">
            <v>77172267</v>
          </cell>
        </row>
        <row r="282">
          <cell r="C282" t="str">
            <v>OROZCO RICAURTE ADRIANA</v>
          </cell>
          <cell r="D282" t="str">
            <v>5120-09</v>
          </cell>
          <cell r="E282">
            <v>10643889.421249999</v>
          </cell>
          <cell r="F282" t="str">
            <v>Auxiliar Administrativo</v>
          </cell>
          <cell r="G282" t="str">
            <v>22NOROCCIDENTE</v>
          </cell>
          <cell r="H282" t="str">
            <v>GRUPO OPERATIVO</v>
          </cell>
          <cell r="K282" t="str">
            <v>X</v>
          </cell>
          <cell r="M282" t="str">
            <v>C</v>
          </cell>
          <cell r="O282" t="str">
            <v>TL</v>
          </cell>
          <cell r="P282">
            <v>468655</v>
          </cell>
          <cell r="Q282">
            <v>0</v>
          </cell>
          <cell r="R282" t="str">
            <v>2</v>
          </cell>
          <cell r="S282">
            <v>27013</v>
          </cell>
          <cell r="T282">
            <v>35384</v>
          </cell>
          <cell r="U282">
            <v>29.722222222222221</v>
          </cell>
          <cell r="V282">
            <v>0.33333333333333331</v>
          </cell>
          <cell r="W282">
            <v>6.8055555555555554</v>
          </cell>
          <cell r="X282" t="str">
            <v>6Asistencial</v>
          </cell>
          <cell r="Y282">
            <v>3745908.5467118053</v>
          </cell>
          <cell r="Z282" t="str">
            <v>NOROCCIDENTE</v>
          </cell>
          <cell r="AA282" t="str">
            <v>SUP</v>
          </cell>
          <cell r="AB282" t="str">
            <v>sale</v>
          </cell>
          <cell r="AC282">
            <v>41929072</v>
          </cell>
        </row>
        <row r="283">
          <cell r="C283" t="str">
            <v>ORTEGON APONTE CAMILO FERNANDO</v>
          </cell>
          <cell r="D283" t="str">
            <v>4065-11</v>
          </cell>
          <cell r="E283">
            <v>16080398.177083332</v>
          </cell>
          <cell r="F283" t="str">
            <v>Técnico Administrativo</v>
          </cell>
          <cell r="G283" t="str">
            <v>21CENTRO</v>
          </cell>
          <cell r="H283" t="str">
            <v>GRUPO ATENCION AL USUARIO</v>
          </cell>
          <cell r="K283" t="str">
            <v>X</v>
          </cell>
          <cell r="M283" t="str">
            <v>C</v>
          </cell>
          <cell r="O283" t="str">
            <v>BACHILLER</v>
          </cell>
          <cell r="P283">
            <v>761453</v>
          </cell>
          <cell r="Q283">
            <v>0</v>
          </cell>
          <cell r="R283" t="str">
            <v>1</v>
          </cell>
          <cell r="S283">
            <v>22515</v>
          </cell>
          <cell r="T283">
            <v>30788</v>
          </cell>
          <cell r="U283">
            <v>42.036111111111111</v>
          </cell>
          <cell r="V283">
            <v>0</v>
          </cell>
          <cell r="W283">
            <v>19.386111111111113</v>
          </cell>
          <cell r="X283" t="str">
            <v>5Tecnico</v>
          </cell>
          <cell r="Y283">
            <v>25996437.027584489</v>
          </cell>
          <cell r="Z283" t="str">
            <v>CENTRO</v>
          </cell>
          <cell r="AA283" t="str">
            <v>SUP</v>
          </cell>
          <cell r="AB283" t="str">
            <v>sale</v>
          </cell>
          <cell r="AC283">
            <v>19472311</v>
          </cell>
        </row>
        <row r="284">
          <cell r="C284" t="str">
            <v>ORTIZ CIFUENTES ROSAURA</v>
          </cell>
          <cell r="D284" t="str">
            <v>4065-15</v>
          </cell>
          <cell r="E284">
            <v>18995922.495416671</v>
          </cell>
          <cell r="F284" t="str">
            <v>Técnico Administrativo</v>
          </cell>
          <cell r="G284" t="str">
            <v>16SDT</v>
          </cell>
          <cell r="H284" t="str">
            <v>DIVISION CREDITO</v>
          </cell>
          <cell r="L284" t="str">
            <v>MCF</v>
          </cell>
          <cell r="M284" t="str">
            <v>C</v>
          </cell>
          <cell r="O284" t="str">
            <v>BACHILLER</v>
          </cell>
          <cell r="P284">
            <v>935634</v>
          </cell>
          <cell r="Q284">
            <v>0</v>
          </cell>
          <cell r="R284" t="str">
            <v>2</v>
          </cell>
          <cell r="S284">
            <v>20673</v>
          </cell>
          <cell r="T284">
            <v>29725</v>
          </cell>
          <cell r="U284">
            <v>47.080555555555556</v>
          </cell>
          <cell r="V284">
            <v>0</v>
          </cell>
          <cell r="W284">
            <v>22.294444444444444</v>
          </cell>
          <cell r="X284" t="str">
            <v>5Tecnico</v>
          </cell>
          <cell r="Y284">
            <v>35051435.295089118</v>
          </cell>
          <cell r="AA284" t="str">
            <v>Mant</v>
          </cell>
          <cell r="AB284" t="str">
            <v>4065-15</v>
          </cell>
          <cell r="AC284">
            <v>41690760</v>
          </cell>
        </row>
        <row r="285">
          <cell r="C285" t="str">
            <v>ORTIZ DE SOJO AURISTELA ISABEL</v>
          </cell>
          <cell r="D285" t="str">
            <v>5040-16</v>
          </cell>
          <cell r="E285">
            <v>14586952.714583334</v>
          </cell>
          <cell r="F285" t="str">
            <v>Secretario Ejecutivo</v>
          </cell>
          <cell r="G285" t="str">
            <v>23NORTE</v>
          </cell>
          <cell r="H285" t="str">
            <v>DIRECCION REGIONAL ATLANTICO</v>
          </cell>
          <cell r="M285" t="str">
            <v>C</v>
          </cell>
          <cell r="N285" t="str">
            <v>P</v>
          </cell>
          <cell r="O285" t="str">
            <v>UN</v>
          </cell>
          <cell r="P285">
            <v>688731</v>
          </cell>
          <cell r="Q285">
            <v>0</v>
          </cell>
          <cell r="R285" t="str">
            <v>2</v>
          </cell>
          <cell r="S285">
            <v>22281</v>
          </cell>
          <cell r="T285">
            <v>31036</v>
          </cell>
          <cell r="U285">
            <v>42.680555555555557</v>
          </cell>
          <cell r="V285">
            <v>0</v>
          </cell>
          <cell r="W285">
            <v>18.708333333333332</v>
          </cell>
          <cell r="X285" t="str">
            <v>6Asistencial</v>
          </cell>
          <cell r="Y285">
            <v>6570493.7400000002</v>
          </cell>
          <cell r="Z285" t="str">
            <v>NORTE</v>
          </cell>
          <cell r="AA285" t="str">
            <v>Mant</v>
          </cell>
          <cell r="AB285" t="str">
            <v>5040-16</v>
          </cell>
          <cell r="AC285">
            <v>32653398</v>
          </cell>
        </row>
        <row r="286">
          <cell r="C286" t="str">
            <v>ORTIZ HURTADO MARIA GILMA</v>
          </cell>
          <cell r="D286" t="str">
            <v>5040-22</v>
          </cell>
          <cell r="E286">
            <v>17182482.831666667</v>
          </cell>
          <cell r="F286" t="str">
            <v>Secretario Ejecutivo</v>
          </cell>
          <cell r="G286" t="str">
            <v>21CENTRO</v>
          </cell>
          <cell r="H286" t="str">
            <v>DIVISION SERVICIOS AL EXTERIOR</v>
          </cell>
          <cell r="I286" t="str">
            <v>SRI</v>
          </cell>
          <cell r="L286">
            <v>2003</v>
          </cell>
          <cell r="M286" t="str">
            <v>C</v>
          </cell>
          <cell r="N286" t="str">
            <v>P</v>
          </cell>
          <cell r="O286" t="str">
            <v>BACHILLER</v>
          </cell>
          <cell r="P286">
            <v>846314</v>
          </cell>
          <cell r="Q286">
            <v>0</v>
          </cell>
          <cell r="R286" t="str">
            <v>2</v>
          </cell>
          <cell r="S286">
            <v>17047</v>
          </cell>
          <cell r="T286">
            <v>34394</v>
          </cell>
          <cell r="U286">
            <v>57.008333333333333</v>
          </cell>
          <cell r="V286">
            <v>21</v>
          </cell>
          <cell r="W286">
            <v>9.5111111111111111</v>
          </cell>
          <cell r="X286" t="str">
            <v>6Asistencial</v>
          </cell>
          <cell r="Y286">
            <v>8073835.5600000005</v>
          </cell>
          <cell r="Z286" t="str">
            <v>CENTRO</v>
          </cell>
          <cell r="AA286" t="str">
            <v>Mant</v>
          </cell>
          <cell r="AB286" t="str">
            <v>5040-22</v>
          </cell>
          <cell r="AC286">
            <v>41417825</v>
          </cell>
        </row>
        <row r="287">
          <cell r="C287" t="str">
            <v>ORTIZ RIAÑO ANA CLEOFE</v>
          </cell>
          <cell r="D287" t="str">
            <v>3020-06</v>
          </cell>
          <cell r="E287">
            <v>18995922.495416671</v>
          </cell>
          <cell r="F287" t="str">
            <v>Profesional Universitario</v>
          </cell>
          <cell r="G287" t="str">
            <v>16SDT</v>
          </cell>
          <cell r="H287" t="str">
            <v>DIVISION PROGRAMAS EN ADMINISTRACION</v>
          </cell>
          <cell r="L287" t="str">
            <v>MCF</v>
          </cell>
          <cell r="M287" t="str">
            <v>C</v>
          </cell>
          <cell r="O287" t="str">
            <v>UN</v>
          </cell>
          <cell r="P287">
            <v>935634</v>
          </cell>
          <cell r="Q287">
            <v>0</v>
          </cell>
          <cell r="R287" t="str">
            <v>2</v>
          </cell>
          <cell r="S287">
            <v>18655</v>
          </cell>
          <cell r="T287">
            <v>33501</v>
          </cell>
          <cell r="U287">
            <v>52.605555555555554</v>
          </cell>
          <cell r="V287">
            <v>13.166666666666666</v>
          </cell>
          <cell r="W287">
            <v>11.958333333333334</v>
          </cell>
          <cell r="X287" t="str">
            <v>4Profesional</v>
          </cell>
          <cell r="Y287">
            <v>19204715.355436344</v>
          </cell>
          <cell r="AA287" t="str">
            <v>Mant</v>
          </cell>
          <cell r="AB287" t="str">
            <v>3020-06</v>
          </cell>
          <cell r="AC287">
            <v>41514878</v>
          </cell>
        </row>
        <row r="288">
          <cell r="C288" t="str">
            <v>OSORIO CARVAJAL DARIO ALBERTO</v>
          </cell>
          <cell r="D288" t="str">
            <v>4065-09</v>
          </cell>
          <cell r="E288">
            <v>14586952.714583334</v>
          </cell>
          <cell r="F288" t="str">
            <v>Técnico Administrativo</v>
          </cell>
          <cell r="G288" t="str">
            <v>22NOROCCIDENTE</v>
          </cell>
          <cell r="H288" t="str">
            <v>GRUPO FINANCIERO</v>
          </cell>
          <cell r="K288" t="str">
            <v>X</v>
          </cell>
          <cell r="M288" t="str">
            <v>C</v>
          </cell>
          <cell r="O288" t="str">
            <v>BACHILLER</v>
          </cell>
          <cell r="P288">
            <v>688731</v>
          </cell>
          <cell r="Q288">
            <v>0</v>
          </cell>
          <cell r="R288" t="str">
            <v>1</v>
          </cell>
          <cell r="S288">
            <v>22900</v>
          </cell>
          <cell r="T288">
            <v>31807</v>
          </cell>
          <cell r="U288">
            <v>40.983333333333334</v>
          </cell>
          <cell r="V288">
            <v>0</v>
          </cell>
          <cell r="W288">
            <v>16.597222222222221</v>
          </cell>
          <cell r="X288" t="str">
            <v>5Tecnico</v>
          </cell>
          <cell r="Y288">
            <v>20328590.256540511</v>
          </cell>
          <cell r="Z288" t="str">
            <v>NOROCCIDENTE</v>
          </cell>
          <cell r="AA288" t="str">
            <v>SUP</v>
          </cell>
          <cell r="AB288" t="str">
            <v>sale</v>
          </cell>
          <cell r="AC288">
            <v>71622743</v>
          </cell>
        </row>
        <row r="289">
          <cell r="C289" t="str">
            <v>OSORIO MOLANO NATIMILENA</v>
          </cell>
          <cell r="D289" t="str">
            <v>5120-17</v>
          </cell>
          <cell r="E289">
            <v>14891116.80625</v>
          </cell>
          <cell r="F289" t="str">
            <v>Auxiliar Administrativo</v>
          </cell>
          <cell r="G289" t="str">
            <v>19SDF</v>
          </cell>
          <cell r="H289" t="str">
            <v>GRUPO TESORERIA</v>
          </cell>
          <cell r="K289" t="str">
            <v>X</v>
          </cell>
          <cell r="M289" t="str">
            <v>C</v>
          </cell>
          <cell r="O289" t="str">
            <v>BACHILLER</v>
          </cell>
          <cell r="P289">
            <v>703542</v>
          </cell>
          <cell r="Q289">
            <v>0</v>
          </cell>
          <cell r="R289" t="str">
            <v>2</v>
          </cell>
          <cell r="S289">
            <v>21406</v>
          </cell>
          <cell r="T289">
            <v>33611</v>
          </cell>
          <cell r="U289">
            <v>45.072222222222223</v>
          </cell>
          <cell r="V289">
            <v>3.5</v>
          </cell>
          <cell r="W289">
            <v>11.658333333333333</v>
          </cell>
          <cell r="X289" t="str">
            <v>6Asistencial</v>
          </cell>
          <cell r="Y289">
            <v>14795869.356600694</v>
          </cell>
          <cell r="AA289" t="str">
            <v>SUP</v>
          </cell>
          <cell r="AB289" t="str">
            <v>sale</v>
          </cell>
          <cell r="AC289">
            <v>39520529</v>
          </cell>
        </row>
        <row r="290">
          <cell r="C290" t="str">
            <v>OSORIO OSORIO WALTER</v>
          </cell>
          <cell r="D290" t="str">
            <v>4065-09</v>
          </cell>
          <cell r="E290">
            <v>14586952.714583334</v>
          </cell>
          <cell r="F290" t="str">
            <v>Técnico Administrativo</v>
          </cell>
          <cell r="G290" t="str">
            <v>25SUROCCIDENTE</v>
          </cell>
          <cell r="H290" t="str">
            <v>GRUPO FINANCIERO</v>
          </cell>
          <cell r="K290" t="str">
            <v>X</v>
          </cell>
          <cell r="M290" t="str">
            <v>C</v>
          </cell>
          <cell r="N290" t="str">
            <v>P</v>
          </cell>
          <cell r="O290" t="str">
            <v>BACHILLER</v>
          </cell>
          <cell r="P290">
            <v>688731</v>
          </cell>
          <cell r="Q290">
            <v>0</v>
          </cell>
          <cell r="R290" t="str">
            <v>1</v>
          </cell>
          <cell r="S290">
            <v>20500</v>
          </cell>
          <cell r="T290">
            <v>30257</v>
          </cell>
          <cell r="U290">
            <v>47.555555555555557</v>
          </cell>
          <cell r="V290">
            <v>0</v>
          </cell>
          <cell r="W290">
            <v>20.841666666666665</v>
          </cell>
          <cell r="X290" t="str">
            <v>5Tecnico</v>
          </cell>
          <cell r="Y290">
            <v>6570493.7400000002</v>
          </cell>
          <cell r="Z290" t="str">
            <v>SUROCCIDENTE</v>
          </cell>
          <cell r="AA290" t="str">
            <v>SUP</v>
          </cell>
          <cell r="AB290" t="str">
            <v>sale</v>
          </cell>
          <cell r="AC290">
            <v>16584269</v>
          </cell>
        </row>
        <row r="291">
          <cell r="C291" t="str">
            <v>OSPINA CARDONA MARIO</v>
          </cell>
          <cell r="D291" t="str">
            <v>2040-18</v>
          </cell>
          <cell r="E291">
            <v>38152175.625416674</v>
          </cell>
          <cell r="F291" t="str">
            <v>Jefe de División</v>
          </cell>
          <cell r="G291" t="str">
            <v>16SDT</v>
          </cell>
          <cell r="H291" t="str">
            <v>DIVISION PROGRAMAS EN ADMINISTRACION</v>
          </cell>
          <cell r="K291" t="str">
            <v>x</v>
          </cell>
          <cell r="M291" t="str">
            <v>C</v>
          </cell>
          <cell r="N291" t="str">
            <v>P</v>
          </cell>
          <cell r="O291" t="str">
            <v>ES</v>
          </cell>
          <cell r="P291">
            <v>1879165</v>
          </cell>
          <cell r="Q291">
            <v>0</v>
          </cell>
          <cell r="R291" t="str">
            <v>1</v>
          </cell>
          <cell r="S291">
            <v>19012</v>
          </cell>
          <cell r="T291">
            <v>28081</v>
          </cell>
          <cell r="U291">
            <v>51.62777777777778</v>
          </cell>
          <cell r="V291">
            <v>9.1666666666666661</v>
          </cell>
          <cell r="W291">
            <v>26.8</v>
          </cell>
          <cell r="X291" t="str">
            <v>3Ejecutivo</v>
          </cell>
          <cell r="Y291">
            <v>13146638.34</v>
          </cell>
          <cell r="AA291" t="str">
            <v>SUP</v>
          </cell>
          <cell r="AB291" t="str">
            <v>sale</v>
          </cell>
          <cell r="AC291">
            <v>19192649</v>
          </cell>
        </row>
        <row r="292">
          <cell r="C292" t="str">
            <v>OSPINA MONTEALEGRE HELENA</v>
          </cell>
          <cell r="D292" t="str">
            <v>5120-10</v>
          </cell>
          <cell r="E292">
            <v>11597824.078333335</v>
          </cell>
          <cell r="F292" t="str">
            <v>Auxiliar Administrativo</v>
          </cell>
          <cell r="G292" t="str">
            <v>21CENTRO</v>
          </cell>
          <cell r="H292" t="str">
            <v>GRUPO ATENCION AL USUARIO</v>
          </cell>
          <cell r="L292">
            <v>2003</v>
          </cell>
          <cell r="M292" t="str">
            <v>C</v>
          </cell>
          <cell r="O292" t="str">
            <v>UN</v>
          </cell>
          <cell r="P292">
            <v>515106</v>
          </cell>
          <cell r="Q292">
            <v>0</v>
          </cell>
          <cell r="R292" t="str">
            <v>2</v>
          </cell>
          <cell r="S292">
            <v>14709</v>
          </cell>
          <cell r="T292">
            <v>33270</v>
          </cell>
          <cell r="U292">
            <v>63.408333333333331</v>
          </cell>
          <cell r="V292">
            <v>18</v>
          </cell>
          <cell r="W292">
            <v>12.594444444444445</v>
          </cell>
          <cell r="X292" t="str">
            <v>6Asistencial</v>
          </cell>
          <cell r="Y292">
            <v>12551393.255976852</v>
          </cell>
          <cell r="Z292" t="str">
            <v>CENTRO</v>
          </cell>
          <cell r="AA292" t="str">
            <v>Mant</v>
          </cell>
          <cell r="AB292" t="str">
            <v>5120-10</v>
          </cell>
          <cell r="AC292">
            <v>20234321</v>
          </cell>
        </row>
        <row r="293">
          <cell r="C293" t="str">
            <v>OSPINA ROMERO OTTO NELSON</v>
          </cell>
          <cell r="D293" t="str">
            <v>4065-11</v>
          </cell>
          <cell r="E293">
            <v>16080398.177083332</v>
          </cell>
          <cell r="F293" t="str">
            <v>Técnico Administrativo</v>
          </cell>
          <cell r="G293" t="str">
            <v>24ORIENTE</v>
          </cell>
          <cell r="H293" t="str">
            <v>GRUPO SERVICIOS</v>
          </cell>
          <cell r="K293" t="str">
            <v>x</v>
          </cell>
          <cell r="M293" t="str">
            <v>C</v>
          </cell>
          <cell r="O293" t="str">
            <v>ES</v>
          </cell>
          <cell r="P293">
            <v>761453</v>
          </cell>
          <cell r="Q293">
            <v>0</v>
          </cell>
          <cell r="R293" t="str">
            <v>1</v>
          </cell>
          <cell r="S293">
            <v>20949</v>
          </cell>
          <cell r="T293">
            <v>28522</v>
          </cell>
          <cell r="U293">
            <v>46.322222222222223</v>
          </cell>
          <cell r="V293">
            <v>0</v>
          </cell>
          <cell r="W293">
            <v>25.594444444444445</v>
          </cell>
          <cell r="X293" t="str">
            <v>5Tecnico</v>
          </cell>
          <cell r="Y293">
            <v>34094214.692542821</v>
          </cell>
          <cell r="Z293" t="str">
            <v>ORIENTE</v>
          </cell>
          <cell r="AA293" t="str">
            <v>SUP</v>
          </cell>
          <cell r="AB293" t="str">
            <v>sale</v>
          </cell>
          <cell r="AC293">
            <v>6757874</v>
          </cell>
        </row>
        <row r="294">
          <cell r="C294" t="str">
            <v>OTALORA ARIAS ELIZABETH</v>
          </cell>
          <cell r="D294" t="str">
            <v>5120-17</v>
          </cell>
          <cell r="E294">
            <v>14891116.80625</v>
          </cell>
          <cell r="F294" t="str">
            <v>Auxiliar Administrativo</v>
          </cell>
          <cell r="G294" t="str">
            <v>11OCI</v>
          </cell>
          <cell r="H294" t="str">
            <v>OFICINA CONTROL INTERNO</v>
          </cell>
          <cell r="K294" t="str">
            <v>X</v>
          </cell>
          <cell r="M294" t="str">
            <v>C</v>
          </cell>
          <cell r="O294" t="str">
            <v>TC</v>
          </cell>
          <cell r="P294">
            <v>703542</v>
          </cell>
          <cell r="Q294">
            <v>0</v>
          </cell>
          <cell r="R294" t="str">
            <v>2</v>
          </cell>
          <cell r="S294">
            <v>23876</v>
          </cell>
          <cell r="T294">
            <v>35128</v>
          </cell>
          <cell r="U294">
            <v>38.30833333333333</v>
          </cell>
          <cell r="V294">
            <v>4.25</v>
          </cell>
          <cell r="W294">
            <v>7.5027777777777782</v>
          </cell>
          <cell r="X294" t="str">
            <v>6Asistencial</v>
          </cell>
          <cell r="Y294">
            <v>5567057.4842743063</v>
          </cell>
          <cell r="AA294" t="str">
            <v>SUP</v>
          </cell>
          <cell r="AB294" t="str">
            <v>sale</v>
          </cell>
          <cell r="AC294">
            <v>65694312</v>
          </cell>
        </row>
        <row r="295">
          <cell r="C295" t="str">
            <v>OTERO NAVARRETE ELSA MARINA</v>
          </cell>
          <cell r="D295" t="str">
            <v>5120-12</v>
          </cell>
          <cell r="E295">
            <v>14637144.369583335</v>
          </cell>
          <cell r="F295" t="str">
            <v>Auxiliar Administrativo</v>
          </cell>
          <cell r="G295" t="str">
            <v>20SEG</v>
          </cell>
          <cell r="H295" t="str">
            <v>GRUPO CORRESPONDENCIA</v>
          </cell>
          <cell r="L295">
            <v>2005</v>
          </cell>
          <cell r="M295" t="str">
            <v>C</v>
          </cell>
          <cell r="O295" t="str">
            <v>TC</v>
          </cell>
          <cell r="P295">
            <v>596996</v>
          </cell>
          <cell r="Q295">
            <v>66107</v>
          </cell>
          <cell r="R295" t="str">
            <v>2</v>
          </cell>
          <cell r="S295">
            <v>18375</v>
          </cell>
          <cell r="T295">
            <v>27104</v>
          </cell>
          <cell r="U295">
            <v>53.369444444444447</v>
          </cell>
          <cell r="V295">
            <v>6.166666666666667</v>
          </cell>
          <cell r="W295">
            <v>29.469444444444445</v>
          </cell>
          <cell r="X295" t="str">
            <v>6Asistencial</v>
          </cell>
          <cell r="Y295">
            <v>36128388.812503472</v>
          </cell>
          <cell r="AA295" t="str">
            <v>Mant</v>
          </cell>
          <cell r="AB295" t="str">
            <v>5120-12</v>
          </cell>
          <cell r="AC295">
            <v>41493883</v>
          </cell>
        </row>
        <row r="296">
          <cell r="C296" t="str">
            <v>PAEZ  MARIA MIREYA</v>
          </cell>
          <cell r="D296" t="str">
            <v>3020-08</v>
          </cell>
          <cell r="E296">
            <v>21737684.064999994</v>
          </cell>
          <cell r="F296" t="str">
            <v>Profesional Universitario</v>
          </cell>
          <cell r="G296" t="str">
            <v>21CENTRO</v>
          </cell>
          <cell r="H296" t="str">
            <v>DIVISION FINANCIERA</v>
          </cell>
          <cell r="K296" t="str">
            <v>x</v>
          </cell>
          <cell r="M296" t="str">
            <v>C</v>
          </cell>
          <cell r="O296" t="str">
            <v>UN</v>
          </cell>
          <cell r="P296">
            <v>1044033</v>
          </cell>
          <cell r="Q296">
            <v>26645</v>
          </cell>
          <cell r="R296" t="str">
            <v>2</v>
          </cell>
          <cell r="S296">
            <v>19136</v>
          </cell>
          <cell r="T296">
            <v>27444</v>
          </cell>
          <cell r="U296">
            <v>51.286111111111111</v>
          </cell>
          <cell r="V296">
            <v>0</v>
          </cell>
          <cell r="W296">
            <v>28.544444444444444</v>
          </cell>
          <cell r="X296" t="str">
            <v>4Profesional</v>
          </cell>
          <cell r="Y296">
            <v>50990923.038152777</v>
          </cell>
          <cell r="Z296" t="str">
            <v>CENTRO</v>
          </cell>
          <cell r="AA296" t="str">
            <v>SUP</v>
          </cell>
          <cell r="AB296" t="str">
            <v>sale</v>
          </cell>
          <cell r="AC296">
            <v>20523848</v>
          </cell>
        </row>
        <row r="297">
          <cell r="C297" t="str">
            <v>PALACIO DE BLANCO MARIA LEINED</v>
          </cell>
          <cell r="D297" t="str">
            <v>3020-06</v>
          </cell>
          <cell r="E297">
            <v>23768462.017499998</v>
          </cell>
          <cell r="F297" t="str">
            <v>Profesional Universitario</v>
          </cell>
          <cell r="G297" t="str">
            <v>25SUROCCIDENTE</v>
          </cell>
          <cell r="H297" t="str">
            <v>GRUPO ADMINISTRATIVO</v>
          </cell>
          <cell r="K297" t="str">
            <v>x</v>
          </cell>
          <cell r="M297" t="str">
            <v>C</v>
          </cell>
          <cell r="N297" t="str">
            <v>P</v>
          </cell>
          <cell r="O297" t="str">
            <v>BACHILLER</v>
          </cell>
          <cell r="P297">
            <v>935634</v>
          </cell>
          <cell r="Q297">
            <v>111309</v>
          </cell>
          <cell r="R297" t="str">
            <v>2</v>
          </cell>
          <cell r="S297">
            <v>19173</v>
          </cell>
          <cell r="T297">
            <v>26191</v>
          </cell>
          <cell r="U297">
            <v>51.18611111111111</v>
          </cell>
          <cell r="V297">
            <v>0</v>
          </cell>
          <cell r="W297">
            <v>31.972222222222221</v>
          </cell>
          <cell r="X297" t="str">
            <v>4Profesional</v>
          </cell>
          <cell r="Y297">
            <v>8925948.3599999994</v>
          </cell>
          <cell r="Z297" t="str">
            <v>SUROCCIDENTE</v>
          </cell>
          <cell r="AA297" t="str">
            <v>SUP</v>
          </cell>
          <cell r="AB297" t="str">
            <v>sale</v>
          </cell>
          <cell r="AC297">
            <v>31250601</v>
          </cell>
        </row>
        <row r="298">
          <cell r="C298" t="str">
            <v>PALACIO TAYLOR MARIA IDALIDES</v>
          </cell>
          <cell r="D298" t="str">
            <v>5120-09</v>
          </cell>
          <cell r="E298">
            <v>10643889.421249999</v>
          </cell>
          <cell r="F298" t="str">
            <v>Auxiliar Administrativo</v>
          </cell>
          <cell r="G298" t="str">
            <v>23NORTE</v>
          </cell>
          <cell r="H298" t="str">
            <v>GRUPO OPERATIVO</v>
          </cell>
          <cell r="L298" t="str">
            <v>MCF</v>
          </cell>
          <cell r="M298" t="str">
            <v>C</v>
          </cell>
          <cell r="N298" t="str">
            <v>P</v>
          </cell>
          <cell r="O298" t="str">
            <v>BACHILLER</v>
          </cell>
          <cell r="P298">
            <v>468655</v>
          </cell>
          <cell r="Q298">
            <v>0</v>
          </cell>
          <cell r="R298" t="str">
            <v>2</v>
          </cell>
          <cell r="S298">
            <v>21915</v>
          </cell>
          <cell r="T298">
            <v>36552</v>
          </cell>
          <cell r="U298">
            <v>43.680555555555557</v>
          </cell>
          <cell r="V298">
            <v>2.0833333333333335</v>
          </cell>
          <cell r="W298">
            <v>3.6055555555555556</v>
          </cell>
          <cell r="X298" t="str">
            <v>6Asistencial</v>
          </cell>
          <cell r="Y298">
            <v>5663227.0200000005</v>
          </cell>
          <cell r="Z298" t="str">
            <v>NORTE</v>
          </cell>
          <cell r="AA298" t="str">
            <v>Mant</v>
          </cell>
          <cell r="AB298" t="str">
            <v>5120-09</v>
          </cell>
          <cell r="AC298">
            <v>36540399</v>
          </cell>
        </row>
        <row r="299">
          <cell r="C299" t="str">
            <v>PALACIOS QUICENO OLGA ISABEL</v>
          </cell>
          <cell r="D299" t="str">
            <v>5120-12</v>
          </cell>
          <cell r="E299">
            <v>13279546.932500001</v>
          </cell>
          <cell r="F299" t="str">
            <v>Auxiliar Administrativo</v>
          </cell>
          <cell r="G299" t="str">
            <v>21CENTRO</v>
          </cell>
          <cell r="H299" t="str">
            <v>GRUPO ATENCION AL USUARIO</v>
          </cell>
          <cell r="L299" t="str">
            <v>MCF</v>
          </cell>
          <cell r="M299" t="str">
            <v>C</v>
          </cell>
          <cell r="O299" t="str">
            <v>TL</v>
          </cell>
          <cell r="P299">
            <v>596996</v>
          </cell>
          <cell r="Q299">
            <v>0</v>
          </cell>
          <cell r="R299" t="str">
            <v>2</v>
          </cell>
          <cell r="S299">
            <v>23288</v>
          </cell>
          <cell r="T299">
            <v>35121</v>
          </cell>
          <cell r="U299">
            <v>39.919444444444444</v>
          </cell>
          <cell r="V299">
            <v>2</v>
          </cell>
          <cell r="W299">
            <v>7.5250000000000004</v>
          </cell>
          <cell r="X299" t="str">
            <v>6Asistencial</v>
          </cell>
          <cell r="Y299">
            <v>5028612.726270834</v>
          </cell>
          <cell r="Z299" t="str">
            <v>CENTRO</v>
          </cell>
          <cell r="AA299" t="str">
            <v>Mant</v>
          </cell>
          <cell r="AB299" t="str">
            <v>5120-12</v>
          </cell>
          <cell r="AC299">
            <v>43074911</v>
          </cell>
        </row>
        <row r="300">
          <cell r="C300" t="str">
            <v>PALOMEQUE GARCIA DOLLY CLARIZA</v>
          </cell>
          <cell r="D300" t="str">
            <v>3020-06</v>
          </cell>
          <cell r="E300">
            <v>21241444.095416673</v>
          </cell>
          <cell r="F300" t="str">
            <v>Profesional Universitario</v>
          </cell>
          <cell r="G300" t="str">
            <v>25SUROCCIDENTE</v>
          </cell>
          <cell r="H300" t="str">
            <v>GRUPO FINANCIERO</v>
          </cell>
          <cell r="M300" t="str">
            <v>C</v>
          </cell>
          <cell r="O300" t="str">
            <v>ES</v>
          </cell>
          <cell r="P300">
            <v>935634</v>
          </cell>
          <cell r="Q300">
            <v>0</v>
          </cell>
          <cell r="R300" t="str">
            <v>2</v>
          </cell>
          <cell r="S300">
            <v>26157</v>
          </cell>
          <cell r="T300">
            <v>34885</v>
          </cell>
          <cell r="U300">
            <v>32.06388888888889</v>
          </cell>
          <cell r="V300">
            <v>0</v>
          </cell>
          <cell r="W300">
            <v>8.1666666666666661</v>
          </cell>
          <cell r="X300" t="str">
            <v>4Profesional</v>
          </cell>
          <cell r="Y300">
            <v>7583787.3996909717</v>
          </cell>
          <cell r="Z300" t="str">
            <v>SUROCCIDENTE</v>
          </cell>
          <cell r="AA300" t="str">
            <v>Mant</v>
          </cell>
          <cell r="AB300" t="str">
            <v>3020-06</v>
          </cell>
          <cell r="AC300">
            <v>66741733</v>
          </cell>
        </row>
        <row r="301">
          <cell r="C301" t="str">
            <v>PALOMINO PARDO JACQUELINE</v>
          </cell>
          <cell r="D301" t="str">
            <v>3020-06</v>
          </cell>
          <cell r="E301">
            <v>21241444.095416673</v>
          </cell>
          <cell r="F301" t="str">
            <v>Profesional Universitario</v>
          </cell>
          <cell r="G301" t="str">
            <v>21CENTRO</v>
          </cell>
          <cell r="H301" t="str">
            <v>GRUPO CARTERA</v>
          </cell>
          <cell r="K301" t="str">
            <v>X</v>
          </cell>
          <cell r="M301" t="str">
            <v>C</v>
          </cell>
          <cell r="O301" t="str">
            <v>ES</v>
          </cell>
          <cell r="P301">
            <v>935634</v>
          </cell>
          <cell r="Q301">
            <v>0</v>
          </cell>
          <cell r="R301" t="str">
            <v>2</v>
          </cell>
          <cell r="S301">
            <v>24639</v>
          </cell>
          <cell r="T301">
            <v>36150</v>
          </cell>
          <cell r="U301">
            <v>36.219444444444441</v>
          </cell>
          <cell r="V301">
            <v>0</v>
          </cell>
          <cell r="W301">
            <v>4.7055555555555557</v>
          </cell>
          <cell r="X301" t="str">
            <v>4Profesional</v>
          </cell>
          <cell r="Y301">
            <v>4867206.8386076391</v>
          </cell>
          <cell r="Z301" t="str">
            <v>CENTRO</v>
          </cell>
          <cell r="AA301" t="str">
            <v>SUP</v>
          </cell>
          <cell r="AB301" t="str">
            <v>sale</v>
          </cell>
          <cell r="AC301">
            <v>51786992</v>
          </cell>
        </row>
        <row r="302">
          <cell r="C302" t="str">
            <v>PANTOJA MALDONADO SIRLY ESTHER</v>
          </cell>
          <cell r="D302" t="str">
            <v>4065-11</v>
          </cell>
          <cell r="E302">
            <v>16080398.177083332</v>
          </cell>
          <cell r="F302" t="str">
            <v>Técnico Administrativo</v>
          </cell>
          <cell r="G302" t="str">
            <v>23NORTE</v>
          </cell>
          <cell r="H302" t="str">
            <v>GRUPO SERVICIOS</v>
          </cell>
          <cell r="K302" t="str">
            <v>X</v>
          </cell>
          <cell r="M302" t="str">
            <v>C</v>
          </cell>
          <cell r="O302" t="str">
            <v>BACHILLER</v>
          </cell>
          <cell r="P302">
            <v>761453</v>
          </cell>
          <cell r="Q302">
            <v>0</v>
          </cell>
          <cell r="R302" t="str">
            <v>2</v>
          </cell>
          <cell r="S302">
            <v>21349</v>
          </cell>
          <cell r="T302">
            <v>31292</v>
          </cell>
          <cell r="U302">
            <v>45.227777777777774</v>
          </cell>
          <cell r="V302">
            <v>0</v>
          </cell>
          <cell r="W302">
            <v>18.008333333333333</v>
          </cell>
          <cell r="X302" t="str">
            <v>5Tecnico</v>
          </cell>
          <cell r="Y302">
            <v>24196930.879815977</v>
          </cell>
          <cell r="Z302" t="str">
            <v>NORTE</v>
          </cell>
          <cell r="AA302" t="str">
            <v>SUP</v>
          </cell>
          <cell r="AB302" t="str">
            <v>sale</v>
          </cell>
          <cell r="AC302">
            <v>45438303</v>
          </cell>
        </row>
        <row r="303">
          <cell r="C303" t="str">
            <v>PARADA JIMENEZ JOSE EDUARDO</v>
          </cell>
          <cell r="D303" t="str">
            <v>3020-06</v>
          </cell>
          <cell r="E303">
            <v>21241444.095416673</v>
          </cell>
          <cell r="F303" t="str">
            <v>Profesional Universitario</v>
          </cell>
          <cell r="G303" t="str">
            <v>20SEG</v>
          </cell>
          <cell r="H303" t="str">
            <v>GRUPO ADMINISTRACION PERSONAL</v>
          </cell>
          <cell r="M303" t="str">
            <v>C</v>
          </cell>
          <cell r="N303" t="str">
            <v>VE</v>
          </cell>
          <cell r="O303" t="str">
            <v>ES</v>
          </cell>
          <cell r="P303">
            <v>935634</v>
          </cell>
          <cell r="Q303">
            <v>0</v>
          </cell>
          <cell r="R303" t="str">
            <v>1</v>
          </cell>
          <cell r="S303">
            <v>24809</v>
          </cell>
          <cell r="T303">
            <v>33227</v>
          </cell>
          <cell r="U303">
            <v>35.755555555555553</v>
          </cell>
          <cell r="V303">
            <v>0</v>
          </cell>
          <cell r="W303">
            <v>12.708333333333334</v>
          </cell>
          <cell r="X303" t="str">
            <v>4Profesional</v>
          </cell>
          <cell r="Y303">
            <v>20412084.493695606</v>
          </cell>
          <cell r="AA303" t="str">
            <v>Mant</v>
          </cell>
          <cell r="AB303" t="str">
            <v>3020-06</v>
          </cell>
          <cell r="AC303">
            <v>79434805</v>
          </cell>
        </row>
        <row r="304">
          <cell r="C304" t="str">
            <v>PAREDES CAMARGO JOSE JOAQUIN</v>
          </cell>
          <cell r="D304" t="str">
            <v>4065-15</v>
          </cell>
          <cell r="E304">
            <v>21241444.095416673</v>
          </cell>
          <cell r="F304" t="str">
            <v>Técnico Administrativo</v>
          </cell>
          <cell r="G304" t="str">
            <v>24ORIENTE</v>
          </cell>
          <cell r="H304" t="str">
            <v>GRUPO ADMINISTRATIVO Y FINANCIERO</v>
          </cell>
          <cell r="L304">
            <v>2003</v>
          </cell>
          <cell r="M304" t="str">
            <v>C</v>
          </cell>
          <cell r="O304" t="str">
            <v>ES</v>
          </cell>
          <cell r="P304">
            <v>935634</v>
          </cell>
          <cell r="Q304">
            <v>0</v>
          </cell>
          <cell r="R304" t="str">
            <v>1</v>
          </cell>
          <cell r="S304">
            <v>17009</v>
          </cell>
          <cell r="T304">
            <v>29830</v>
          </cell>
          <cell r="U304">
            <v>57.108333333333334</v>
          </cell>
          <cell r="V304">
            <v>5.333333333333333</v>
          </cell>
          <cell r="W304">
            <v>22.011111111111113</v>
          </cell>
          <cell r="X304" t="str">
            <v>5Tecnico</v>
          </cell>
          <cell r="Y304">
            <v>34598671.868241899</v>
          </cell>
          <cell r="Z304" t="str">
            <v>ORIENTE</v>
          </cell>
          <cell r="AA304" t="str">
            <v>Mant</v>
          </cell>
          <cell r="AB304" t="str">
            <v>4065-15</v>
          </cell>
          <cell r="AC304">
            <v>6746370</v>
          </cell>
        </row>
        <row r="305">
          <cell r="C305" t="str">
            <v>PARRA LOPEZ CELMA CONSTANZA</v>
          </cell>
          <cell r="D305" t="str">
            <v>4065-15</v>
          </cell>
          <cell r="E305">
            <v>21241444.095416673</v>
          </cell>
          <cell r="F305" t="str">
            <v>Técnico Administrativo</v>
          </cell>
          <cell r="G305" t="str">
            <v>21CENTRO</v>
          </cell>
          <cell r="H305" t="str">
            <v>GRUPO ATENCION AL USUARIO</v>
          </cell>
          <cell r="M305" t="str">
            <v>C</v>
          </cell>
          <cell r="O305" t="str">
            <v>ES</v>
          </cell>
          <cell r="P305">
            <v>935634</v>
          </cell>
          <cell r="Q305">
            <v>0</v>
          </cell>
          <cell r="R305" t="str">
            <v>2</v>
          </cell>
          <cell r="S305">
            <v>23402</v>
          </cell>
          <cell r="T305">
            <v>32752</v>
          </cell>
          <cell r="U305">
            <v>39.608333333333334</v>
          </cell>
          <cell r="V305">
            <v>0</v>
          </cell>
          <cell r="W305">
            <v>14.011111111111111</v>
          </cell>
          <cell r="X305" t="str">
            <v>5Tecnico</v>
          </cell>
          <cell r="Y305">
            <v>22374059.343366899</v>
          </cell>
          <cell r="Z305" t="str">
            <v>CENTRO</v>
          </cell>
          <cell r="AA305" t="str">
            <v>Mant</v>
          </cell>
          <cell r="AB305" t="str">
            <v>4065-15</v>
          </cell>
          <cell r="AC305">
            <v>51766788</v>
          </cell>
        </row>
        <row r="306">
          <cell r="C306" t="str">
            <v>PARRA PRIETO HECTOR HERNANDO</v>
          </cell>
          <cell r="D306" t="str">
            <v>3020-10</v>
          </cell>
          <cell r="E306">
            <v>23062173.132083338</v>
          </cell>
          <cell r="F306" t="str">
            <v>Profesional Universitario</v>
          </cell>
          <cell r="G306" t="str">
            <v>21CENTRO</v>
          </cell>
          <cell r="H306" t="str">
            <v>DIVISION SERVICIOS AL EXTERIOR</v>
          </cell>
          <cell r="I306" t="str">
            <v>SRI</v>
          </cell>
          <cell r="M306" t="str">
            <v>C</v>
          </cell>
          <cell r="N306" t="str">
            <v>VE</v>
          </cell>
          <cell r="O306" t="str">
            <v>UN</v>
          </cell>
          <cell r="P306">
            <v>1135915</v>
          </cell>
          <cell r="Q306">
            <v>0</v>
          </cell>
          <cell r="R306" t="str">
            <v>1</v>
          </cell>
          <cell r="S306">
            <v>22400</v>
          </cell>
          <cell r="T306">
            <v>34373</v>
          </cell>
          <cell r="U306">
            <v>42.35</v>
          </cell>
          <cell r="V306">
            <v>3.5</v>
          </cell>
          <cell r="W306">
            <v>9.5749999999999993</v>
          </cell>
          <cell r="X306" t="str">
            <v>4Profesional</v>
          </cell>
          <cell r="Y306">
            <v>18918207.438723378</v>
          </cell>
          <cell r="Z306" t="str">
            <v>CENTRO</v>
          </cell>
          <cell r="AA306" t="str">
            <v>Mant</v>
          </cell>
          <cell r="AB306" t="str">
            <v>3020-10</v>
          </cell>
          <cell r="AC306">
            <v>79109356</v>
          </cell>
        </row>
        <row r="307">
          <cell r="C307" t="str">
            <v>PAZ DE DELGADO GLORIA PATRICIA</v>
          </cell>
          <cell r="D307" t="str">
            <v>4065-11</v>
          </cell>
          <cell r="E307">
            <v>17907885.377083331</v>
          </cell>
          <cell r="F307" t="str">
            <v>Técnico Administrativo</v>
          </cell>
          <cell r="G307" t="str">
            <v>25SUROCCIDENTE</v>
          </cell>
          <cell r="H307" t="str">
            <v>GRUPO ADMINISTRATIVO Y FINANCIERO</v>
          </cell>
          <cell r="K307" t="str">
            <v>X</v>
          </cell>
          <cell r="M307" t="str">
            <v>C</v>
          </cell>
          <cell r="N307" t="str">
            <v>VE</v>
          </cell>
          <cell r="O307" t="str">
            <v>UN</v>
          </cell>
          <cell r="P307">
            <v>761453</v>
          </cell>
          <cell r="Q307">
            <v>0</v>
          </cell>
          <cell r="R307" t="str">
            <v>2</v>
          </cell>
          <cell r="S307">
            <v>20665</v>
          </cell>
          <cell r="T307">
            <v>28563</v>
          </cell>
          <cell r="U307">
            <v>47.1</v>
          </cell>
          <cell r="V307">
            <v>0</v>
          </cell>
          <cell r="W307">
            <v>25.475000000000001</v>
          </cell>
          <cell r="X307" t="str">
            <v>5Tecnico</v>
          </cell>
          <cell r="Y307">
            <v>33965678.539130785</v>
          </cell>
          <cell r="Z307" t="str">
            <v>SUROCCIDENTE</v>
          </cell>
          <cell r="AA307" t="str">
            <v>SUP</v>
          </cell>
          <cell r="AB307" t="str">
            <v>sale</v>
          </cell>
          <cell r="AC307">
            <v>30715961</v>
          </cell>
        </row>
        <row r="308">
          <cell r="C308" t="str">
            <v>PELAEZ GALLEGO FANNY</v>
          </cell>
          <cell r="D308" t="str">
            <v>2035-18</v>
          </cell>
          <cell r="E308">
            <v>38152175.625416674</v>
          </cell>
          <cell r="F308" t="str">
            <v>Director o Gerente Regional</v>
          </cell>
          <cell r="G308" t="str">
            <v>22NOROCCIDENTE</v>
          </cell>
          <cell r="H308" t="str">
            <v>DIRECCION REGIONAL ANTIOQUIA</v>
          </cell>
          <cell r="K308" t="str">
            <v>x</v>
          </cell>
          <cell r="M308" t="str">
            <v>LNR</v>
          </cell>
          <cell r="O308" t="str">
            <v>UN</v>
          </cell>
          <cell r="P308">
            <v>1879165</v>
          </cell>
          <cell r="Q308">
            <v>0</v>
          </cell>
          <cell r="R308" t="str">
            <v>2</v>
          </cell>
          <cell r="S308">
            <v>16813</v>
          </cell>
          <cell r="T308">
            <v>36293</v>
          </cell>
          <cell r="U308">
            <v>57.65</v>
          </cell>
          <cell r="V308">
            <v>1.9166666666666665</v>
          </cell>
          <cell r="W308">
            <v>4.3111111111111109</v>
          </cell>
          <cell r="X308" t="str">
            <v>3Ejecutivo</v>
          </cell>
          <cell r="Y308">
            <v>13146638.34</v>
          </cell>
          <cell r="Z308" t="str">
            <v>NOROCCIDENTE</v>
          </cell>
          <cell r="AA308" t="str">
            <v>SUP</v>
          </cell>
          <cell r="AB308" t="str">
            <v>sale</v>
          </cell>
          <cell r="AC308">
            <v>32411104</v>
          </cell>
        </row>
        <row r="309">
          <cell r="C309" t="str">
            <v>PEÑA NAVARRO ARCELIA DE-JESUS</v>
          </cell>
          <cell r="D309" t="str">
            <v>3020-06</v>
          </cell>
          <cell r="E309">
            <v>18995922.495416671</v>
          </cell>
          <cell r="F309" t="str">
            <v>Profesional Universitario</v>
          </cell>
          <cell r="G309" t="str">
            <v>23NORTE</v>
          </cell>
          <cell r="H309" t="str">
            <v>DIVISION ADMINISTRATIVA Y FINANCIERA</v>
          </cell>
          <cell r="M309" t="str">
            <v>C</v>
          </cell>
          <cell r="O309" t="str">
            <v>ES</v>
          </cell>
          <cell r="P309">
            <v>935634</v>
          </cell>
          <cell r="Q309">
            <v>0</v>
          </cell>
          <cell r="R309" t="str">
            <v>2</v>
          </cell>
          <cell r="S309">
            <v>22255</v>
          </cell>
          <cell r="T309">
            <v>32028</v>
          </cell>
          <cell r="U309">
            <v>42.75</v>
          </cell>
          <cell r="V309">
            <v>0</v>
          </cell>
          <cell r="W309">
            <v>15.991666666666667</v>
          </cell>
          <cell r="X309" t="str">
            <v>4Profesional</v>
          </cell>
          <cell r="Y309">
            <v>25392482.189015053</v>
          </cell>
          <cell r="Z309" t="str">
            <v>NORTE</v>
          </cell>
          <cell r="AA309" t="str">
            <v>Mant</v>
          </cell>
          <cell r="AB309" t="str">
            <v>3020-06</v>
          </cell>
          <cell r="AC309">
            <v>22634637</v>
          </cell>
        </row>
        <row r="310">
          <cell r="C310" t="str">
            <v>PEÑA URUETA RAFAEL ANTONIO</v>
          </cell>
          <cell r="D310" t="str">
            <v>5310-11</v>
          </cell>
          <cell r="E310">
            <v>19241995.709166665</v>
          </cell>
          <cell r="F310" t="str">
            <v>Conductor Mec (Asignado)</v>
          </cell>
          <cell r="G310" t="str">
            <v>23NORTE</v>
          </cell>
          <cell r="H310" t="str">
            <v>DIRECCION REGIONAL ATLANTICO</v>
          </cell>
          <cell r="L310">
            <v>2005</v>
          </cell>
          <cell r="M310" t="str">
            <v>C</v>
          </cell>
          <cell r="N310" t="str">
            <v>P</v>
          </cell>
          <cell r="O310" t="str">
            <v>PRIMARIA</v>
          </cell>
          <cell r="P310">
            <v>555997</v>
          </cell>
          <cell r="Q310">
            <v>0</v>
          </cell>
          <cell r="R310" t="str">
            <v>1</v>
          </cell>
          <cell r="S310">
            <v>18469</v>
          </cell>
          <cell r="T310">
            <v>27858</v>
          </cell>
          <cell r="U310">
            <v>53.111111111111114</v>
          </cell>
          <cell r="V310">
            <v>0</v>
          </cell>
          <cell r="W310">
            <v>27.408333333333335</v>
          </cell>
          <cell r="X310" t="str">
            <v>6Asistencial</v>
          </cell>
          <cell r="Y310">
            <v>6718667.7480000006</v>
          </cell>
          <cell r="Z310" t="str">
            <v>NORTE</v>
          </cell>
          <cell r="AA310" t="str">
            <v>Mant</v>
          </cell>
          <cell r="AB310" t="str">
            <v>5310-11</v>
          </cell>
          <cell r="AC310">
            <v>3756779</v>
          </cell>
        </row>
        <row r="311">
          <cell r="C311" t="str">
            <v>PERAFAN LOPEZ OSCAR ALFONSO</v>
          </cell>
          <cell r="D311" t="str">
            <v>4065-15</v>
          </cell>
          <cell r="E311">
            <v>22696870.593333341</v>
          </cell>
          <cell r="F311" t="str">
            <v>Técnico Administrativo</v>
          </cell>
          <cell r="G311" t="str">
            <v>25SUROCCIDENTE</v>
          </cell>
          <cell r="H311" t="str">
            <v>GRUPO ADMINISTRATIVO Y FINANCIERO</v>
          </cell>
          <cell r="L311">
            <v>2003</v>
          </cell>
          <cell r="M311" t="str">
            <v>C</v>
          </cell>
          <cell r="O311" t="str">
            <v>TC</v>
          </cell>
          <cell r="P311">
            <v>935634</v>
          </cell>
          <cell r="Q311">
            <v>64108</v>
          </cell>
          <cell r="R311" t="str">
            <v>1</v>
          </cell>
          <cell r="S311">
            <v>14458</v>
          </cell>
          <cell r="T311">
            <v>28550</v>
          </cell>
          <cell r="U311">
            <v>64.094444444444449</v>
          </cell>
          <cell r="V311">
            <v>28.333333333333332</v>
          </cell>
          <cell r="W311">
            <v>25.511111111111113</v>
          </cell>
          <cell r="X311" t="str">
            <v>5Tecnico</v>
          </cell>
          <cell r="Y311">
            <v>42613481.953648143</v>
          </cell>
          <cell r="Z311" t="str">
            <v>SUROCCIDENTE</v>
          </cell>
          <cell r="AA311" t="str">
            <v>Mant</v>
          </cell>
          <cell r="AB311" t="str">
            <v>4065-15</v>
          </cell>
          <cell r="AC311">
            <v>4605752</v>
          </cell>
        </row>
        <row r="312">
          <cell r="C312" t="str">
            <v>PERALTA MORA MARIA FERNANDA</v>
          </cell>
          <cell r="D312" t="str">
            <v>4065-11</v>
          </cell>
          <cell r="E312">
            <v>16080398.177083332</v>
          </cell>
          <cell r="F312" t="str">
            <v>Técnico Administrativo</v>
          </cell>
          <cell r="G312" t="str">
            <v>21CENTRO</v>
          </cell>
          <cell r="H312" t="str">
            <v>GRUPO PRESUPUESTO</v>
          </cell>
          <cell r="K312" t="str">
            <v>X</v>
          </cell>
          <cell r="M312" t="str">
            <v>C</v>
          </cell>
          <cell r="O312" t="str">
            <v>UN</v>
          </cell>
          <cell r="P312">
            <v>761453</v>
          </cell>
          <cell r="Q312">
            <v>0</v>
          </cell>
          <cell r="R312" t="str">
            <v>2</v>
          </cell>
          <cell r="S312">
            <v>20136</v>
          </cell>
          <cell r="T312">
            <v>29423</v>
          </cell>
          <cell r="U312">
            <v>48.552777777777777</v>
          </cell>
          <cell r="V312">
            <v>0</v>
          </cell>
          <cell r="W312">
            <v>23.122222222222224</v>
          </cell>
          <cell r="X312" t="str">
            <v>5Tecnico</v>
          </cell>
          <cell r="Y312">
            <v>30880810.857241903</v>
          </cell>
          <cell r="Z312" t="str">
            <v>CENTRO</v>
          </cell>
          <cell r="AA312" t="str">
            <v>SUP</v>
          </cell>
          <cell r="AB312" t="str">
            <v>sale</v>
          </cell>
          <cell r="AC312">
            <v>38231385</v>
          </cell>
        </row>
        <row r="313">
          <cell r="C313" t="str">
            <v>PERDOMO CERQUERA SONIA</v>
          </cell>
          <cell r="D313" t="str">
            <v>4065-09</v>
          </cell>
          <cell r="E313">
            <v>14586952.714583334</v>
          </cell>
          <cell r="F313" t="str">
            <v>Técnico Administrativo</v>
          </cell>
          <cell r="G313" t="str">
            <v>21CENTRO</v>
          </cell>
          <cell r="H313" t="str">
            <v>DIVISION FINANCIERA</v>
          </cell>
          <cell r="K313" t="str">
            <v>X</v>
          </cell>
          <cell r="M313" t="str">
            <v>C</v>
          </cell>
          <cell r="O313" t="str">
            <v>BACHILLER</v>
          </cell>
          <cell r="P313">
            <v>688731</v>
          </cell>
          <cell r="Q313">
            <v>0</v>
          </cell>
          <cell r="R313" t="str">
            <v>2</v>
          </cell>
          <cell r="S313">
            <v>20780</v>
          </cell>
          <cell r="T313">
            <v>34522</v>
          </cell>
          <cell r="U313">
            <v>46.788888888888891</v>
          </cell>
          <cell r="V313">
            <v>5.5</v>
          </cell>
          <cell r="W313">
            <v>9.1611111111111114</v>
          </cell>
          <cell r="X313" t="str">
            <v>5Tecnico</v>
          </cell>
          <cell r="Y313">
            <v>6445650.5691469889</v>
          </cell>
          <cell r="Z313" t="str">
            <v>CENTRO</v>
          </cell>
          <cell r="AA313" t="str">
            <v>SUP</v>
          </cell>
          <cell r="AB313" t="str">
            <v>sale</v>
          </cell>
          <cell r="AC313">
            <v>36157961</v>
          </cell>
        </row>
        <row r="314">
          <cell r="C314" t="str">
            <v>PEREA ANGULO NESTOR OVIDIO</v>
          </cell>
          <cell r="D314" t="str">
            <v>4065-11</v>
          </cell>
          <cell r="E314">
            <v>17907885.377083331</v>
          </cell>
          <cell r="F314" t="str">
            <v>Técnico Administrativo</v>
          </cell>
          <cell r="G314" t="str">
            <v>20SEG</v>
          </cell>
          <cell r="H314" t="str">
            <v>GRUPO SERVICIOS GENERALES</v>
          </cell>
          <cell r="K314" t="str">
            <v>X</v>
          </cell>
          <cell r="M314" t="str">
            <v>C</v>
          </cell>
          <cell r="O314" t="str">
            <v>BACHILLER</v>
          </cell>
          <cell r="P314">
            <v>761453</v>
          </cell>
          <cell r="Q314">
            <v>0</v>
          </cell>
          <cell r="R314" t="str">
            <v>1</v>
          </cell>
          <cell r="S314">
            <v>20368</v>
          </cell>
          <cell r="T314">
            <v>31807</v>
          </cell>
          <cell r="U314">
            <v>47.913888888888891</v>
          </cell>
          <cell r="V314">
            <v>0</v>
          </cell>
          <cell r="W314">
            <v>16.597222222222221</v>
          </cell>
          <cell r="X314" t="str">
            <v>5Tecnico</v>
          </cell>
          <cell r="Y314">
            <v>22397424.732047454</v>
          </cell>
          <cell r="AA314" t="str">
            <v>SUP</v>
          </cell>
          <cell r="AB314" t="str">
            <v>sale</v>
          </cell>
          <cell r="AC314">
            <v>19340650</v>
          </cell>
        </row>
        <row r="315">
          <cell r="C315" t="str">
            <v>PEREA MARTINEZ ELIZABETH</v>
          </cell>
          <cell r="D315" t="str">
            <v>5120-09</v>
          </cell>
          <cell r="E315">
            <v>10643889.421249999</v>
          </cell>
          <cell r="F315" t="str">
            <v>Auxiliar Administrativo</v>
          </cell>
          <cell r="G315" t="str">
            <v>25SUROCCIDENTE</v>
          </cell>
          <cell r="H315" t="str">
            <v>DIVISION PROGRAMAS EN ADMINISTRACION</v>
          </cell>
          <cell r="K315" t="str">
            <v>X</v>
          </cell>
          <cell r="M315" t="str">
            <v>C</v>
          </cell>
          <cell r="O315" t="str">
            <v>TC</v>
          </cell>
          <cell r="P315">
            <v>468655</v>
          </cell>
          <cell r="Q315">
            <v>0</v>
          </cell>
          <cell r="R315" t="str">
            <v>2</v>
          </cell>
          <cell r="S315">
            <v>25551</v>
          </cell>
          <cell r="T315">
            <v>35331</v>
          </cell>
          <cell r="U315">
            <v>33.725000000000001</v>
          </cell>
          <cell r="V315">
            <v>0</v>
          </cell>
          <cell r="W315">
            <v>6.95</v>
          </cell>
          <cell r="X315" t="str">
            <v>6Asistencial</v>
          </cell>
          <cell r="Y315">
            <v>3789213.8478298606</v>
          </cell>
          <cell r="Z315" t="str">
            <v>SUROCCIDENTE</v>
          </cell>
          <cell r="AA315" t="str">
            <v>SUP</v>
          </cell>
          <cell r="AB315" t="str">
            <v>sale</v>
          </cell>
          <cell r="AC315">
            <v>66820765</v>
          </cell>
        </row>
        <row r="316">
          <cell r="C316" t="str">
            <v>PEREZ AREVALO JAIRO HERNANDO</v>
          </cell>
          <cell r="D316" t="str">
            <v>4065-11</v>
          </cell>
          <cell r="E316">
            <v>16080398.177083332</v>
          </cell>
          <cell r="F316" t="str">
            <v>Técnico Administrativo</v>
          </cell>
          <cell r="G316" t="str">
            <v>24ORIENTE</v>
          </cell>
          <cell r="H316" t="str">
            <v>DIVISION PROGRAMAS EN ADMINISTRACION</v>
          </cell>
          <cell r="K316" t="str">
            <v>X</v>
          </cell>
          <cell r="M316" t="str">
            <v>C</v>
          </cell>
          <cell r="O316" t="str">
            <v>UN</v>
          </cell>
          <cell r="P316">
            <v>761453</v>
          </cell>
          <cell r="Q316">
            <v>0</v>
          </cell>
          <cell r="R316" t="str">
            <v>1</v>
          </cell>
          <cell r="S316">
            <v>19212</v>
          </cell>
          <cell r="T316">
            <v>32434</v>
          </cell>
          <cell r="U316">
            <v>51.080555555555556</v>
          </cell>
          <cell r="V316">
            <v>12.333333333333332</v>
          </cell>
          <cell r="W316">
            <v>14.880555555555556</v>
          </cell>
          <cell r="X316" t="str">
            <v>5Tecnico</v>
          </cell>
          <cell r="Y316">
            <v>20212310.12404282</v>
          </cell>
          <cell r="Z316" t="str">
            <v>ORIENTE</v>
          </cell>
          <cell r="AA316" t="str">
            <v>SUP</v>
          </cell>
          <cell r="AB316" t="str">
            <v>sale</v>
          </cell>
          <cell r="AC316">
            <v>13357900</v>
          </cell>
        </row>
        <row r="317">
          <cell r="C317" t="str">
            <v>PEREZ MARTINEZ LUZ MYRIAM</v>
          </cell>
          <cell r="D317" t="str">
            <v>5120-10</v>
          </cell>
          <cell r="E317">
            <v>11597824.078333335</v>
          </cell>
          <cell r="F317" t="str">
            <v>Auxiliar Administrativo</v>
          </cell>
          <cell r="G317" t="str">
            <v>20SEG</v>
          </cell>
          <cell r="H317" t="str">
            <v>DIVISION SERVICIOS ADMINISTRATIVOS</v>
          </cell>
          <cell r="M317" t="str">
            <v>C</v>
          </cell>
          <cell r="O317" t="str">
            <v>BACHILLER</v>
          </cell>
          <cell r="P317">
            <v>515106</v>
          </cell>
          <cell r="Q317">
            <v>0</v>
          </cell>
          <cell r="R317" t="str">
            <v>2</v>
          </cell>
          <cell r="S317">
            <v>23403</v>
          </cell>
          <cell r="T317">
            <v>34590</v>
          </cell>
          <cell r="U317">
            <v>39.605555555555554</v>
          </cell>
          <cell r="V317">
            <v>0</v>
          </cell>
          <cell r="W317">
            <v>8.9777777777777779</v>
          </cell>
          <cell r="X317" t="str">
            <v>6Asistencial</v>
          </cell>
          <cell r="Y317">
            <v>5110041.9072175929</v>
          </cell>
          <cell r="AA317" t="str">
            <v>Mant</v>
          </cell>
          <cell r="AB317" t="str">
            <v>5120-10</v>
          </cell>
          <cell r="AC317">
            <v>51737342</v>
          </cell>
        </row>
        <row r="318">
          <cell r="C318" t="str">
            <v>PERILLA COBOS MARIA CRISTINA</v>
          </cell>
          <cell r="D318" t="str">
            <v>5040-20</v>
          </cell>
          <cell r="E318">
            <v>17350182.111250002</v>
          </cell>
          <cell r="F318" t="str">
            <v>Secretario Ejecutivo</v>
          </cell>
          <cell r="G318" t="str">
            <v>13OJU</v>
          </cell>
          <cell r="H318" t="str">
            <v>OFICINA JURIDICA</v>
          </cell>
          <cell r="L318">
            <v>2003</v>
          </cell>
          <cell r="M318" t="str">
            <v>C</v>
          </cell>
          <cell r="O318" t="str">
            <v>BACHILLER</v>
          </cell>
          <cell r="P318">
            <v>764298</v>
          </cell>
          <cell r="Q318">
            <v>58986</v>
          </cell>
          <cell r="R318" t="str">
            <v>2</v>
          </cell>
          <cell r="S318">
            <v>17819</v>
          </cell>
          <cell r="T318">
            <v>27031</v>
          </cell>
          <cell r="U318">
            <v>54.894444444444446</v>
          </cell>
          <cell r="V318">
            <v>0</v>
          </cell>
          <cell r="W318">
            <v>29.675000000000001</v>
          </cell>
          <cell r="X318" t="str">
            <v>6Asistencial</v>
          </cell>
          <cell r="Y318">
            <v>42594329.690934032</v>
          </cell>
          <cell r="AA318" t="str">
            <v>Mant</v>
          </cell>
          <cell r="AB318" t="str">
            <v>5040-20</v>
          </cell>
          <cell r="AC318">
            <v>41461094</v>
          </cell>
        </row>
        <row r="319">
          <cell r="C319" t="str">
            <v>PIMENTEL SANDOVAL LUIS ALFREDO</v>
          </cell>
          <cell r="D319" t="str">
            <v>1020-06</v>
          </cell>
          <cell r="E319">
            <v>43327564.293749988</v>
          </cell>
          <cell r="F319" t="str">
            <v>Asesor</v>
          </cell>
          <cell r="G319" t="str">
            <v>15OSI</v>
          </cell>
          <cell r="H319" t="str">
            <v>SECRETARIA GENERAL</v>
          </cell>
          <cell r="K319" t="str">
            <v>x</v>
          </cell>
          <cell r="M319" t="str">
            <v>C</v>
          </cell>
          <cell r="N319" t="str">
            <v>P</v>
          </cell>
          <cell r="O319" t="str">
            <v>UN</v>
          </cell>
          <cell r="P319">
            <v>2134076</v>
          </cell>
          <cell r="Q319">
            <v>0</v>
          </cell>
          <cell r="R319" t="str">
            <v>1</v>
          </cell>
          <cell r="S319">
            <v>18093</v>
          </cell>
          <cell r="T319">
            <v>37320</v>
          </cell>
          <cell r="U319">
            <v>54.141666666666666</v>
          </cell>
          <cell r="V319">
            <v>30.666666666666668</v>
          </cell>
          <cell r="W319">
            <v>1.5</v>
          </cell>
          <cell r="X319" t="str">
            <v>2Asesor</v>
          </cell>
          <cell r="Y319">
            <v>14929995.696000002</v>
          </cell>
          <cell r="AA319" t="str">
            <v>SUP</v>
          </cell>
          <cell r="AB319" t="str">
            <v>sale</v>
          </cell>
          <cell r="AC319">
            <v>13809075</v>
          </cell>
        </row>
        <row r="320">
          <cell r="C320" t="str">
            <v>PIRAJAN VILLAGRAN JOSE ROBERTO</v>
          </cell>
          <cell r="D320" t="str">
            <v>3020-05</v>
          </cell>
          <cell r="E320">
            <v>18168911.181249999</v>
          </cell>
          <cell r="F320" t="str">
            <v>Profesional Universitario</v>
          </cell>
          <cell r="G320" t="str">
            <v>16SDT</v>
          </cell>
          <cell r="H320" t="str">
            <v>DIVISION CREDITO</v>
          </cell>
          <cell r="M320" t="str">
            <v>C</v>
          </cell>
          <cell r="O320" t="str">
            <v>ES</v>
          </cell>
          <cell r="P320">
            <v>894900</v>
          </cell>
          <cell r="Q320">
            <v>0</v>
          </cell>
          <cell r="R320" t="str">
            <v>1</v>
          </cell>
          <cell r="S320">
            <v>23844</v>
          </cell>
          <cell r="T320">
            <v>33400</v>
          </cell>
          <cell r="U320">
            <v>38.397222222222226</v>
          </cell>
          <cell r="V320">
            <v>0</v>
          </cell>
          <cell r="W320">
            <v>12.233333333333333</v>
          </cell>
          <cell r="X320" t="str">
            <v>4Profesional</v>
          </cell>
          <cell r="Y320">
            <v>18801665.782059029</v>
          </cell>
          <cell r="AA320" t="str">
            <v>Mant</v>
          </cell>
          <cell r="AB320" t="str">
            <v>3020-05</v>
          </cell>
          <cell r="AC320">
            <v>79367854</v>
          </cell>
        </row>
        <row r="321">
          <cell r="C321" t="str">
            <v>PIZARRO RONDON CARLOS JAVIER</v>
          </cell>
          <cell r="D321" t="str">
            <v>4065-12</v>
          </cell>
          <cell r="E321">
            <v>16415181.84</v>
          </cell>
          <cell r="F321" t="str">
            <v>Técnico Administrativo</v>
          </cell>
          <cell r="G321" t="str">
            <v>21CENTRO</v>
          </cell>
          <cell r="H321" t="str">
            <v>GRUPO CARTERA</v>
          </cell>
          <cell r="K321" t="str">
            <v>X</v>
          </cell>
          <cell r="M321" t="str">
            <v>C</v>
          </cell>
          <cell r="O321" t="str">
            <v>BACHILLER</v>
          </cell>
          <cell r="P321">
            <v>808521</v>
          </cell>
          <cell r="Q321">
            <v>0</v>
          </cell>
          <cell r="R321" t="str">
            <v>1</v>
          </cell>
          <cell r="S321">
            <v>23455</v>
          </cell>
          <cell r="T321">
            <v>30376</v>
          </cell>
          <cell r="U321">
            <v>39.461111111111109</v>
          </cell>
          <cell r="V321">
            <v>0</v>
          </cell>
          <cell r="W321">
            <v>20.511111111111113</v>
          </cell>
          <cell r="X321" t="str">
            <v>5Tecnico</v>
          </cell>
          <cell r="Y321">
            <v>27941918.618222222</v>
          </cell>
          <cell r="Z321" t="str">
            <v>CENTRO</v>
          </cell>
          <cell r="AA321" t="str">
            <v>SUP</v>
          </cell>
          <cell r="AB321" t="str">
            <v>sale</v>
          </cell>
          <cell r="AC321">
            <v>79042911</v>
          </cell>
        </row>
        <row r="322">
          <cell r="C322" t="str">
            <v>PLAZAS CHAPARRO LUIS ORLANDO</v>
          </cell>
          <cell r="D322" t="str">
            <v>4065-11</v>
          </cell>
          <cell r="E322">
            <v>16080398.177083332</v>
          </cell>
          <cell r="F322" t="str">
            <v>Técnico Administrativo</v>
          </cell>
          <cell r="G322" t="str">
            <v>21CENTRO</v>
          </cell>
          <cell r="H322" t="str">
            <v>GRUPO CARTERA</v>
          </cell>
          <cell r="K322" t="str">
            <v>X</v>
          </cell>
          <cell r="M322" t="str">
            <v>C</v>
          </cell>
          <cell r="O322" t="str">
            <v>BACHILLER</v>
          </cell>
          <cell r="P322">
            <v>761453</v>
          </cell>
          <cell r="Q322">
            <v>0</v>
          </cell>
          <cell r="R322" t="str">
            <v>1</v>
          </cell>
          <cell r="S322">
            <v>22059</v>
          </cell>
          <cell r="T322">
            <v>31807</v>
          </cell>
          <cell r="U322">
            <v>43.283333333333331</v>
          </cell>
          <cell r="V322">
            <v>0</v>
          </cell>
          <cell r="W322">
            <v>16.597222222222221</v>
          </cell>
          <cell r="X322" t="str">
            <v>5Tecnico</v>
          </cell>
          <cell r="Y322">
            <v>22397424.732047454</v>
          </cell>
          <cell r="Z322" t="str">
            <v>CENTRO</v>
          </cell>
          <cell r="AA322" t="str">
            <v>SUP</v>
          </cell>
          <cell r="AB322" t="str">
            <v>sale</v>
          </cell>
          <cell r="AC322">
            <v>19452313</v>
          </cell>
        </row>
        <row r="323">
          <cell r="C323" t="str">
            <v>POLO GAMERO LUIS ALBERTO</v>
          </cell>
          <cell r="D323" t="str">
            <v>5120-09</v>
          </cell>
          <cell r="E323">
            <v>10643889.421249999</v>
          </cell>
          <cell r="F323" t="str">
            <v>Auxiliar Administrativo</v>
          </cell>
          <cell r="G323" t="str">
            <v>24ORIENTE</v>
          </cell>
          <cell r="H323" t="str">
            <v>GRUPO OPERATIVO</v>
          </cell>
          <cell r="K323" t="str">
            <v>X</v>
          </cell>
          <cell r="M323" t="str">
            <v>C</v>
          </cell>
          <cell r="O323" t="str">
            <v>ES</v>
          </cell>
          <cell r="P323">
            <v>468655</v>
          </cell>
          <cell r="Q323">
            <v>0</v>
          </cell>
          <cell r="R323" t="str">
            <v>1</v>
          </cell>
          <cell r="S323">
            <v>24964</v>
          </cell>
          <cell r="T323">
            <v>34411</v>
          </cell>
          <cell r="U323">
            <v>35.330555555555556</v>
          </cell>
          <cell r="V323">
            <v>0</v>
          </cell>
          <cell r="W323">
            <v>9.4638888888888886</v>
          </cell>
          <cell r="X323" t="str">
            <v>6Asistencial</v>
          </cell>
          <cell r="Y323">
            <v>8855934.0786423609</v>
          </cell>
          <cell r="Z323" t="str">
            <v>ORIENTE</v>
          </cell>
          <cell r="AA323" t="str">
            <v>SUP</v>
          </cell>
          <cell r="AB323" t="str">
            <v>sale</v>
          </cell>
          <cell r="AC323">
            <v>77163405</v>
          </cell>
        </row>
        <row r="324">
          <cell r="C324" t="str">
            <v>PORRES LOAIZA LUCIA</v>
          </cell>
          <cell r="D324" t="str">
            <v>4065-11</v>
          </cell>
          <cell r="E324">
            <v>16080398.177083332</v>
          </cell>
          <cell r="F324" t="str">
            <v>Técnico Administrativo</v>
          </cell>
          <cell r="G324" t="str">
            <v>22NOROCCIDENTE</v>
          </cell>
          <cell r="H324" t="str">
            <v>GRUPO ADMINISTRATIVO Y FINANCIERO</v>
          </cell>
          <cell r="K324" t="str">
            <v>X</v>
          </cell>
          <cell r="M324" t="str">
            <v>C</v>
          </cell>
          <cell r="O324" t="str">
            <v>BACHILLER</v>
          </cell>
          <cell r="P324">
            <v>761453</v>
          </cell>
          <cell r="Q324">
            <v>0</v>
          </cell>
          <cell r="R324" t="str">
            <v>2</v>
          </cell>
          <cell r="S324">
            <v>18878</v>
          </cell>
          <cell r="T324">
            <v>29190</v>
          </cell>
          <cell r="U324">
            <v>51.994444444444447</v>
          </cell>
          <cell r="V324">
            <v>0</v>
          </cell>
          <cell r="W324">
            <v>23.761111111111113</v>
          </cell>
          <cell r="X324" t="str">
            <v>5Tecnico</v>
          </cell>
          <cell r="Y324">
            <v>31780563.931126159</v>
          </cell>
          <cell r="Z324" t="str">
            <v>NOROCCIDENTE</v>
          </cell>
          <cell r="AA324" t="str">
            <v>SUP</v>
          </cell>
          <cell r="AB324" t="str">
            <v>sale</v>
          </cell>
          <cell r="AC324">
            <v>24947391</v>
          </cell>
        </row>
        <row r="325">
          <cell r="C325" t="str">
            <v>POVEDA ESPITIA HELDA XENIA</v>
          </cell>
          <cell r="D325" t="str">
            <v>4065-15</v>
          </cell>
          <cell r="E325">
            <v>18995922.495416671</v>
          </cell>
          <cell r="F325" t="str">
            <v>Técnico Administrativo</v>
          </cell>
          <cell r="G325" t="str">
            <v>18SRI</v>
          </cell>
          <cell r="H325" t="str">
            <v>OFICINA RELACIONES INTERNACIONALES Y COMUNICACIONES</v>
          </cell>
          <cell r="L325" t="str">
            <v>MCF</v>
          </cell>
          <cell r="M325" t="str">
            <v>C</v>
          </cell>
          <cell r="O325" t="str">
            <v>TC</v>
          </cell>
          <cell r="P325">
            <v>935634</v>
          </cell>
          <cell r="Q325">
            <v>0</v>
          </cell>
          <cell r="R325" t="str">
            <v>2</v>
          </cell>
          <cell r="S325">
            <v>21945</v>
          </cell>
          <cell r="T325">
            <v>29712</v>
          </cell>
          <cell r="U325">
            <v>43.597222222222221</v>
          </cell>
          <cell r="V325">
            <v>0</v>
          </cell>
          <cell r="W325">
            <v>22.330555555555556</v>
          </cell>
          <cell r="X325" t="str">
            <v>5Tecnico</v>
          </cell>
          <cell r="Y325">
            <v>35051435.295089118</v>
          </cell>
          <cell r="AA325" t="str">
            <v>Mant</v>
          </cell>
          <cell r="AB325" t="str">
            <v>4065-15</v>
          </cell>
          <cell r="AC325">
            <v>32001563</v>
          </cell>
        </row>
        <row r="326">
          <cell r="C326" t="str">
            <v>PRENS ALFARO ADA LUZ</v>
          </cell>
          <cell r="D326" t="str">
            <v>5120-09</v>
          </cell>
          <cell r="E326">
            <v>10643889.421249999</v>
          </cell>
          <cell r="F326" t="str">
            <v>Auxiliar Administrativo</v>
          </cell>
          <cell r="G326" t="str">
            <v>24ORIENTE</v>
          </cell>
          <cell r="H326" t="str">
            <v>GRUPO OPERATIVO</v>
          </cell>
          <cell r="K326" t="str">
            <v>X</v>
          </cell>
          <cell r="M326" t="str">
            <v>C</v>
          </cell>
          <cell r="O326" t="str">
            <v>ES</v>
          </cell>
          <cell r="P326">
            <v>468655</v>
          </cell>
          <cell r="Q326">
            <v>0</v>
          </cell>
          <cell r="R326" t="str">
            <v>2</v>
          </cell>
          <cell r="S326">
            <v>21855</v>
          </cell>
          <cell r="T326">
            <v>34205</v>
          </cell>
          <cell r="U326">
            <v>43.844444444444441</v>
          </cell>
          <cell r="V326">
            <v>0</v>
          </cell>
          <cell r="W326">
            <v>10.030555555555555</v>
          </cell>
          <cell r="X326" t="str">
            <v>6Asistencial</v>
          </cell>
          <cell r="Y326">
            <v>9288987.0898229163</v>
          </cell>
          <cell r="Z326" t="str">
            <v>ORIENTE</v>
          </cell>
          <cell r="AA326" t="str">
            <v>SUP</v>
          </cell>
          <cell r="AB326" t="str">
            <v>sale</v>
          </cell>
          <cell r="AC326">
            <v>42495192</v>
          </cell>
        </row>
        <row r="327">
          <cell r="C327" t="str">
            <v>PRYOR MORENO JAIME</v>
          </cell>
          <cell r="D327" t="str">
            <v>4065-11</v>
          </cell>
          <cell r="E327">
            <v>16080398.177083332</v>
          </cell>
          <cell r="F327" t="str">
            <v>Técnico Administrativo</v>
          </cell>
          <cell r="G327" t="str">
            <v>21CENTRO</v>
          </cell>
          <cell r="H327" t="str">
            <v>GRUPO CARTERA</v>
          </cell>
          <cell r="K327" t="str">
            <v>X</v>
          </cell>
          <cell r="M327" t="str">
            <v>C</v>
          </cell>
          <cell r="O327" t="str">
            <v>BACHILLER</v>
          </cell>
          <cell r="P327">
            <v>761453</v>
          </cell>
          <cell r="Q327">
            <v>0</v>
          </cell>
          <cell r="R327" t="str">
            <v>1</v>
          </cell>
          <cell r="S327">
            <v>20177</v>
          </cell>
          <cell r="T327">
            <v>28934</v>
          </cell>
          <cell r="U327">
            <v>48.43333333333333</v>
          </cell>
          <cell r="V327">
            <v>0</v>
          </cell>
          <cell r="W327">
            <v>24.458333333333332</v>
          </cell>
          <cell r="X327" t="str">
            <v>5Tecnico</v>
          </cell>
          <cell r="Y327">
            <v>32680317.005010415</v>
          </cell>
          <cell r="Z327" t="str">
            <v>CENTRO</v>
          </cell>
          <cell r="AA327" t="str">
            <v>SUP</v>
          </cell>
          <cell r="AB327" t="str">
            <v>sale</v>
          </cell>
          <cell r="AC327">
            <v>79142406</v>
          </cell>
        </row>
        <row r="328">
          <cell r="C328" t="str">
            <v>PULIDO  ALVARO FERNANDO</v>
          </cell>
          <cell r="D328" t="str">
            <v>5120-09</v>
          </cell>
          <cell r="E328">
            <v>10643889.421249999</v>
          </cell>
          <cell r="F328" t="str">
            <v>Auxiliar Administrativo</v>
          </cell>
          <cell r="G328" t="str">
            <v>20SEG</v>
          </cell>
          <cell r="H328" t="str">
            <v>GRUPO ARCHIVO, PUBLICACIONES Y MICROFILMACION</v>
          </cell>
          <cell r="K328" t="str">
            <v>X</v>
          </cell>
          <cell r="M328" t="str">
            <v>C</v>
          </cell>
          <cell r="O328" t="str">
            <v>PRIMARIA</v>
          </cell>
          <cell r="P328">
            <v>468655</v>
          </cell>
          <cell r="Q328">
            <v>0</v>
          </cell>
          <cell r="R328" t="str">
            <v>1</v>
          </cell>
          <cell r="S328">
            <v>23133</v>
          </cell>
          <cell r="T328">
            <v>34396</v>
          </cell>
          <cell r="U328">
            <v>40.341666666666669</v>
          </cell>
          <cell r="V328">
            <v>2</v>
          </cell>
          <cell r="W328">
            <v>9.5055555555555564</v>
          </cell>
          <cell r="X328" t="str">
            <v>6Asistencial</v>
          </cell>
          <cell r="Y328">
            <v>8855934.0786423609</v>
          </cell>
          <cell r="AA328" t="str">
            <v>SUP</v>
          </cell>
          <cell r="AB328" t="str">
            <v>sale</v>
          </cell>
          <cell r="AC328">
            <v>79272421</v>
          </cell>
        </row>
        <row r="329">
          <cell r="C329" t="str">
            <v>QUINTERO QUINTERO SATURIO</v>
          </cell>
          <cell r="D329" t="str">
            <v>5310-15</v>
          </cell>
          <cell r="E329">
            <v>22621187.487499997</v>
          </cell>
          <cell r="F329" t="str">
            <v>Conductor Mec (Asignado)</v>
          </cell>
          <cell r="G329" t="str">
            <v>21CENTRO</v>
          </cell>
          <cell r="H329" t="str">
            <v>DIRECCION REGIONAL BOGOTA</v>
          </cell>
          <cell r="M329" t="str">
            <v>C</v>
          </cell>
          <cell r="N329" t="str">
            <v>P</v>
          </cell>
          <cell r="O329" t="str">
            <v>BACHILLER</v>
          </cell>
          <cell r="P329">
            <v>659101</v>
          </cell>
          <cell r="Q329">
            <v>0</v>
          </cell>
          <cell r="R329" t="str">
            <v>1</v>
          </cell>
          <cell r="S329">
            <v>22221</v>
          </cell>
          <cell r="T329">
            <v>36794</v>
          </cell>
          <cell r="U329">
            <v>42.844444444444441</v>
          </cell>
          <cell r="V329">
            <v>0</v>
          </cell>
          <cell r="W329">
            <v>2.9444444444444446</v>
          </cell>
          <cell r="X329" t="str">
            <v>6Asistencial</v>
          </cell>
          <cell r="Y329">
            <v>6287823.540000001</v>
          </cell>
          <cell r="Z329" t="str">
            <v>CENTRO</v>
          </cell>
          <cell r="AA329" t="str">
            <v>Mant</v>
          </cell>
          <cell r="AB329" t="str">
            <v>5310-15</v>
          </cell>
          <cell r="AC329">
            <v>15985542</v>
          </cell>
        </row>
        <row r="330">
          <cell r="C330" t="str">
            <v>QUIROGA ARIZA EDGAR JOSUE</v>
          </cell>
          <cell r="D330" t="str">
            <v>3020-10</v>
          </cell>
          <cell r="E330">
            <v>23062173.132083338</v>
          </cell>
          <cell r="F330" t="str">
            <v>Profesional Universitario</v>
          </cell>
          <cell r="G330" t="str">
            <v>19SDF</v>
          </cell>
          <cell r="H330" t="str">
            <v>GRUPO TESORERIA</v>
          </cell>
          <cell r="M330" t="str">
            <v>C</v>
          </cell>
          <cell r="O330" t="str">
            <v>ES</v>
          </cell>
          <cell r="P330">
            <v>1135915</v>
          </cell>
          <cell r="Q330">
            <v>0</v>
          </cell>
          <cell r="R330" t="str">
            <v>1</v>
          </cell>
          <cell r="S330">
            <v>22183</v>
          </cell>
          <cell r="T330">
            <v>35167</v>
          </cell>
          <cell r="U330">
            <v>42.947222222222223</v>
          </cell>
          <cell r="V330">
            <v>0</v>
          </cell>
          <cell r="W330">
            <v>7.3972222222222221</v>
          </cell>
          <cell r="X330" t="str">
            <v>4Profesional</v>
          </cell>
          <cell r="Y330">
            <v>8474257.5694039352</v>
          </cell>
          <cell r="AA330" t="str">
            <v>Mant</v>
          </cell>
          <cell r="AB330" t="str">
            <v>3020-10</v>
          </cell>
          <cell r="AC330">
            <v>80262240</v>
          </cell>
        </row>
        <row r="331">
          <cell r="C331" t="str">
            <v>QUIROZ TOVAR IRMA LUCIA</v>
          </cell>
          <cell r="D331" t="str">
            <v>5120-12</v>
          </cell>
          <cell r="E331">
            <v>13279546.932500001</v>
          </cell>
          <cell r="F331" t="str">
            <v>Auxiliar Administrativo</v>
          </cell>
          <cell r="G331" t="str">
            <v>20SEG</v>
          </cell>
          <cell r="H331" t="str">
            <v>SECRETARIA GENERAL</v>
          </cell>
          <cell r="M331" t="str">
            <v>C</v>
          </cell>
          <cell r="O331" t="str">
            <v>BACHILLER</v>
          </cell>
          <cell r="P331">
            <v>596996</v>
          </cell>
          <cell r="Q331">
            <v>0</v>
          </cell>
          <cell r="R331" t="str">
            <v>2</v>
          </cell>
          <cell r="S331">
            <v>22065</v>
          </cell>
          <cell r="T331">
            <v>34449</v>
          </cell>
          <cell r="U331">
            <v>43.266666666666666</v>
          </cell>
          <cell r="V331">
            <v>0</v>
          </cell>
          <cell r="W331">
            <v>9.3611111111111107</v>
          </cell>
          <cell r="X331" t="str">
            <v>6Asistencial</v>
          </cell>
          <cell r="Y331">
            <v>10890845.744062502</v>
          </cell>
          <cell r="AA331" t="str">
            <v>Mant</v>
          </cell>
          <cell r="AB331" t="str">
            <v>5120-12</v>
          </cell>
          <cell r="AC331">
            <v>41796648</v>
          </cell>
        </row>
        <row r="332">
          <cell r="C332" t="str">
            <v>RAMIREZ ATENCIA LUISA IBETH</v>
          </cell>
          <cell r="D332" t="str">
            <v>5120-09</v>
          </cell>
          <cell r="E332">
            <v>10643889.421249999</v>
          </cell>
          <cell r="F332" t="str">
            <v>Auxiliar Administrativo</v>
          </cell>
          <cell r="G332" t="str">
            <v>23NORTE</v>
          </cell>
          <cell r="H332" t="str">
            <v>GRUPO OPERATIVO</v>
          </cell>
          <cell r="L332" t="str">
            <v>MCF</v>
          </cell>
          <cell r="M332" t="str">
            <v>C</v>
          </cell>
          <cell r="O332" t="str">
            <v>UN</v>
          </cell>
          <cell r="P332">
            <v>468655</v>
          </cell>
          <cell r="Q332">
            <v>0</v>
          </cell>
          <cell r="R332" t="str">
            <v>2</v>
          </cell>
          <cell r="S332">
            <v>23604</v>
          </cell>
          <cell r="T332">
            <v>34388</v>
          </cell>
          <cell r="U332">
            <v>39.055555555555557</v>
          </cell>
          <cell r="V332">
            <v>0</v>
          </cell>
          <cell r="W332">
            <v>9.5333333333333332</v>
          </cell>
          <cell r="X332" t="str">
            <v>6Asistencial</v>
          </cell>
          <cell r="Y332">
            <v>8855934.0786423609</v>
          </cell>
          <cell r="Z332" t="str">
            <v>NORTE</v>
          </cell>
          <cell r="AA332" t="str">
            <v>Mant</v>
          </cell>
          <cell r="AB332" t="str">
            <v>5120-09</v>
          </cell>
          <cell r="AC332">
            <v>23162926</v>
          </cell>
        </row>
        <row r="333">
          <cell r="C333" t="str">
            <v>RAMIREZ CEDEÑO GERSAIN</v>
          </cell>
          <cell r="D333" t="str">
            <v>2035-12</v>
          </cell>
          <cell r="E333">
            <v>31146455.449583333</v>
          </cell>
          <cell r="F333" t="str">
            <v>Director o Gerente Regional</v>
          </cell>
          <cell r="G333" t="str">
            <v>25SUROCCIDENTE</v>
          </cell>
          <cell r="H333" t="str">
            <v>DIRECCION REGIONAL HUILA</v>
          </cell>
          <cell r="K333" t="str">
            <v>x</v>
          </cell>
          <cell r="M333" t="str">
            <v>LNR</v>
          </cell>
          <cell r="O333" t="str">
            <v>ES</v>
          </cell>
          <cell r="P333">
            <v>1534102</v>
          </cell>
          <cell r="Q333">
            <v>0</v>
          </cell>
          <cell r="R333" t="str">
            <v>1</v>
          </cell>
          <cell r="S333">
            <v>21242</v>
          </cell>
          <cell r="T333">
            <v>36321</v>
          </cell>
          <cell r="U333">
            <v>45.524999999999999</v>
          </cell>
          <cell r="V333">
            <v>6.583333333333333</v>
          </cell>
          <cell r="W333">
            <v>4.2361111111111107</v>
          </cell>
          <cell r="X333" t="str">
            <v>3Ejecutivo</v>
          </cell>
          <cell r="Y333">
            <v>11708266.464</v>
          </cell>
          <cell r="Z333" t="str">
            <v>SUROCCIDENTE</v>
          </cell>
          <cell r="AA333" t="str">
            <v>SUP</v>
          </cell>
          <cell r="AB333" t="str">
            <v>sale</v>
          </cell>
          <cell r="AC333">
            <v>12112090</v>
          </cell>
        </row>
        <row r="334">
          <cell r="C334" t="str">
            <v>RAMIREZ GONZALEZ ORLANDO</v>
          </cell>
          <cell r="D334" t="str">
            <v>4065-15</v>
          </cell>
          <cell r="E334">
            <v>18995922.495416671</v>
          </cell>
          <cell r="F334" t="str">
            <v>Técnico Administrativo</v>
          </cell>
          <cell r="G334" t="str">
            <v>21CENTRO</v>
          </cell>
          <cell r="H334" t="str">
            <v>GRUPO ATENCION AL USUARIO</v>
          </cell>
          <cell r="M334" t="str">
            <v>C</v>
          </cell>
          <cell r="O334" t="str">
            <v>TC</v>
          </cell>
          <cell r="P334">
            <v>935634</v>
          </cell>
          <cell r="Q334">
            <v>0</v>
          </cell>
          <cell r="R334" t="str">
            <v>1</v>
          </cell>
          <cell r="S334">
            <v>20914</v>
          </cell>
          <cell r="T334">
            <v>28009</v>
          </cell>
          <cell r="U334">
            <v>46.419444444444444</v>
          </cell>
          <cell r="V334">
            <v>0</v>
          </cell>
          <cell r="W334">
            <v>26.997222222222224</v>
          </cell>
          <cell r="X334" t="str">
            <v>5Tecnico</v>
          </cell>
          <cell r="Y334">
            <v>42295650.124644682</v>
          </cell>
          <cell r="Z334" t="str">
            <v>CENTRO</v>
          </cell>
          <cell r="AA334" t="str">
            <v>Mant</v>
          </cell>
          <cell r="AB334" t="str">
            <v>4065-15</v>
          </cell>
          <cell r="AC334">
            <v>19261604</v>
          </cell>
        </row>
        <row r="335">
          <cell r="C335" t="str">
            <v>ZZVACANTE48</v>
          </cell>
          <cell r="D335" t="str">
            <v>2035-21</v>
          </cell>
          <cell r="E335">
            <v>42319797.785416663</v>
          </cell>
          <cell r="F335" t="str">
            <v>Director o Gerente Regional</v>
          </cell>
          <cell r="G335" t="str">
            <v>21CENTRO</v>
          </cell>
          <cell r="H335" t="str">
            <v>DIRECCION REGIONAL BOGOTA</v>
          </cell>
          <cell r="K335" t="str">
            <v>X</v>
          </cell>
          <cell r="M335" t="str">
            <v>LNR</v>
          </cell>
          <cell r="N335" t="str">
            <v>VE</v>
          </cell>
          <cell r="P335">
            <v>2084439</v>
          </cell>
          <cell r="Q335">
            <v>0</v>
          </cell>
          <cell r="X335" t="str">
            <v>3Ejecutivo</v>
          </cell>
          <cell r="Y335">
            <v>0</v>
          </cell>
          <cell r="Z335" t="str">
            <v>CENTRO</v>
          </cell>
          <cell r="AA335" t="str">
            <v>SUP</v>
          </cell>
          <cell r="AB335" t="str">
            <v>sale</v>
          </cell>
          <cell r="AC335">
            <v>0</v>
          </cell>
        </row>
        <row r="336">
          <cell r="C336" t="str">
            <v>RAMIREZ LONDOÑO OLGA LUCIA</v>
          </cell>
          <cell r="D336" t="str">
            <v>5120-09</v>
          </cell>
          <cell r="E336">
            <v>10643889.421249999</v>
          </cell>
          <cell r="F336" t="str">
            <v>Auxiliar Administrativo</v>
          </cell>
          <cell r="G336" t="str">
            <v>22NOROCCIDENTE</v>
          </cell>
          <cell r="H336" t="str">
            <v>GRUPO OPERATIVO</v>
          </cell>
          <cell r="K336" t="str">
            <v>X</v>
          </cell>
          <cell r="M336" t="str">
            <v>C</v>
          </cell>
          <cell r="O336" t="str">
            <v>TC</v>
          </cell>
          <cell r="P336">
            <v>468655</v>
          </cell>
          <cell r="Q336">
            <v>0</v>
          </cell>
          <cell r="R336" t="str">
            <v>2</v>
          </cell>
          <cell r="S336">
            <v>23735</v>
          </cell>
          <cell r="T336">
            <v>34234</v>
          </cell>
          <cell r="U336">
            <v>38.697222222222223</v>
          </cell>
          <cell r="V336">
            <v>0</v>
          </cell>
          <cell r="W336">
            <v>9.9527777777777775</v>
          </cell>
          <cell r="X336" t="str">
            <v>6Asistencial</v>
          </cell>
          <cell r="Y336">
            <v>9288987.0898229163</v>
          </cell>
          <cell r="Z336" t="str">
            <v>NOROCCIDENTE</v>
          </cell>
          <cell r="AA336" t="str">
            <v>SUP</v>
          </cell>
          <cell r="AB336" t="str">
            <v>sale</v>
          </cell>
          <cell r="AC336">
            <v>24603102</v>
          </cell>
        </row>
        <row r="337">
          <cell r="C337" t="str">
            <v>RAMIREZ MENDOZA MARIA MARLENY</v>
          </cell>
          <cell r="D337" t="str">
            <v>5040-16</v>
          </cell>
          <cell r="E337">
            <v>14586952.714583334</v>
          </cell>
          <cell r="F337" t="str">
            <v>Secretario Ejecutivo</v>
          </cell>
          <cell r="G337" t="str">
            <v>24ORIENTE</v>
          </cell>
          <cell r="H337" t="str">
            <v>DIRECCION REGIONAL NORTE SANTANDER</v>
          </cell>
          <cell r="L337" t="str">
            <v>MCF</v>
          </cell>
          <cell r="M337" t="str">
            <v>C</v>
          </cell>
          <cell r="N337" t="str">
            <v>P</v>
          </cell>
          <cell r="O337" t="str">
            <v>TC</v>
          </cell>
          <cell r="P337">
            <v>688731</v>
          </cell>
          <cell r="Q337">
            <v>0</v>
          </cell>
          <cell r="R337" t="str">
            <v>2</v>
          </cell>
          <cell r="S337">
            <v>19858</v>
          </cell>
          <cell r="T337">
            <v>29114</v>
          </cell>
          <cell r="U337">
            <v>49.30833333333333</v>
          </cell>
          <cell r="V337">
            <v>0</v>
          </cell>
          <cell r="W337">
            <v>23.969444444444445</v>
          </cell>
          <cell r="X337" t="str">
            <v>6Asistencial</v>
          </cell>
          <cell r="Y337">
            <v>6570493.7400000002</v>
          </cell>
          <cell r="Z337" t="str">
            <v>ORIENTE</v>
          </cell>
          <cell r="AA337" t="str">
            <v>Mant</v>
          </cell>
          <cell r="AB337" t="str">
            <v>5040-16</v>
          </cell>
          <cell r="AC337">
            <v>37242650</v>
          </cell>
        </row>
        <row r="338">
          <cell r="C338" t="str">
            <v>RAMIREZ RAMIREZ AMANDA</v>
          </cell>
          <cell r="D338" t="str">
            <v>2045-17</v>
          </cell>
          <cell r="E338">
            <v>36865632.368333325</v>
          </cell>
          <cell r="F338" t="str">
            <v>Jefe Oficina</v>
          </cell>
          <cell r="G338" t="str">
            <v>14ODI</v>
          </cell>
          <cell r="H338" t="str">
            <v>OFICINA DIVULGACION</v>
          </cell>
          <cell r="K338" t="str">
            <v>x</v>
          </cell>
          <cell r="M338" t="str">
            <v>LNR</v>
          </cell>
          <cell r="O338" t="str">
            <v>UN</v>
          </cell>
          <cell r="P338">
            <v>1815797</v>
          </cell>
          <cell r="Q338">
            <v>0</v>
          </cell>
          <cell r="R338" t="str">
            <v>2</v>
          </cell>
          <cell r="S338">
            <v>21833</v>
          </cell>
          <cell r="T338">
            <v>30834</v>
          </cell>
          <cell r="U338">
            <v>43.902777777777779</v>
          </cell>
          <cell r="V338">
            <v>0</v>
          </cell>
          <cell r="W338">
            <v>19.261111111111113</v>
          </cell>
          <cell r="X338" t="str">
            <v>3Ejecutivo</v>
          </cell>
          <cell r="Y338">
            <v>13858162.704</v>
          </cell>
          <cell r="AA338" t="str">
            <v>SUP</v>
          </cell>
          <cell r="AB338" t="str">
            <v>sale</v>
          </cell>
          <cell r="AC338">
            <v>35488924</v>
          </cell>
        </row>
        <row r="339">
          <cell r="C339" t="str">
            <v>RAMIREZ RAMIREZ NANCY</v>
          </cell>
          <cell r="D339" t="str">
            <v>5120-12</v>
          </cell>
          <cell r="E339">
            <v>13279546.932500001</v>
          </cell>
          <cell r="F339" t="str">
            <v>Auxiliar Administrativo</v>
          </cell>
          <cell r="G339" t="str">
            <v>19SDF</v>
          </cell>
          <cell r="H339" t="str">
            <v>GRUPO TESORERIA</v>
          </cell>
          <cell r="K339" t="str">
            <v>X</v>
          </cell>
          <cell r="M339" t="str">
            <v>C</v>
          </cell>
          <cell r="O339" t="str">
            <v>TL</v>
          </cell>
          <cell r="P339">
            <v>596996</v>
          </cell>
          <cell r="Q339">
            <v>0</v>
          </cell>
          <cell r="R339" t="str">
            <v>2</v>
          </cell>
          <cell r="S339">
            <v>24118</v>
          </cell>
          <cell r="T339">
            <v>33028</v>
          </cell>
          <cell r="U339">
            <v>37.65</v>
          </cell>
          <cell r="V339">
            <v>0</v>
          </cell>
          <cell r="W339">
            <v>13.252777777777778</v>
          </cell>
          <cell r="X339" t="str">
            <v>6Asistencial</v>
          </cell>
          <cell r="Y339">
            <v>15085838.1788125</v>
          </cell>
          <cell r="AA339" t="str">
            <v>SUP</v>
          </cell>
          <cell r="AB339" t="str">
            <v>sale</v>
          </cell>
          <cell r="AC339">
            <v>36182999</v>
          </cell>
        </row>
        <row r="340">
          <cell r="C340" t="str">
            <v>RAMIREZ ROJAS JUAN CARLOS</v>
          </cell>
          <cell r="D340" t="str">
            <v>4065-11</v>
          </cell>
          <cell r="E340">
            <v>16080398.177083332</v>
          </cell>
          <cell r="F340" t="str">
            <v>Técnico Administrativo</v>
          </cell>
          <cell r="G340" t="str">
            <v>21CENTRO</v>
          </cell>
          <cell r="H340" t="str">
            <v>GRUPO ADMINISTRATIVO</v>
          </cell>
          <cell r="K340" t="str">
            <v>X</v>
          </cell>
          <cell r="M340" t="str">
            <v>C</v>
          </cell>
          <cell r="O340" t="str">
            <v>UN</v>
          </cell>
          <cell r="P340">
            <v>761453</v>
          </cell>
          <cell r="Q340">
            <v>0</v>
          </cell>
          <cell r="R340" t="str">
            <v>1</v>
          </cell>
          <cell r="S340">
            <v>24617</v>
          </cell>
          <cell r="T340">
            <v>35446</v>
          </cell>
          <cell r="U340">
            <v>36.277777777777779</v>
          </cell>
          <cell r="V340">
            <v>0</v>
          </cell>
          <cell r="W340">
            <v>6.6361111111111111</v>
          </cell>
          <cell r="X340" t="str">
            <v>5Tecnico</v>
          </cell>
          <cell r="Y340">
            <v>5430652.4816585649</v>
          </cell>
          <cell r="Z340" t="str">
            <v>CENTRO</v>
          </cell>
          <cell r="AA340" t="str">
            <v>SUP</v>
          </cell>
          <cell r="AB340" t="str">
            <v>sale</v>
          </cell>
          <cell r="AC340">
            <v>79430588</v>
          </cell>
        </row>
        <row r="341">
          <cell r="C341" t="str">
            <v>RAMOS CALDERON YOLANDA</v>
          </cell>
          <cell r="D341" t="str">
            <v>4065-11</v>
          </cell>
          <cell r="E341">
            <v>19746510.216250002</v>
          </cell>
          <cell r="F341" t="str">
            <v>Técnico Administrativo</v>
          </cell>
          <cell r="G341" t="str">
            <v>25SUROCCIDENTE</v>
          </cell>
          <cell r="H341" t="str">
            <v>GRUPO CREDITO</v>
          </cell>
          <cell r="L341" t="str">
            <v>MCF</v>
          </cell>
          <cell r="M341" t="str">
            <v>C</v>
          </cell>
          <cell r="O341" t="str">
            <v>BACHILLER</v>
          </cell>
          <cell r="P341">
            <v>761453</v>
          </cell>
          <cell r="Q341">
            <v>80162</v>
          </cell>
          <cell r="R341" t="str">
            <v>2</v>
          </cell>
          <cell r="S341">
            <v>19042</v>
          </cell>
          <cell r="T341">
            <v>27421</v>
          </cell>
          <cell r="U341">
            <v>51.547222222222224</v>
          </cell>
          <cell r="V341">
            <v>5</v>
          </cell>
          <cell r="W341">
            <v>28.605555555555554</v>
          </cell>
          <cell r="X341" t="str">
            <v>5Tecnico</v>
          </cell>
          <cell r="Y341">
            <v>41955998.334322922</v>
          </cell>
          <cell r="Z341" t="str">
            <v>SUROCCIDENTE</v>
          </cell>
          <cell r="AA341" t="str">
            <v>Mant</v>
          </cell>
          <cell r="AB341" t="str">
            <v>4065-11</v>
          </cell>
          <cell r="AC341">
            <v>31233868</v>
          </cell>
        </row>
        <row r="342">
          <cell r="C342" t="str">
            <v>REAL BARRAGAN JAIME ELICIO</v>
          </cell>
          <cell r="D342" t="str">
            <v>5120-09</v>
          </cell>
          <cell r="E342">
            <v>10643889.421249999</v>
          </cell>
          <cell r="F342" t="str">
            <v>Auxiliar Administrativo</v>
          </cell>
          <cell r="G342" t="str">
            <v>20SEG</v>
          </cell>
          <cell r="H342" t="str">
            <v>GRUPO CORRESPONDENCIA</v>
          </cell>
          <cell r="M342" t="str">
            <v>C</v>
          </cell>
          <cell r="N342" t="str">
            <v>VE</v>
          </cell>
          <cell r="O342" t="str">
            <v>BACHILLER</v>
          </cell>
          <cell r="P342">
            <v>468655</v>
          </cell>
          <cell r="Q342">
            <v>0</v>
          </cell>
          <cell r="R342" t="str">
            <v>1</v>
          </cell>
          <cell r="S342">
            <v>22497</v>
          </cell>
          <cell r="T342">
            <v>35802</v>
          </cell>
          <cell r="U342">
            <v>42.086111111111109</v>
          </cell>
          <cell r="V342">
            <v>4.333333333333333</v>
          </cell>
          <cell r="W342">
            <v>5.6611111111111114</v>
          </cell>
          <cell r="X342" t="str">
            <v>6Asistencial</v>
          </cell>
          <cell r="Y342">
            <v>3226244.9332951386</v>
          </cell>
          <cell r="AA342" t="str">
            <v>Mant</v>
          </cell>
          <cell r="AB342" t="str">
            <v>5120-09</v>
          </cell>
          <cell r="AC342">
            <v>3254597</v>
          </cell>
        </row>
        <row r="343">
          <cell r="C343" t="str">
            <v>RENGIFO HERNANDEZ LUCY YANNETH</v>
          </cell>
          <cell r="D343" t="str">
            <v>4065-15</v>
          </cell>
          <cell r="E343">
            <v>21241444.095416673</v>
          </cell>
          <cell r="F343" t="str">
            <v>Técnico Administrativo</v>
          </cell>
          <cell r="G343" t="str">
            <v>25SUROCCIDENTE</v>
          </cell>
          <cell r="H343" t="str">
            <v>GRUPO SERVICIOS</v>
          </cell>
          <cell r="K343" t="str">
            <v>X</v>
          </cell>
          <cell r="M343" t="str">
            <v>C</v>
          </cell>
          <cell r="O343" t="str">
            <v>ES</v>
          </cell>
          <cell r="P343">
            <v>935634</v>
          </cell>
          <cell r="Q343">
            <v>0</v>
          </cell>
          <cell r="R343" t="str">
            <v>2</v>
          </cell>
          <cell r="S343">
            <v>23887</v>
          </cell>
          <cell r="T343">
            <v>33470</v>
          </cell>
          <cell r="U343">
            <v>38.277777777777779</v>
          </cell>
          <cell r="V343">
            <v>0</v>
          </cell>
          <cell r="W343">
            <v>12.041666666666666</v>
          </cell>
          <cell r="X343" t="str">
            <v>5Tecnico</v>
          </cell>
          <cell r="Y343">
            <v>19355636.497718751</v>
          </cell>
          <cell r="Z343" t="str">
            <v>SUROCCIDENTE</v>
          </cell>
          <cell r="AA343" t="str">
            <v>SUP</v>
          </cell>
          <cell r="AB343" t="str">
            <v>sale</v>
          </cell>
          <cell r="AC343">
            <v>34545827</v>
          </cell>
        </row>
        <row r="344">
          <cell r="C344" t="str">
            <v>RESTREPO            DE DE BERNAL CLARA LUZ</v>
          </cell>
          <cell r="D344" t="str">
            <v>3010-17</v>
          </cell>
          <cell r="E344">
            <v>37806035.422499999</v>
          </cell>
          <cell r="F344" t="str">
            <v>Profesional Especializado</v>
          </cell>
          <cell r="G344" t="str">
            <v>16SDT</v>
          </cell>
          <cell r="H344" t="str">
            <v>GRUPO TECNICO</v>
          </cell>
          <cell r="I344" t="str">
            <v>SRI</v>
          </cell>
          <cell r="L344">
            <v>2004</v>
          </cell>
          <cell r="M344" t="str">
            <v>C</v>
          </cell>
          <cell r="O344" t="str">
            <v>UN</v>
          </cell>
          <cell r="P344">
            <v>1665264</v>
          </cell>
          <cell r="Q344">
            <v>0</v>
          </cell>
          <cell r="R344" t="str">
            <v>2</v>
          </cell>
          <cell r="S344">
            <v>16927</v>
          </cell>
          <cell r="T344">
            <v>33332</v>
          </cell>
          <cell r="U344">
            <v>57.333333333333336</v>
          </cell>
          <cell r="V344">
            <v>6.333333333333333</v>
          </cell>
          <cell r="W344">
            <v>12.419444444444444</v>
          </cell>
          <cell r="X344" t="str">
            <v>4Profesional</v>
          </cell>
          <cell r="Y344">
            <v>35524081.890895829</v>
          </cell>
          <cell r="AA344" t="str">
            <v>Mant</v>
          </cell>
          <cell r="AB344" t="str">
            <v>3010-17</v>
          </cell>
          <cell r="AC344">
            <v>41360477</v>
          </cell>
        </row>
        <row r="345">
          <cell r="C345" t="str">
            <v>RESTREPO CANO YOLANDA</v>
          </cell>
          <cell r="D345" t="str">
            <v>5120-10</v>
          </cell>
          <cell r="E345">
            <v>11597824.078333335</v>
          </cell>
          <cell r="F345" t="str">
            <v>Auxiliar Administrativo</v>
          </cell>
          <cell r="G345" t="str">
            <v>22NOROCCIDENTE</v>
          </cell>
          <cell r="H345" t="str">
            <v>GRUPO FINANCIERO</v>
          </cell>
          <cell r="K345" t="str">
            <v>X</v>
          </cell>
          <cell r="M345" t="str">
            <v>C</v>
          </cell>
          <cell r="O345" t="str">
            <v>BACHILLER</v>
          </cell>
          <cell r="P345">
            <v>515106</v>
          </cell>
          <cell r="Q345">
            <v>0</v>
          </cell>
          <cell r="R345" t="str">
            <v>2</v>
          </cell>
          <cell r="S345">
            <v>23777</v>
          </cell>
          <cell r="T345">
            <v>33778</v>
          </cell>
          <cell r="U345">
            <v>38.586111111111109</v>
          </cell>
          <cell r="V345">
            <v>0</v>
          </cell>
          <cell r="W345">
            <v>11.2</v>
          </cell>
          <cell r="X345" t="str">
            <v>6Asistencial</v>
          </cell>
          <cell r="Y345">
            <v>11232672.763791665</v>
          </cell>
          <cell r="Z345" t="str">
            <v>NOROCCIDENTE</v>
          </cell>
          <cell r="AA345" t="str">
            <v>SUP</v>
          </cell>
          <cell r="AB345" t="str">
            <v>sale</v>
          </cell>
          <cell r="AC345">
            <v>39351856</v>
          </cell>
        </row>
        <row r="346">
          <cell r="C346" t="str">
            <v>RESTREPO OSORIO MARIA SOFIA</v>
          </cell>
          <cell r="D346" t="str">
            <v>4065-11</v>
          </cell>
          <cell r="E346">
            <v>16080398.177083332</v>
          </cell>
          <cell r="F346" t="str">
            <v>Técnico Administrativo</v>
          </cell>
          <cell r="G346" t="str">
            <v>22NOROCCIDENTE</v>
          </cell>
          <cell r="H346" t="str">
            <v>GRUPO CREDITO</v>
          </cell>
          <cell r="K346" t="str">
            <v>X</v>
          </cell>
          <cell r="M346" t="str">
            <v>C</v>
          </cell>
          <cell r="O346" t="str">
            <v>BACHILLER</v>
          </cell>
          <cell r="P346">
            <v>761453</v>
          </cell>
          <cell r="Q346">
            <v>0</v>
          </cell>
          <cell r="R346" t="str">
            <v>2</v>
          </cell>
          <cell r="S346">
            <v>24620</v>
          </cell>
          <cell r="T346">
            <v>32874</v>
          </cell>
          <cell r="U346">
            <v>36.269444444444446</v>
          </cell>
          <cell r="V346">
            <v>0</v>
          </cell>
          <cell r="W346">
            <v>13.677777777777777</v>
          </cell>
          <cell r="X346" t="str">
            <v>5Tecnico</v>
          </cell>
          <cell r="Y346">
            <v>18541340.129686344</v>
          </cell>
          <cell r="Z346" t="str">
            <v>NOROCCIDENTE</v>
          </cell>
          <cell r="AA346" t="str">
            <v>SUP</v>
          </cell>
          <cell r="AB346" t="str">
            <v>sale</v>
          </cell>
          <cell r="AC346">
            <v>43525106</v>
          </cell>
        </row>
        <row r="347">
          <cell r="C347" t="str">
            <v>RESTREPO RIOS JAIRO</v>
          </cell>
          <cell r="D347" t="str">
            <v>4065-12</v>
          </cell>
          <cell r="E347">
            <v>16415181.84</v>
          </cell>
          <cell r="F347" t="str">
            <v>Técnico Administrativo</v>
          </cell>
          <cell r="G347" t="str">
            <v>15OSI</v>
          </cell>
          <cell r="H347" t="str">
            <v>DIVISION SISTEMATIZACION E INFORMATICA</v>
          </cell>
          <cell r="K347" t="str">
            <v>X</v>
          </cell>
          <cell r="M347" t="str">
            <v>C</v>
          </cell>
          <cell r="N347" t="str">
            <v>P</v>
          </cell>
          <cell r="O347" t="str">
            <v>BACHILLER</v>
          </cell>
          <cell r="P347">
            <v>808521</v>
          </cell>
          <cell r="Q347">
            <v>0</v>
          </cell>
          <cell r="R347" t="str">
            <v>1</v>
          </cell>
          <cell r="S347">
            <v>19524</v>
          </cell>
          <cell r="T347">
            <v>37265</v>
          </cell>
          <cell r="U347">
            <v>50.225000000000001</v>
          </cell>
          <cell r="V347">
            <v>19.083333333333332</v>
          </cell>
          <cell r="W347">
            <v>1.6555555555555554</v>
          </cell>
          <cell r="X347" t="str">
            <v>5Tecnico</v>
          </cell>
          <cell r="Y347">
            <v>7713290.3400000008</v>
          </cell>
          <cell r="AA347" t="str">
            <v>SUP</v>
          </cell>
          <cell r="AB347" t="str">
            <v>sale</v>
          </cell>
          <cell r="AC347">
            <v>19223218</v>
          </cell>
        </row>
        <row r="348">
          <cell r="C348" t="str">
            <v>RESTREPO SULEZ ESMERALDA DE-FATIMA</v>
          </cell>
          <cell r="D348" t="str">
            <v>2035-16</v>
          </cell>
          <cell r="E348">
            <v>34713218.367083333</v>
          </cell>
          <cell r="F348" t="str">
            <v>Director o Gerente Regional</v>
          </cell>
          <cell r="G348" t="str">
            <v>25SUROCCIDENTE</v>
          </cell>
          <cell r="H348" t="str">
            <v>DIRECCION REGIONAL CAUCA</v>
          </cell>
          <cell r="K348" t="str">
            <v>X</v>
          </cell>
          <cell r="M348" t="str">
            <v>LNR</v>
          </cell>
          <cell r="O348" t="str">
            <v>ES</v>
          </cell>
          <cell r="P348">
            <v>1709781</v>
          </cell>
          <cell r="Q348">
            <v>0</v>
          </cell>
          <cell r="R348" t="str">
            <v>2</v>
          </cell>
          <cell r="S348">
            <v>21318</v>
          </cell>
          <cell r="T348">
            <v>36804</v>
          </cell>
          <cell r="U348">
            <v>45.31111111111111</v>
          </cell>
          <cell r="V348">
            <v>9.4166666666666661</v>
          </cell>
          <cell r="W348">
            <v>2.9166666666666665</v>
          </cell>
          <cell r="X348" t="str">
            <v>3Ejecutivo</v>
          </cell>
          <cell r="Y348">
            <v>13049048.592</v>
          </cell>
          <cell r="Z348" t="str">
            <v>SUROCCIDENTE</v>
          </cell>
          <cell r="AA348" t="str">
            <v>SUP</v>
          </cell>
          <cell r="AB348" t="str">
            <v>sale</v>
          </cell>
          <cell r="AC348">
            <v>34533362</v>
          </cell>
        </row>
        <row r="349">
          <cell r="C349" t="str">
            <v>RESTREPO VASQUEZ JULIETA</v>
          </cell>
          <cell r="D349" t="str">
            <v>4065-07</v>
          </cell>
          <cell r="E349">
            <v>13362965.654583329</v>
          </cell>
          <cell r="F349" t="str">
            <v>Técnico Administrativo</v>
          </cell>
          <cell r="G349" t="str">
            <v>25SUROCCIDENTE</v>
          </cell>
          <cell r="H349" t="str">
            <v>GRUPO CREDITO</v>
          </cell>
          <cell r="K349" t="str">
            <v>X</v>
          </cell>
          <cell r="M349" t="str">
            <v>C</v>
          </cell>
          <cell r="O349" t="str">
            <v>BACHILLER</v>
          </cell>
          <cell r="P349">
            <v>601058</v>
          </cell>
          <cell r="Q349">
            <v>0</v>
          </cell>
          <cell r="R349" t="str">
            <v>2</v>
          </cell>
          <cell r="S349">
            <v>21502</v>
          </cell>
          <cell r="T349">
            <v>33287</v>
          </cell>
          <cell r="U349">
            <v>44.81111111111111</v>
          </cell>
          <cell r="V349">
            <v>0</v>
          </cell>
          <cell r="W349">
            <v>12.547222222222222</v>
          </cell>
          <cell r="X349" t="str">
            <v>5Tecnico</v>
          </cell>
          <cell r="Y349">
            <v>14421258.668480324</v>
          </cell>
          <cell r="Z349" t="str">
            <v>SUROCCIDENTE</v>
          </cell>
          <cell r="AA349" t="str">
            <v>SUP</v>
          </cell>
          <cell r="AB349" t="str">
            <v>sale</v>
          </cell>
          <cell r="AC349">
            <v>31466791</v>
          </cell>
        </row>
        <row r="350">
          <cell r="C350" t="str">
            <v>REY RAMIREZ NOHRA ZORAYDA</v>
          </cell>
          <cell r="D350" t="str">
            <v>3020-12</v>
          </cell>
          <cell r="E350">
            <v>26400510.067499999</v>
          </cell>
          <cell r="F350" t="str">
            <v>Profesional Universitario</v>
          </cell>
          <cell r="G350" t="str">
            <v>12OPL</v>
          </cell>
          <cell r="H350" t="str">
            <v>OFICINA PLANEACION</v>
          </cell>
          <cell r="M350" t="str">
            <v>C</v>
          </cell>
          <cell r="O350" t="str">
            <v>ES</v>
          </cell>
          <cell r="P350">
            <v>1245845</v>
          </cell>
          <cell r="Q350">
            <v>54498</v>
          </cell>
          <cell r="R350" t="str">
            <v>2</v>
          </cell>
          <cell r="S350">
            <v>20138</v>
          </cell>
          <cell r="T350">
            <v>27038</v>
          </cell>
          <cell r="U350">
            <v>48.547222222222224</v>
          </cell>
          <cell r="V350">
            <v>0</v>
          </cell>
          <cell r="W350">
            <v>29.655555555555555</v>
          </cell>
          <cell r="X350" t="str">
            <v>4Profesional</v>
          </cell>
          <cell r="Y350">
            <v>64235943.854687512</v>
          </cell>
          <cell r="AA350" t="str">
            <v>Mant</v>
          </cell>
          <cell r="AB350" t="str">
            <v>3020-12</v>
          </cell>
          <cell r="AC350">
            <v>41667326</v>
          </cell>
        </row>
        <row r="351">
          <cell r="C351" t="str">
            <v>REYES RICARDO MARGARITA MERCEDES</v>
          </cell>
          <cell r="D351" t="str">
            <v>5120-10</v>
          </cell>
          <cell r="E351">
            <v>11597824.078333335</v>
          </cell>
          <cell r="F351" t="str">
            <v>Auxiliar Administrativo</v>
          </cell>
          <cell r="G351" t="str">
            <v>23NORTE</v>
          </cell>
          <cell r="H351" t="str">
            <v>GRUPO OPERATIVO</v>
          </cell>
          <cell r="L351" t="str">
            <v>MCF</v>
          </cell>
          <cell r="M351" t="str">
            <v>C</v>
          </cell>
          <cell r="O351" t="str">
            <v>BACHILLER</v>
          </cell>
          <cell r="P351">
            <v>515106</v>
          </cell>
          <cell r="Q351">
            <v>0</v>
          </cell>
          <cell r="R351" t="str">
            <v>2</v>
          </cell>
          <cell r="S351">
            <v>24258</v>
          </cell>
          <cell r="T351">
            <v>34145</v>
          </cell>
          <cell r="U351">
            <v>37.263888888888886</v>
          </cell>
          <cell r="V351">
            <v>0</v>
          </cell>
          <cell r="W351">
            <v>10.194444444444445</v>
          </cell>
          <cell r="X351" t="str">
            <v>6Asistencial</v>
          </cell>
          <cell r="Y351">
            <v>10290729.555087961</v>
          </cell>
          <cell r="Z351" t="str">
            <v>NORTE</v>
          </cell>
          <cell r="AA351" t="str">
            <v>Mant</v>
          </cell>
          <cell r="AB351" t="str">
            <v>5120-10</v>
          </cell>
          <cell r="AC351">
            <v>32702194</v>
          </cell>
        </row>
        <row r="352">
          <cell r="C352" t="str">
            <v>REYES RICARDO MARIA EUGENIA</v>
          </cell>
          <cell r="D352" t="str">
            <v>4065-11</v>
          </cell>
          <cell r="E352">
            <v>16080398.177083332</v>
          </cell>
          <cell r="F352" t="str">
            <v>Técnico Administrativo</v>
          </cell>
          <cell r="G352" t="str">
            <v>23NORTE</v>
          </cell>
          <cell r="H352" t="str">
            <v>DIVISION CREDITO Y PROGRAMAS INTERNACIONALES</v>
          </cell>
          <cell r="K352" t="str">
            <v>X</v>
          </cell>
          <cell r="M352" t="str">
            <v>C</v>
          </cell>
          <cell r="O352" t="str">
            <v>UN</v>
          </cell>
          <cell r="P352">
            <v>761453</v>
          </cell>
          <cell r="Q352">
            <v>0</v>
          </cell>
          <cell r="R352" t="str">
            <v>2</v>
          </cell>
          <cell r="S352">
            <v>23843</v>
          </cell>
          <cell r="T352">
            <v>32246</v>
          </cell>
          <cell r="U352">
            <v>38.4</v>
          </cell>
          <cell r="V352">
            <v>0</v>
          </cell>
          <cell r="W352">
            <v>15.394444444444444</v>
          </cell>
          <cell r="X352" t="str">
            <v>5Tecnico</v>
          </cell>
          <cell r="Y352">
            <v>20854990.891103007</v>
          </cell>
          <cell r="Z352" t="str">
            <v>NORTE</v>
          </cell>
          <cell r="AA352" t="str">
            <v>SUP</v>
          </cell>
          <cell r="AB352" t="str">
            <v>sale</v>
          </cell>
          <cell r="AC352">
            <v>32702193</v>
          </cell>
        </row>
        <row r="353">
          <cell r="C353" t="str">
            <v>REYES SARASTI LUZ STELLA</v>
          </cell>
          <cell r="D353" t="str">
            <v>3020-12</v>
          </cell>
          <cell r="E353">
            <v>28284080.003333326</v>
          </cell>
          <cell r="F353" t="str">
            <v>Profesional Universitario</v>
          </cell>
          <cell r="G353" t="str">
            <v>19SDF</v>
          </cell>
          <cell r="H353" t="str">
            <v>GRUPO GESTION FINANCIERA Y CARTERA</v>
          </cell>
          <cell r="M353" t="str">
            <v>C</v>
          </cell>
          <cell r="N353" t="str">
            <v>VE</v>
          </cell>
          <cell r="O353" t="str">
            <v>ES</v>
          </cell>
          <cell r="P353">
            <v>1245845</v>
          </cell>
          <cell r="Q353">
            <v>0</v>
          </cell>
          <cell r="R353" t="str">
            <v>2</v>
          </cell>
          <cell r="S353">
            <v>24387</v>
          </cell>
          <cell r="T353">
            <v>35142</v>
          </cell>
          <cell r="U353">
            <v>36.911111111111111</v>
          </cell>
          <cell r="V353">
            <v>1.0833333333333333</v>
          </cell>
          <cell r="W353">
            <v>7.4638888888888886</v>
          </cell>
          <cell r="X353" t="str">
            <v>4Profesional</v>
          </cell>
          <cell r="Y353">
            <v>9294367.4674074091</v>
          </cell>
          <cell r="AA353" t="str">
            <v>Mant</v>
          </cell>
          <cell r="AB353" t="str">
            <v>3020-12</v>
          </cell>
          <cell r="AC353">
            <v>39616904</v>
          </cell>
        </row>
        <row r="354">
          <cell r="C354" t="str">
            <v>RICARD HURTADO AZZAY GEMMA</v>
          </cell>
          <cell r="D354" t="str">
            <v>3020-12</v>
          </cell>
          <cell r="E354">
            <v>25294052.003333326</v>
          </cell>
          <cell r="F354" t="str">
            <v>Profesional Universitario</v>
          </cell>
          <cell r="G354" t="str">
            <v>22NOROCCIDENTE</v>
          </cell>
          <cell r="H354" t="str">
            <v>GRUPO OPERATIVO</v>
          </cell>
          <cell r="L354">
            <v>2005</v>
          </cell>
          <cell r="M354" t="str">
            <v>C</v>
          </cell>
          <cell r="O354" t="str">
            <v>ES</v>
          </cell>
          <cell r="P354">
            <v>1245845</v>
          </cell>
          <cell r="Q354">
            <v>0</v>
          </cell>
          <cell r="R354" t="str">
            <v>2</v>
          </cell>
          <cell r="S354">
            <v>18484</v>
          </cell>
          <cell r="T354">
            <v>28583</v>
          </cell>
          <cell r="U354">
            <v>53.072222222222223</v>
          </cell>
          <cell r="V354">
            <v>0</v>
          </cell>
          <cell r="W354">
            <v>25.422222222222221</v>
          </cell>
          <cell r="X354" t="str">
            <v>4Profesional</v>
          </cell>
          <cell r="Y354">
            <v>53103494.124592595</v>
          </cell>
          <cell r="Z354" t="str">
            <v>NOROCCIDENTE</v>
          </cell>
          <cell r="AA354" t="str">
            <v>Mant</v>
          </cell>
          <cell r="AB354" t="str">
            <v>3020-12</v>
          </cell>
          <cell r="AC354">
            <v>26257050</v>
          </cell>
        </row>
        <row r="355">
          <cell r="C355" t="str">
            <v>RICO BOCANEGRA CARMENZA</v>
          </cell>
          <cell r="D355" t="str">
            <v>3020-12</v>
          </cell>
          <cell r="E355">
            <v>25294052.003333326</v>
          </cell>
          <cell r="F355" t="str">
            <v>Profesional Universitario</v>
          </cell>
          <cell r="G355" t="str">
            <v>16SDT</v>
          </cell>
          <cell r="H355" t="str">
            <v>DIVISION PROGRAMAS EN ADMINISTRACION</v>
          </cell>
          <cell r="M355" t="str">
            <v>C</v>
          </cell>
          <cell r="O355" t="str">
            <v>ES</v>
          </cell>
          <cell r="P355">
            <v>1245845</v>
          </cell>
          <cell r="Q355">
            <v>0</v>
          </cell>
          <cell r="R355" t="str">
            <v>2</v>
          </cell>
          <cell r="S355">
            <v>21109</v>
          </cell>
          <cell r="T355">
            <v>31811</v>
          </cell>
          <cell r="U355">
            <v>45.886111111111113</v>
          </cell>
          <cell r="V355">
            <v>0</v>
          </cell>
          <cell r="W355">
            <v>16.588888888888889</v>
          </cell>
          <cell r="X355" t="str">
            <v>4Profesional</v>
          </cell>
          <cell r="Y355">
            <v>35017157.43125926</v>
          </cell>
          <cell r="AA355" t="str">
            <v>Mant</v>
          </cell>
          <cell r="AB355" t="str">
            <v>3020-12</v>
          </cell>
          <cell r="AC355">
            <v>24488423</v>
          </cell>
        </row>
        <row r="356">
          <cell r="C356" t="str">
            <v>RINCON IBAÑEZ CARLOS GUILLERMO</v>
          </cell>
          <cell r="D356" t="str">
            <v>5310-19</v>
          </cell>
          <cell r="E356">
            <v>24716999.175000004</v>
          </cell>
          <cell r="F356" t="str">
            <v>Conductor Mec (Asignado)</v>
          </cell>
          <cell r="G356" t="str">
            <v>20SEG</v>
          </cell>
          <cell r="H356" t="str">
            <v>SECRETARIA GENERAL</v>
          </cell>
          <cell r="L356">
            <v>2005</v>
          </cell>
          <cell r="M356" t="str">
            <v>C</v>
          </cell>
          <cell r="O356" t="str">
            <v>PRIMARIA</v>
          </cell>
          <cell r="P356">
            <v>740637</v>
          </cell>
          <cell r="Q356">
            <v>0</v>
          </cell>
          <cell r="R356" t="str">
            <v>1</v>
          </cell>
          <cell r="S356">
            <v>18403</v>
          </cell>
          <cell r="T356">
            <v>29434</v>
          </cell>
          <cell r="U356">
            <v>53.291666666666664</v>
          </cell>
          <cell r="V356">
            <v>0</v>
          </cell>
          <cell r="W356">
            <v>23.094444444444445</v>
          </cell>
          <cell r="X356" t="str">
            <v>6Asistencial</v>
          </cell>
          <cell r="Y356">
            <v>47858130.517263897</v>
          </cell>
          <cell r="AA356" t="str">
            <v>Mant</v>
          </cell>
          <cell r="AB356" t="str">
            <v>5310-19</v>
          </cell>
          <cell r="AC356">
            <v>19114537</v>
          </cell>
        </row>
        <row r="357">
          <cell r="C357" t="str">
            <v>RINCON RIAÑO NIDIA MARIA</v>
          </cell>
          <cell r="D357" t="str">
            <v>5040-16</v>
          </cell>
          <cell r="E357">
            <v>15161991.432499999</v>
          </cell>
          <cell r="F357" t="str">
            <v>Secretario Ejecutivo</v>
          </cell>
          <cell r="G357" t="str">
            <v>21CENTRO</v>
          </cell>
          <cell r="H357" t="str">
            <v>DIVISION FINANCIERA</v>
          </cell>
          <cell r="K357" t="str">
            <v>X</v>
          </cell>
          <cell r="M357" t="str">
            <v>C</v>
          </cell>
          <cell r="O357" t="str">
            <v>BACHILLER</v>
          </cell>
          <cell r="P357">
            <v>688731</v>
          </cell>
          <cell r="Q357">
            <v>28001</v>
          </cell>
          <cell r="R357" t="str">
            <v>2</v>
          </cell>
          <cell r="S357">
            <v>19138</v>
          </cell>
          <cell r="T357">
            <v>27596</v>
          </cell>
          <cell r="U357">
            <v>51.280555555555559</v>
          </cell>
          <cell r="V357">
            <v>2.3333333333333335</v>
          </cell>
          <cell r="W357">
            <v>28.122222222222224</v>
          </cell>
          <cell r="X357" t="str">
            <v>6Asistencial</v>
          </cell>
          <cell r="Y357">
            <v>35309658.613923617</v>
          </cell>
          <cell r="Z357" t="str">
            <v>CENTRO</v>
          </cell>
          <cell r="AA357" t="str">
            <v>SUP</v>
          </cell>
          <cell r="AB357" t="str">
            <v>sale</v>
          </cell>
          <cell r="AC357">
            <v>41489788</v>
          </cell>
        </row>
        <row r="358">
          <cell r="C358" t="str">
            <v>RIOS CASTAÑEDA LILIANA MARIA</v>
          </cell>
          <cell r="D358" t="str">
            <v>5120-10</v>
          </cell>
          <cell r="E358">
            <v>11597824.078333335</v>
          </cell>
          <cell r="F358" t="str">
            <v>Auxiliar Administrativo</v>
          </cell>
          <cell r="G358" t="str">
            <v>22NOROCCIDENTE</v>
          </cell>
          <cell r="H358" t="str">
            <v>DIVISION ADMINISTRATIVA Y FINANCIERA</v>
          </cell>
          <cell r="L358" t="str">
            <v>MCF</v>
          </cell>
          <cell r="M358" t="str">
            <v>C</v>
          </cell>
          <cell r="O358" t="str">
            <v>BACHILLER</v>
          </cell>
          <cell r="P358">
            <v>515106</v>
          </cell>
          <cell r="Q358">
            <v>0</v>
          </cell>
          <cell r="R358" t="str">
            <v>2</v>
          </cell>
          <cell r="S358">
            <v>26420</v>
          </cell>
          <cell r="T358">
            <v>34725</v>
          </cell>
          <cell r="U358">
            <v>31.344444444444445</v>
          </cell>
          <cell r="V358">
            <v>0</v>
          </cell>
          <cell r="W358">
            <v>8.6083333333333325</v>
          </cell>
          <cell r="X358" t="str">
            <v>6Asistencial</v>
          </cell>
          <cell r="Y358">
            <v>4921653.2654768517</v>
          </cell>
          <cell r="Z358" t="str">
            <v>NOROCCIDENTE</v>
          </cell>
          <cell r="AA358" t="str">
            <v>Mant</v>
          </cell>
          <cell r="AB358" t="str">
            <v>5120-10</v>
          </cell>
          <cell r="AC358">
            <v>43800510</v>
          </cell>
        </row>
        <row r="359">
          <cell r="C359" t="str">
            <v>RIOS GARCIA ROSALBA</v>
          </cell>
          <cell r="D359" t="str">
            <v>5120-10</v>
          </cell>
          <cell r="E359">
            <v>12834078.478333335</v>
          </cell>
          <cell r="F359" t="str">
            <v>Auxiliar Administrativo</v>
          </cell>
          <cell r="G359" t="str">
            <v>25SUROCCIDENTE</v>
          </cell>
          <cell r="H359" t="str">
            <v>GRUPO ADMINISTRATIVO Y FINANCIERO</v>
          </cell>
          <cell r="K359" t="str">
            <v>X</v>
          </cell>
          <cell r="M359" t="str">
            <v>C</v>
          </cell>
          <cell r="N359" t="str">
            <v>VE</v>
          </cell>
          <cell r="O359" t="str">
            <v>BACHILLER</v>
          </cell>
          <cell r="P359">
            <v>515106</v>
          </cell>
          <cell r="Q359">
            <v>0</v>
          </cell>
          <cell r="R359" t="str">
            <v>2</v>
          </cell>
          <cell r="S359">
            <v>22068</v>
          </cell>
          <cell r="T359">
            <v>31244</v>
          </cell>
          <cell r="U359">
            <v>43.261111111111113</v>
          </cell>
          <cell r="V359">
            <v>0</v>
          </cell>
          <cell r="W359">
            <v>18.136111111111113</v>
          </cell>
          <cell r="X359" t="str">
            <v>6Asistencial</v>
          </cell>
          <cell r="Y359">
            <v>17920469.545587964</v>
          </cell>
          <cell r="Z359" t="str">
            <v>SUROCCIDENTE</v>
          </cell>
          <cell r="AA359" t="str">
            <v>SUP</v>
          </cell>
          <cell r="AB359" t="str">
            <v>sale</v>
          </cell>
          <cell r="AC359">
            <v>38251464</v>
          </cell>
        </row>
        <row r="360">
          <cell r="C360" t="str">
            <v>RIVERA RAMIREZ CARLOS ARTURO</v>
          </cell>
          <cell r="D360" t="str">
            <v>5120-10</v>
          </cell>
          <cell r="E360">
            <v>11597824.078333335</v>
          </cell>
          <cell r="F360" t="str">
            <v>Auxiliar Administrativo</v>
          </cell>
          <cell r="G360" t="str">
            <v>16SDT</v>
          </cell>
          <cell r="H360" t="str">
            <v>DIVISION PROGRAMAS EN ADMINISTRACION</v>
          </cell>
          <cell r="K360" t="str">
            <v>X</v>
          </cell>
          <cell r="M360" t="str">
            <v>C</v>
          </cell>
          <cell r="N360" t="str">
            <v>VE</v>
          </cell>
          <cell r="O360" t="str">
            <v>UN</v>
          </cell>
          <cell r="P360">
            <v>515106</v>
          </cell>
          <cell r="Q360">
            <v>0</v>
          </cell>
          <cell r="R360" t="str">
            <v>1</v>
          </cell>
          <cell r="S360">
            <v>25006</v>
          </cell>
          <cell r="T360">
            <v>35829</v>
          </cell>
          <cell r="U360">
            <v>35.216666666666669</v>
          </cell>
          <cell r="V360">
            <v>1.25</v>
          </cell>
          <cell r="W360">
            <v>5.5888888888888886</v>
          </cell>
          <cell r="X360" t="str">
            <v>6Asistencial</v>
          </cell>
          <cell r="Y360">
            <v>3461641.2919861116</v>
          </cell>
          <cell r="AA360" t="str">
            <v>SUP</v>
          </cell>
          <cell r="AB360" t="str">
            <v>sale</v>
          </cell>
          <cell r="AC360">
            <v>79449985</v>
          </cell>
        </row>
        <row r="361">
          <cell r="C361" t="str">
            <v>RIVEROS GALVIS ELISA</v>
          </cell>
          <cell r="D361" t="str">
            <v>3020-09</v>
          </cell>
          <cell r="E361">
            <v>21953542.663749997</v>
          </cell>
          <cell r="F361" t="str">
            <v>Profesional Universitario</v>
          </cell>
          <cell r="G361" t="str">
            <v>21CENTRO</v>
          </cell>
          <cell r="H361" t="str">
            <v>DIVISION PROGRAMAS EN ADMINISTRACION</v>
          </cell>
          <cell r="M361" t="str">
            <v>C</v>
          </cell>
          <cell r="O361" t="str">
            <v>ES</v>
          </cell>
          <cell r="P361">
            <v>1081310</v>
          </cell>
          <cell r="Q361">
            <v>0</v>
          </cell>
          <cell r="R361" t="str">
            <v>2</v>
          </cell>
          <cell r="S361">
            <v>20905</v>
          </cell>
          <cell r="T361">
            <v>30691</v>
          </cell>
          <cell r="U361">
            <v>46.44166666666667</v>
          </cell>
          <cell r="V361">
            <v>0</v>
          </cell>
          <cell r="W361">
            <v>19.652777777777779</v>
          </cell>
          <cell r="X361" t="str">
            <v>4Profesional</v>
          </cell>
          <cell r="Y361">
            <v>35799542.245302089</v>
          </cell>
          <cell r="Z361" t="str">
            <v>CENTRO</v>
          </cell>
          <cell r="AA361" t="str">
            <v>Mant</v>
          </cell>
          <cell r="AB361" t="str">
            <v>3020-09</v>
          </cell>
          <cell r="AC361">
            <v>41778503</v>
          </cell>
        </row>
        <row r="362">
          <cell r="C362" t="str">
            <v>ROA CARVAJAL DURAN</v>
          </cell>
          <cell r="D362" t="str">
            <v>3010-17</v>
          </cell>
          <cell r="E362">
            <v>37806035.422499999</v>
          </cell>
          <cell r="F362" t="str">
            <v>Profesional Especializado</v>
          </cell>
          <cell r="G362" t="str">
            <v>19SDF</v>
          </cell>
          <cell r="H362" t="str">
            <v>GRUPO PRESUPUESTO</v>
          </cell>
          <cell r="M362" t="str">
            <v>C</v>
          </cell>
          <cell r="O362" t="str">
            <v>ES</v>
          </cell>
          <cell r="P362">
            <v>1665264</v>
          </cell>
          <cell r="Q362">
            <v>0</v>
          </cell>
          <cell r="R362" t="str">
            <v>1</v>
          </cell>
          <cell r="S362">
            <v>19107</v>
          </cell>
          <cell r="T362">
            <v>30414</v>
          </cell>
          <cell r="U362">
            <v>51.366666666666667</v>
          </cell>
          <cell r="V362">
            <v>0</v>
          </cell>
          <cell r="W362">
            <v>20.408333333333335</v>
          </cell>
          <cell r="X362" t="str">
            <v>4Profesional</v>
          </cell>
          <cell r="Y362">
            <v>57281742.633145839</v>
          </cell>
          <cell r="AA362" t="str">
            <v>Mant</v>
          </cell>
          <cell r="AB362" t="str">
            <v>3010-17</v>
          </cell>
          <cell r="AC362">
            <v>6754072</v>
          </cell>
        </row>
        <row r="363">
          <cell r="C363" t="str">
            <v>ROBLEDO PEREA INDIRA</v>
          </cell>
          <cell r="D363" t="str">
            <v>5120-10</v>
          </cell>
          <cell r="E363">
            <v>11597824.078333335</v>
          </cell>
          <cell r="F363" t="str">
            <v>Auxiliar Administrativo</v>
          </cell>
          <cell r="G363" t="str">
            <v>22NOROCCIDENTE</v>
          </cell>
          <cell r="H363" t="str">
            <v>GRUPO OPERATIVO</v>
          </cell>
          <cell r="K363" t="str">
            <v>X</v>
          </cell>
          <cell r="M363" t="str">
            <v>C</v>
          </cell>
          <cell r="O363" t="str">
            <v>UN</v>
          </cell>
          <cell r="P363">
            <v>515106</v>
          </cell>
          <cell r="Q363">
            <v>0</v>
          </cell>
          <cell r="R363" t="str">
            <v>2</v>
          </cell>
          <cell r="S363">
            <v>26450</v>
          </cell>
          <cell r="T363">
            <v>35261</v>
          </cell>
          <cell r="U363">
            <v>31.263888888888889</v>
          </cell>
          <cell r="V363">
            <v>0</v>
          </cell>
          <cell r="W363">
            <v>7.1388888888888893</v>
          </cell>
          <cell r="X363" t="str">
            <v>6Asistencial</v>
          </cell>
          <cell r="Y363">
            <v>4215195.8589490745</v>
          </cell>
          <cell r="Z363" t="str">
            <v>NOROCCIDENTE</v>
          </cell>
          <cell r="AA363" t="str">
            <v>SUP</v>
          </cell>
          <cell r="AB363" t="str">
            <v>sale</v>
          </cell>
          <cell r="AC363">
            <v>35600807</v>
          </cell>
        </row>
        <row r="364">
          <cell r="C364" t="str">
            <v>RODAO BELLUCCI FERNANDO</v>
          </cell>
          <cell r="D364" t="str">
            <v>3020-06</v>
          </cell>
          <cell r="E364">
            <v>18995922.495416671</v>
          </cell>
          <cell r="F364" t="str">
            <v>Profesional Universitario</v>
          </cell>
          <cell r="G364" t="str">
            <v>24ORIENTE</v>
          </cell>
          <cell r="H364" t="str">
            <v>DIVISION ADMINISTRATIVA Y FINANCIERA</v>
          </cell>
          <cell r="M364" t="str">
            <v>C</v>
          </cell>
          <cell r="O364" t="str">
            <v>ES</v>
          </cell>
          <cell r="P364">
            <v>935634</v>
          </cell>
          <cell r="Q364">
            <v>0</v>
          </cell>
          <cell r="R364" t="str">
            <v>1</v>
          </cell>
          <cell r="S364">
            <v>23160</v>
          </cell>
          <cell r="T364">
            <v>34169</v>
          </cell>
          <cell r="U364">
            <v>40.266666666666666</v>
          </cell>
          <cell r="V364">
            <v>0</v>
          </cell>
          <cell r="W364">
            <v>10.127777777777778</v>
          </cell>
          <cell r="X364" t="str">
            <v>4Profesional</v>
          </cell>
          <cell r="Y364">
            <v>16337213.652070604</v>
          </cell>
          <cell r="Z364" t="str">
            <v>ORIENTE</v>
          </cell>
          <cell r="AA364" t="str">
            <v>Mant</v>
          </cell>
          <cell r="AB364" t="str">
            <v>3020-06</v>
          </cell>
          <cell r="AC364">
            <v>91423144</v>
          </cell>
        </row>
        <row r="365">
          <cell r="C365" t="str">
            <v>RODRIGUEZ BALAGUERA ANA MARIA</v>
          </cell>
          <cell r="D365" t="str">
            <v>4065-11</v>
          </cell>
          <cell r="E365">
            <v>16080398.177083332</v>
          </cell>
          <cell r="F365" t="str">
            <v>Técnico Administrativo</v>
          </cell>
          <cell r="G365" t="str">
            <v>21CENTRO</v>
          </cell>
          <cell r="H365" t="str">
            <v>GRUPO CARTERA</v>
          </cell>
          <cell r="K365" t="str">
            <v>X</v>
          </cell>
          <cell r="M365" t="str">
            <v>C</v>
          </cell>
          <cell r="O365" t="str">
            <v>UN</v>
          </cell>
          <cell r="P365">
            <v>761453</v>
          </cell>
          <cell r="Q365">
            <v>0</v>
          </cell>
          <cell r="R365" t="str">
            <v>2</v>
          </cell>
          <cell r="S365">
            <v>21748</v>
          </cell>
          <cell r="T365">
            <v>31380</v>
          </cell>
          <cell r="U365">
            <v>44.133333333333333</v>
          </cell>
          <cell r="V365">
            <v>0</v>
          </cell>
          <cell r="W365">
            <v>17.766666666666666</v>
          </cell>
          <cell r="X365" t="str">
            <v>5Tecnico</v>
          </cell>
          <cell r="Y365">
            <v>23939858.572991896</v>
          </cell>
          <cell r="Z365" t="str">
            <v>CENTRO</v>
          </cell>
          <cell r="AA365" t="str">
            <v>SUP</v>
          </cell>
          <cell r="AB365" t="str">
            <v>sale</v>
          </cell>
          <cell r="AC365">
            <v>60287572</v>
          </cell>
        </row>
        <row r="366">
          <cell r="C366" t="str">
            <v>RODRIGUEZ CARVAJAL MARGARITA</v>
          </cell>
          <cell r="D366" t="str">
            <v>3020-08</v>
          </cell>
          <cell r="E366">
            <v>25519001.271666665</v>
          </cell>
          <cell r="F366" t="str">
            <v>Profesional Universitario</v>
          </cell>
          <cell r="G366" t="str">
            <v>22NOROCCIDENTE</v>
          </cell>
          <cell r="H366" t="str">
            <v>GRUPO ADMINISTRATIVO Y FINANCIERO</v>
          </cell>
          <cell r="L366">
            <v>2003</v>
          </cell>
          <cell r="M366" t="str">
            <v>C</v>
          </cell>
          <cell r="O366" t="str">
            <v>ES</v>
          </cell>
          <cell r="P366">
            <v>1044033</v>
          </cell>
          <cell r="Q366">
            <v>80017</v>
          </cell>
          <cell r="R366" t="str">
            <v>2</v>
          </cell>
          <cell r="S366">
            <v>15915</v>
          </cell>
          <cell r="T366">
            <v>26462</v>
          </cell>
          <cell r="U366">
            <v>60.102777777777774</v>
          </cell>
          <cell r="V366">
            <v>6.333333333333333</v>
          </cell>
          <cell r="W366">
            <v>31.230555555555554</v>
          </cell>
          <cell r="X366" t="str">
            <v>4Profesional</v>
          </cell>
          <cell r="Y366">
            <v>58428218.450134262</v>
          </cell>
          <cell r="Z366" t="str">
            <v>NOROCCIDENTE</v>
          </cell>
          <cell r="AA366" t="str">
            <v>Mant</v>
          </cell>
          <cell r="AB366" t="str">
            <v>3020-08</v>
          </cell>
          <cell r="AC366">
            <v>24935471</v>
          </cell>
        </row>
        <row r="367">
          <cell r="C367" t="str">
            <v>RODRIGUEZ CORREA RODRIGO</v>
          </cell>
          <cell r="D367" t="str">
            <v>4065-11</v>
          </cell>
          <cell r="E367">
            <v>17180674.965</v>
          </cell>
          <cell r="F367" t="str">
            <v>Técnico Administrativo</v>
          </cell>
          <cell r="G367" t="str">
            <v>22NOROCCIDENTE</v>
          </cell>
          <cell r="H367" t="str">
            <v>GRUPO SERVICIOS</v>
          </cell>
          <cell r="K367" t="str">
            <v>X</v>
          </cell>
          <cell r="M367" t="str">
            <v>C</v>
          </cell>
          <cell r="O367" t="str">
            <v>BACHILLER</v>
          </cell>
          <cell r="P367">
            <v>761453</v>
          </cell>
          <cell r="Q367">
            <v>53577</v>
          </cell>
          <cell r="R367" t="str">
            <v>1</v>
          </cell>
          <cell r="S367">
            <v>20078</v>
          </cell>
          <cell r="T367">
            <v>27218</v>
          </cell>
          <cell r="U367">
            <v>48.708333333333336</v>
          </cell>
          <cell r="V367">
            <v>0</v>
          </cell>
          <cell r="W367">
            <v>29.158333333333335</v>
          </cell>
          <cell r="X367" t="str">
            <v>5Tecnico</v>
          </cell>
          <cell r="Y367">
            <v>41356588.853124999</v>
          </cell>
          <cell r="Z367" t="str">
            <v>NOROCCIDENTE</v>
          </cell>
          <cell r="AA367" t="str">
            <v>SUP</v>
          </cell>
          <cell r="AB367" t="str">
            <v>sale</v>
          </cell>
          <cell r="AC367">
            <v>10085931</v>
          </cell>
        </row>
        <row r="368">
          <cell r="C368" t="str">
            <v>RODRIGUEZ DE CASTRO OLGA</v>
          </cell>
          <cell r="D368" t="str">
            <v>5040-22</v>
          </cell>
          <cell r="E368">
            <v>18811350.384583335</v>
          </cell>
          <cell r="F368" t="str">
            <v>Secretario Ejecutivo</v>
          </cell>
          <cell r="G368" t="str">
            <v>20SEG</v>
          </cell>
          <cell r="H368" t="str">
            <v>SECRETARIA GENERAL</v>
          </cell>
          <cell r="M368" t="str">
            <v>C</v>
          </cell>
          <cell r="O368" t="str">
            <v>BACHILLER</v>
          </cell>
          <cell r="P368">
            <v>846314</v>
          </cell>
          <cell r="Q368">
            <v>80229</v>
          </cell>
          <cell r="R368" t="str">
            <v>2</v>
          </cell>
          <cell r="S368">
            <v>18879</v>
          </cell>
          <cell r="T368">
            <v>26392</v>
          </cell>
          <cell r="U368">
            <v>51.991666666666667</v>
          </cell>
          <cell r="V368">
            <v>1</v>
          </cell>
          <cell r="W368">
            <v>31.422222222222221</v>
          </cell>
          <cell r="X368" t="str">
            <v>6Asistencial</v>
          </cell>
          <cell r="Y368">
            <v>48460696.579290524</v>
          </cell>
          <cell r="AA368" t="str">
            <v>Mant</v>
          </cell>
          <cell r="AB368" t="str">
            <v>5040-22</v>
          </cell>
          <cell r="AC368">
            <v>41615997</v>
          </cell>
        </row>
        <row r="369">
          <cell r="C369" t="str">
            <v>RODRIGUEZ DE RODRIGUEZ MAGDALENA</v>
          </cell>
          <cell r="D369" t="str">
            <v>5040-20</v>
          </cell>
          <cell r="E369">
            <v>16138824.14833333</v>
          </cell>
          <cell r="F369" t="str">
            <v>Secretario Ejecutivo</v>
          </cell>
          <cell r="G369" t="str">
            <v>21CENTRO</v>
          </cell>
          <cell r="H369" t="str">
            <v>DIRECCION REGIONAL BOGOTA</v>
          </cell>
          <cell r="M369" t="str">
            <v>C</v>
          </cell>
          <cell r="O369" t="str">
            <v>BACHILLER</v>
          </cell>
          <cell r="P369">
            <v>764298</v>
          </cell>
          <cell r="Q369">
            <v>0</v>
          </cell>
          <cell r="R369" t="str">
            <v>2</v>
          </cell>
          <cell r="S369">
            <v>20355</v>
          </cell>
          <cell r="T369">
            <v>34331</v>
          </cell>
          <cell r="U369">
            <v>47.95</v>
          </cell>
          <cell r="V369">
            <v>1.0833333333333333</v>
          </cell>
          <cell r="W369">
            <v>9.6861111111111118</v>
          </cell>
          <cell r="X369" t="str">
            <v>6Asistencial</v>
          </cell>
          <cell r="Y369">
            <v>13448316.301069442</v>
          </cell>
          <cell r="Z369" t="str">
            <v>CENTRO</v>
          </cell>
          <cell r="AA369" t="str">
            <v>Mant</v>
          </cell>
          <cell r="AB369" t="str">
            <v>5040-20</v>
          </cell>
          <cell r="AC369">
            <v>41730634</v>
          </cell>
        </row>
        <row r="370">
          <cell r="C370" t="str">
            <v>RODRIGUEZ HURTADO CLARIBEL</v>
          </cell>
          <cell r="D370" t="str">
            <v>4065-11</v>
          </cell>
          <cell r="E370">
            <v>16080398.177083332</v>
          </cell>
          <cell r="F370" t="str">
            <v>Técnico Administrativo</v>
          </cell>
          <cell r="G370" t="str">
            <v>19SDF</v>
          </cell>
          <cell r="H370" t="str">
            <v>GRUPO CONTABILIDAD</v>
          </cell>
          <cell r="M370" t="str">
            <v>C</v>
          </cell>
          <cell r="O370" t="str">
            <v>UN</v>
          </cell>
          <cell r="P370">
            <v>761453</v>
          </cell>
          <cell r="Q370">
            <v>0</v>
          </cell>
          <cell r="R370" t="str">
            <v>2</v>
          </cell>
          <cell r="S370">
            <v>23070</v>
          </cell>
          <cell r="T370">
            <v>30682</v>
          </cell>
          <cell r="U370">
            <v>40.513888888888886</v>
          </cell>
          <cell r="V370">
            <v>0</v>
          </cell>
          <cell r="W370">
            <v>19.677777777777777</v>
          </cell>
          <cell r="X370" t="str">
            <v>5Tecnico</v>
          </cell>
          <cell r="Y370">
            <v>26382045.487820603</v>
          </cell>
          <cell r="AA370" t="str">
            <v>Mant</v>
          </cell>
          <cell r="AB370" t="str">
            <v>4065-11</v>
          </cell>
          <cell r="AC370">
            <v>39532826</v>
          </cell>
        </row>
        <row r="371">
          <cell r="C371" t="str">
            <v>RODRIGUEZ MORENO AARON</v>
          </cell>
          <cell r="D371" t="str">
            <v>5120-09</v>
          </cell>
          <cell r="E371">
            <v>10643889.421249999</v>
          </cell>
          <cell r="F371" t="str">
            <v>Auxiliar Administrativo</v>
          </cell>
          <cell r="G371" t="str">
            <v>20SEG</v>
          </cell>
          <cell r="H371" t="str">
            <v>GRUPO ALMACEN Y SUMINISTROS</v>
          </cell>
          <cell r="K371" t="str">
            <v>X</v>
          </cell>
          <cell r="M371" t="str">
            <v>C</v>
          </cell>
          <cell r="O371" t="str">
            <v>BACHILLER</v>
          </cell>
          <cell r="P371">
            <v>468655</v>
          </cell>
          <cell r="Q371">
            <v>0</v>
          </cell>
          <cell r="R371" t="str">
            <v>1</v>
          </cell>
          <cell r="S371">
            <v>24671</v>
          </cell>
          <cell r="T371">
            <v>34726</v>
          </cell>
          <cell r="U371">
            <v>36.130555555555553</v>
          </cell>
          <cell r="V371">
            <v>0</v>
          </cell>
          <cell r="W371">
            <v>8.6055555555555561</v>
          </cell>
          <cell r="X371" t="str">
            <v>6Asistencial</v>
          </cell>
          <cell r="Y371">
            <v>4525403.9668368055</v>
          </cell>
          <cell r="AA371" t="str">
            <v>SUP</v>
          </cell>
          <cell r="AB371" t="str">
            <v>sale</v>
          </cell>
          <cell r="AC371">
            <v>79242305</v>
          </cell>
        </row>
        <row r="372">
          <cell r="C372" t="str">
            <v>RODRIGUEZ RINCON AURA INES</v>
          </cell>
          <cell r="D372" t="str">
            <v>3020-08</v>
          </cell>
          <cell r="E372">
            <v>21196717.882083338</v>
          </cell>
          <cell r="F372" t="str">
            <v>Profesional Universitario</v>
          </cell>
          <cell r="G372" t="str">
            <v>19SDF</v>
          </cell>
          <cell r="H372" t="str">
            <v>GRUPO GESTION FINANCIERA Y CARTERA</v>
          </cell>
          <cell r="M372" t="str">
            <v>C</v>
          </cell>
          <cell r="O372" t="str">
            <v>UN</v>
          </cell>
          <cell r="P372">
            <v>1044033</v>
          </cell>
          <cell r="Q372">
            <v>0</v>
          </cell>
          <cell r="R372" t="str">
            <v>2</v>
          </cell>
          <cell r="S372">
            <v>21236</v>
          </cell>
          <cell r="T372">
            <v>30161</v>
          </cell>
          <cell r="U372">
            <v>45.541666666666664</v>
          </cell>
          <cell r="V372">
            <v>0</v>
          </cell>
          <cell r="W372">
            <v>21.1</v>
          </cell>
          <cell r="X372" t="str">
            <v>4Profesional</v>
          </cell>
          <cell r="Y372">
            <v>37091485.891515046</v>
          </cell>
          <cell r="AA372" t="str">
            <v>Mant</v>
          </cell>
          <cell r="AB372" t="str">
            <v>3020-08</v>
          </cell>
          <cell r="AC372">
            <v>35313918</v>
          </cell>
        </row>
        <row r="373">
          <cell r="C373" t="str">
            <v>RODRIGUEZ SANABRIA PAOLA ANDREA</v>
          </cell>
          <cell r="D373" t="str">
            <v>5120-10</v>
          </cell>
          <cell r="E373">
            <v>11597824.078333335</v>
          </cell>
          <cell r="F373" t="str">
            <v>Auxiliar Administrativo</v>
          </cell>
          <cell r="G373" t="str">
            <v>20SEG</v>
          </cell>
          <cell r="H373" t="str">
            <v>GRUPO ADMINISTRACION PERSONAL</v>
          </cell>
          <cell r="K373" t="str">
            <v>X</v>
          </cell>
          <cell r="M373" t="str">
            <v>C</v>
          </cell>
          <cell r="O373" t="str">
            <v>BACHILLER</v>
          </cell>
          <cell r="P373">
            <v>515106</v>
          </cell>
          <cell r="Q373">
            <v>0</v>
          </cell>
          <cell r="R373" t="str">
            <v>2</v>
          </cell>
          <cell r="S373">
            <v>27881</v>
          </cell>
          <cell r="T373">
            <v>35628</v>
          </cell>
          <cell r="U373">
            <v>27.344444444444445</v>
          </cell>
          <cell r="V373">
            <v>0</v>
          </cell>
          <cell r="W373">
            <v>6.1333333333333337</v>
          </cell>
          <cell r="X373" t="str">
            <v>6Asistencial</v>
          </cell>
          <cell r="Y373">
            <v>3744224.254597222</v>
          </cell>
          <cell r="AA373" t="str">
            <v>SUP</v>
          </cell>
          <cell r="AB373" t="str">
            <v>sale</v>
          </cell>
          <cell r="AC373">
            <v>20996476</v>
          </cell>
        </row>
        <row r="374">
          <cell r="C374" t="str">
            <v>ROJAS BAYONA GLORIA ISABEL</v>
          </cell>
          <cell r="D374" t="str">
            <v>4065-15</v>
          </cell>
          <cell r="E374">
            <v>18995922.495416671</v>
          </cell>
          <cell r="F374" t="str">
            <v>Técnico Administrativo</v>
          </cell>
          <cell r="G374" t="str">
            <v>20SEG</v>
          </cell>
          <cell r="H374" t="str">
            <v>GRUPO ADMINISTRACION PERSONAL</v>
          </cell>
          <cell r="K374" t="str">
            <v>X</v>
          </cell>
          <cell r="M374" t="str">
            <v>C</v>
          </cell>
          <cell r="O374" t="str">
            <v>BACHILLER</v>
          </cell>
          <cell r="P374">
            <v>935634</v>
          </cell>
          <cell r="Q374">
            <v>0</v>
          </cell>
          <cell r="R374" t="str">
            <v>2</v>
          </cell>
          <cell r="S374">
            <v>19633</v>
          </cell>
          <cell r="T374">
            <v>28384</v>
          </cell>
          <cell r="U374">
            <v>49.927777777777777</v>
          </cell>
          <cell r="V374">
            <v>0</v>
          </cell>
          <cell r="W374">
            <v>25.969444444444445</v>
          </cell>
          <cell r="X374" t="str">
            <v>5Tecnico</v>
          </cell>
          <cell r="Y374">
            <v>40635517.559538193</v>
          </cell>
          <cell r="AA374" t="str">
            <v>SUP</v>
          </cell>
          <cell r="AB374" t="str">
            <v>sale</v>
          </cell>
          <cell r="AC374">
            <v>41636502</v>
          </cell>
        </row>
        <row r="375">
          <cell r="C375" t="str">
            <v>ROJAS BONILLA JULIA ELENA</v>
          </cell>
          <cell r="D375" t="str">
            <v>4065-11</v>
          </cell>
          <cell r="E375">
            <v>16080398.177083332</v>
          </cell>
          <cell r="F375" t="str">
            <v>Técnico Administrativo</v>
          </cell>
          <cell r="G375" t="str">
            <v>24ORIENTE</v>
          </cell>
          <cell r="H375" t="str">
            <v>DIVISION PROGRAMAS EN ADMINISTRACION</v>
          </cell>
          <cell r="K375" t="str">
            <v>X</v>
          </cell>
          <cell r="M375" t="str">
            <v>C</v>
          </cell>
          <cell r="O375" t="str">
            <v>UN</v>
          </cell>
          <cell r="P375">
            <v>761453</v>
          </cell>
          <cell r="Q375">
            <v>0</v>
          </cell>
          <cell r="R375" t="str">
            <v>2</v>
          </cell>
          <cell r="S375">
            <v>20716</v>
          </cell>
          <cell r="T375">
            <v>29637</v>
          </cell>
          <cell r="U375">
            <v>46.963888888888889</v>
          </cell>
          <cell r="V375">
            <v>0</v>
          </cell>
          <cell r="W375">
            <v>22.541666666666668</v>
          </cell>
          <cell r="X375" t="str">
            <v>5Tecnico</v>
          </cell>
          <cell r="Y375">
            <v>30109593.936769675</v>
          </cell>
          <cell r="Z375" t="str">
            <v>ORIENTE</v>
          </cell>
          <cell r="AA375" t="str">
            <v>SUP</v>
          </cell>
          <cell r="AB375" t="str">
            <v>sale</v>
          </cell>
          <cell r="AC375">
            <v>28148960</v>
          </cell>
        </row>
        <row r="376">
          <cell r="C376" t="str">
            <v>ROJAS HURTADO HECTOR FABIO</v>
          </cell>
          <cell r="D376" t="str">
            <v>5120-10</v>
          </cell>
          <cell r="E376">
            <v>11597824.078333335</v>
          </cell>
          <cell r="F376" t="str">
            <v>Auxiliar Administrativo</v>
          </cell>
          <cell r="G376" t="str">
            <v>25SUROCCIDENTE</v>
          </cell>
          <cell r="H376" t="str">
            <v>GRUPO SERVICIOS</v>
          </cell>
          <cell r="K376" t="str">
            <v>X</v>
          </cell>
          <cell r="M376" t="str">
            <v>C</v>
          </cell>
          <cell r="O376" t="str">
            <v>TC</v>
          </cell>
          <cell r="P376">
            <v>515106</v>
          </cell>
          <cell r="Q376">
            <v>0</v>
          </cell>
          <cell r="R376" t="str">
            <v>1</v>
          </cell>
          <cell r="S376">
            <v>23822</v>
          </cell>
          <cell r="T376">
            <v>31770</v>
          </cell>
          <cell r="U376">
            <v>38.455555555555556</v>
          </cell>
          <cell r="V376">
            <v>0</v>
          </cell>
          <cell r="W376">
            <v>16.697222222222223</v>
          </cell>
          <cell r="X376" t="str">
            <v>6Asistencial</v>
          </cell>
          <cell r="Y376">
            <v>16507554.73253241</v>
          </cell>
          <cell r="Z376" t="str">
            <v>SUROCCIDENTE</v>
          </cell>
          <cell r="AA376" t="str">
            <v>SUP</v>
          </cell>
          <cell r="AB376" t="str">
            <v>sale</v>
          </cell>
          <cell r="AC376">
            <v>10295413</v>
          </cell>
        </row>
        <row r="377">
          <cell r="C377" t="str">
            <v>ROJAS ROJAS EDGAR JOB</v>
          </cell>
          <cell r="D377" t="str">
            <v>4065-11</v>
          </cell>
          <cell r="E377">
            <v>17907885.377083331</v>
          </cell>
          <cell r="F377" t="str">
            <v>Técnico Administrativo</v>
          </cell>
          <cell r="G377" t="str">
            <v>21CENTRO</v>
          </cell>
          <cell r="H377" t="str">
            <v>GRUPO OPERATIVO FINANCIERA</v>
          </cell>
          <cell r="M377" t="str">
            <v>C</v>
          </cell>
          <cell r="O377" t="str">
            <v>TC</v>
          </cell>
          <cell r="P377">
            <v>761453</v>
          </cell>
          <cell r="Q377">
            <v>0</v>
          </cell>
          <cell r="R377" t="str">
            <v>1</v>
          </cell>
          <cell r="S377">
            <v>22401</v>
          </cell>
          <cell r="T377">
            <v>32660</v>
          </cell>
          <cell r="U377">
            <v>42.347222222222221</v>
          </cell>
          <cell r="V377">
            <v>2.3333333333333335</v>
          </cell>
          <cell r="W377">
            <v>14.261111111111111</v>
          </cell>
          <cell r="X377" t="str">
            <v>5Tecnico</v>
          </cell>
          <cell r="Y377">
            <v>19312557.050158564</v>
          </cell>
          <cell r="Z377" t="str">
            <v>CENTRO</v>
          </cell>
          <cell r="AA377" t="str">
            <v>Mant</v>
          </cell>
          <cell r="AB377" t="str">
            <v>4065-11</v>
          </cell>
          <cell r="AC377">
            <v>12188413</v>
          </cell>
        </row>
        <row r="378">
          <cell r="C378" t="str">
            <v>ROMAÑA              DE DE-RODRIGUEZ MARIA ELENA</v>
          </cell>
          <cell r="D378" t="str">
            <v>2095-07</v>
          </cell>
          <cell r="E378">
            <v>24838316.680416666</v>
          </cell>
          <cell r="F378" t="str">
            <v>Director o Gerente Seccional</v>
          </cell>
          <cell r="G378" t="str">
            <v>22NOROCCIDENTE</v>
          </cell>
          <cell r="H378" t="str">
            <v>DIRECCION SECCIONAL CHOCO</v>
          </cell>
          <cell r="K378" t="str">
            <v>X</v>
          </cell>
          <cell r="M378" t="str">
            <v>LNR</v>
          </cell>
          <cell r="O378" t="str">
            <v>MG</v>
          </cell>
          <cell r="P378">
            <v>1223398</v>
          </cell>
          <cell r="Q378">
            <v>0</v>
          </cell>
          <cell r="R378" t="str">
            <v>2</v>
          </cell>
          <cell r="S378">
            <v>21026</v>
          </cell>
          <cell r="T378">
            <v>36143</v>
          </cell>
          <cell r="U378">
            <v>46.111111111111114</v>
          </cell>
          <cell r="V378">
            <v>17.833333333333332</v>
          </cell>
          <cell r="W378">
            <v>4.7249999999999996</v>
          </cell>
          <cell r="X378" t="str">
            <v>3Ejecutivo</v>
          </cell>
          <cell r="Y378">
            <v>11671216.92</v>
          </cell>
          <cell r="Z378" t="str">
            <v>NOROCCIDENTE</v>
          </cell>
          <cell r="AA378" t="str">
            <v>SUP</v>
          </cell>
          <cell r="AB378" t="str">
            <v>sale</v>
          </cell>
          <cell r="AC378">
            <v>26258710</v>
          </cell>
        </row>
        <row r="379">
          <cell r="C379" t="str">
            <v>ROMERO MENDIVIL LEYLA ROSA</v>
          </cell>
          <cell r="D379" t="str">
            <v>3020-06</v>
          </cell>
          <cell r="E379">
            <v>18995922.495416671</v>
          </cell>
          <cell r="F379" t="str">
            <v>Profesional Universitario</v>
          </cell>
          <cell r="G379" t="str">
            <v>23NORTE</v>
          </cell>
          <cell r="H379" t="str">
            <v>DIVISION CREDITO Y PROGRAMAS INTERNACIONALES</v>
          </cell>
          <cell r="M379" t="str">
            <v>C</v>
          </cell>
          <cell r="O379" t="str">
            <v>ES</v>
          </cell>
          <cell r="P379">
            <v>935634</v>
          </cell>
          <cell r="Q379">
            <v>0</v>
          </cell>
          <cell r="R379" t="str">
            <v>2</v>
          </cell>
          <cell r="S379">
            <v>20697</v>
          </cell>
          <cell r="T379">
            <v>33291</v>
          </cell>
          <cell r="U379">
            <v>47.013888888888886</v>
          </cell>
          <cell r="V379">
            <v>0</v>
          </cell>
          <cell r="W379">
            <v>12.536111111111111</v>
          </cell>
          <cell r="X379" t="str">
            <v>4Profesional</v>
          </cell>
          <cell r="Y379">
            <v>20110242.209130786</v>
          </cell>
          <cell r="Z379" t="str">
            <v>NORTE</v>
          </cell>
          <cell r="AA379" t="str">
            <v>Mant</v>
          </cell>
          <cell r="AB379" t="str">
            <v>3020-06</v>
          </cell>
          <cell r="AC379">
            <v>22441442</v>
          </cell>
        </row>
        <row r="380">
          <cell r="C380" t="str">
            <v>ROMERO ZUÑIGA CARMEN MILAGRO</v>
          </cell>
          <cell r="D380" t="str">
            <v>2105-06</v>
          </cell>
          <cell r="E380">
            <v>23062173.132083338</v>
          </cell>
          <cell r="F380" t="str">
            <v>Director de Centro</v>
          </cell>
          <cell r="G380" t="str">
            <v>24ORIENTE</v>
          </cell>
          <cell r="H380" t="str">
            <v>DIRECCION REGIONAL CESAR</v>
          </cell>
          <cell r="K380" t="str">
            <v>X</v>
          </cell>
          <cell r="M380" t="str">
            <v>C</v>
          </cell>
          <cell r="N380" t="str">
            <v>P</v>
          </cell>
          <cell r="O380" t="str">
            <v>ES</v>
          </cell>
          <cell r="P380">
            <v>1135915</v>
          </cell>
          <cell r="Q380">
            <v>0</v>
          </cell>
          <cell r="R380" t="str">
            <v>2</v>
          </cell>
          <cell r="S380">
            <v>23634</v>
          </cell>
          <cell r="T380">
            <v>35327</v>
          </cell>
          <cell r="U380">
            <v>38.975000000000001</v>
          </cell>
          <cell r="V380">
            <v>7</v>
          </cell>
          <cell r="W380">
            <v>6.9611111111111112</v>
          </cell>
          <cell r="X380" t="str">
            <v>3Ejecutivo</v>
          </cell>
          <cell r="Y380">
            <v>10836629.100000001</v>
          </cell>
          <cell r="Z380" t="str">
            <v>ORIENTE</v>
          </cell>
          <cell r="AA380" t="str">
            <v>SUP</v>
          </cell>
          <cell r="AB380" t="str">
            <v>sale</v>
          </cell>
          <cell r="AC380">
            <v>64549993</v>
          </cell>
        </row>
        <row r="381">
          <cell r="C381" t="str">
            <v>RUIZ  ELSA</v>
          </cell>
          <cell r="D381" t="str">
            <v>4065-11</v>
          </cell>
          <cell r="E381">
            <v>16080398.177083332</v>
          </cell>
          <cell r="F381" t="str">
            <v>Técnico Administrativo</v>
          </cell>
          <cell r="G381" t="str">
            <v>25SUROCCIDENTE</v>
          </cell>
          <cell r="H381" t="str">
            <v>GRUPO FINANCIERO</v>
          </cell>
          <cell r="L381" t="str">
            <v>MCF</v>
          </cell>
          <cell r="M381" t="str">
            <v>C</v>
          </cell>
          <cell r="O381" t="str">
            <v>UN</v>
          </cell>
          <cell r="P381">
            <v>761453</v>
          </cell>
          <cell r="Q381">
            <v>0</v>
          </cell>
          <cell r="R381" t="str">
            <v>2</v>
          </cell>
          <cell r="S381">
            <v>21203</v>
          </cell>
          <cell r="T381">
            <v>31809</v>
          </cell>
          <cell r="U381">
            <v>45.630555555555553</v>
          </cell>
          <cell r="V381">
            <v>0</v>
          </cell>
          <cell r="W381">
            <v>16.594444444444445</v>
          </cell>
          <cell r="X381" t="str">
            <v>5Tecnico</v>
          </cell>
          <cell r="Y381">
            <v>22397424.732047454</v>
          </cell>
          <cell r="Z381" t="str">
            <v>SUROCCIDENTE</v>
          </cell>
          <cell r="AA381" t="str">
            <v>Mant</v>
          </cell>
          <cell r="AB381" t="str">
            <v>4065-11</v>
          </cell>
          <cell r="AC381">
            <v>31831044</v>
          </cell>
        </row>
        <row r="382">
          <cell r="C382" t="str">
            <v>RUIZ LOPEZ MARIA CONSUELO</v>
          </cell>
          <cell r="D382" t="str">
            <v>5040-20</v>
          </cell>
          <cell r="E382">
            <v>17368151.424166664</v>
          </cell>
          <cell r="F382" t="str">
            <v>Secretario Ejecutivo</v>
          </cell>
          <cell r="G382" t="str">
            <v>20SEG</v>
          </cell>
          <cell r="H382" t="str">
            <v>GRUPO ADMINISTRACION PERSONAL</v>
          </cell>
          <cell r="L382">
            <v>2003</v>
          </cell>
          <cell r="M382" t="str">
            <v>C</v>
          </cell>
          <cell r="O382" t="str">
            <v>BACHILLER</v>
          </cell>
          <cell r="P382">
            <v>764298</v>
          </cell>
          <cell r="Q382">
            <v>59861</v>
          </cell>
          <cell r="R382" t="str">
            <v>2</v>
          </cell>
          <cell r="S382">
            <v>17498</v>
          </cell>
          <cell r="T382">
            <v>26563</v>
          </cell>
          <cell r="U382">
            <v>55.772222222222226</v>
          </cell>
          <cell r="V382">
            <v>0</v>
          </cell>
          <cell r="W382">
            <v>30.955555555555556</v>
          </cell>
          <cell r="X382" t="str">
            <v>6Asistencial</v>
          </cell>
          <cell r="Y382">
            <v>44442280.072993055</v>
          </cell>
          <cell r="AA382" t="str">
            <v>Mant</v>
          </cell>
          <cell r="AB382" t="str">
            <v>5040-20</v>
          </cell>
          <cell r="AC382">
            <v>41429957</v>
          </cell>
        </row>
        <row r="383">
          <cell r="C383" t="str">
            <v>RUIZ MOLINA TERESA</v>
          </cell>
          <cell r="D383" t="str">
            <v>4065-12</v>
          </cell>
          <cell r="E383">
            <v>16415181.84</v>
          </cell>
          <cell r="F383" t="str">
            <v>Técnico Administrativo</v>
          </cell>
          <cell r="G383" t="str">
            <v>21CENTRO</v>
          </cell>
          <cell r="H383" t="str">
            <v>GRUPO TESORERIA</v>
          </cell>
          <cell r="L383" t="str">
            <v>MCF</v>
          </cell>
          <cell r="M383" t="str">
            <v>C</v>
          </cell>
          <cell r="O383" t="str">
            <v>TC</v>
          </cell>
          <cell r="P383">
            <v>808521</v>
          </cell>
          <cell r="Q383">
            <v>0</v>
          </cell>
          <cell r="R383" t="str">
            <v>2</v>
          </cell>
          <cell r="S383">
            <v>22494</v>
          </cell>
          <cell r="T383">
            <v>31807</v>
          </cell>
          <cell r="U383">
            <v>42.094444444444441</v>
          </cell>
          <cell r="V383">
            <v>0</v>
          </cell>
          <cell r="W383">
            <v>16.597222222222221</v>
          </cell>
          <cell r="X383" t="str">
            <v>5Tecnico</v>
          </cell>
          <cell r="Y383">
            <v>22725224.360444445</v>
          </cell>
          <cell r="Z383" t="str">
            <v>CENTRO</v>
          </cell>
          <cell r="AA383" t="str">
            <v>Mant</v>
          </cell>
          <cell r="AB383" t="str">
            <v>4065-12</v>
          </cell>
          <cell r="AC383">
            <v>51654267</v>
          </cell>
        </row>
        <row r="384">
          <cell r="C384" t="str">
            <v>RUIZ NIETO DIEGO</v>
          </cell>
          <cell r="D384" t="str">
            <v>4065-11</v>
          </cell>
          <cell r="E384">
            <v>16080398.177083332</v>
          </cell>
          <cell r="F384" t="str">
            <v>Técnico Administrativo</v>
          </cell>
          <cell r="G384" t="str">
            <v>21CENTRO</v>
          </cell>
          <cell r="H384" t="str">
            <v>GRUPO ADMINISTRATIVO</v>
          </cell>
          <cell r="L384">
            <v>2003</v>
          </cell>
          <cell r="M384" t="str">
            <v>C</v>
          </cell>
          <cell r="O384" t="str">
            <v>UN</v>
          </cell>
          <cell r="P384">
            <v>761453</v>
          </cell>
          <cell r="Q384">
            <v>0</v>
          </cell>
          <cell r="R384" t="str">
            <v>1</v>
          </cell>
          <cell r="S384">
            <v>14212</v>
          </cell>
          <cell r="T384">
            <v>33738</v>
          </cell>
          <cell r="U384">
            <v>64.769444444444446</v>
          </cell>
          <cell r="V384">
            <v>11.75</v>
          </cell>
          <cell r="W384">
            <v>11.308333333333334</v>
          </cell>
          <cell r="X384" t="str">
            <v>5Tecnico</v>
          </cell>
          <cell r="Y384">
            <v>15456472.447797455</v>
          </cell>
          <cell r="Z384" t="str">
            <v>CENTRO</v>
          </cell>
          <cell r="AA384" t="str">
            <v>Mant</v>
          </cell>
          <cell r="AB384" t="str">
            <v>4065-11</v>
          </cell>
          <cell r="AC384">
            <v>17045763</v>
          </cell>
        </row>
        <row r="385">
          <cell r="C385" t="str">
            <v>RUIZ ROMERO HERNANDO ENRIQUE</v>
          </cell>
          <cell r="D385" t="str">
            <v>3020-08</v>
          </cell>
          <cell r="E385">
            <v>21196717.882083338</v>
          </cell>
          <cell r="F385" t="str">
            <v>Profesional Universitario</v>
          </cell>
          <cell r="G385" t="str">
            <v>21CENTRO</v>
          </cell>
          <cell r="H385" t="str">
            <v>GRUPO ADMINISTRATIVO</v>
          </cell>
          <cell r="L385">
            <v>2003</v>
          </cell>
          <cell r="M385" t="str">
            <v>C</v>
          </cell>
          <cell r="O385" t="str">
            <v>UN</v>
          </cell>
          <cell r="P385">
            <v>1044033</v>
          </cell>
          <cell r="Q385">
            <v>0</v>
          </cell>
          <cell r="R385" t="str">
            <v>1</v>
          </cell>
          <cell r="S385">
            <v>16997</v>
          </cell>
          <cell r="T385">
            <v>35689</v>
          </cell>
          <cell r="U385">
            <v>57.141666666666666</v>
          </cell>
          <cell r="V385">
            <v>41.333333333333329</v>
          </cell>
          <cell r="W385">
            <v>5.9694444444444441</v>
          </cell>
          <cell r="X385" t="str">
            <v>4Profesional</v>
          </cell>
          <cell r="Y385">
            <v>6525743.8288136572</v>
          </cell>
          <cell r="Z385" t="str">
            <v>CENTRO</v>
          </cell>
          <cell r="AA385" t="str">
            <v>Mant</v>
          </cell>
          <cell r="AB385" t="str">
            <v>3020-08</v>
          </cell>
          <cell r="AC385">
            <v>17151045</v>
          </cell>
        </row>
        <row r="386">
          <cell r="C386" t="str">
            <v>RUIZ SUAREZ LAURA CECILIA</v>
          </cell>
          <cell r="D386" t="str">
            <v>5040-18</v>
          </cell>
          <cell r="E386">
            <v>15256479.260833334</v>
          </cell>
          <cell r="F386" t="str">
            <v>Secretario Ejecutivo</v>
          </cell>
          <cell r="G386" t="str">
            <v>16SDT</v>
          </cell>
          <cell r="H386" t="str">
            <v>DIVISION PROGRAMAS EN ADMINISTRACION</v>
          </cell>
          <cell r="M386" t="str">
            <v>C</v>
          </cell>
          <cell r="O386" t="str">
            <v>BACHILLER</v>
          </cell>
          <cell r="P386">
            <v>721333</v>
          </cell>
          <cell r="Q386">
            <v>0</v>
          </cell>
          <cell r="R386" t="str">
            <v>2</v>
          </cell>
          <cell r="S386">
            <v>21789</v>
          </cell>
          <cell r="T386">
            <v>31807</v>
          </cell>
          <cell r="U386">
            <v>44.022222222222226</v>
          </cell>
          <cell r="V386">
            <v>4.416666666666667</v>
          </cell>
          <cell r="W386">
            <v>16.597222222222221</v>
          </cell>
          <cell r="X386" t="str">
            <v>6Asistencial</v>
          </cell>
          <cell r="Y386">
            <v>21256069.446446761</v>
          </cell>
          <cell r="AA386" t="str">
            <v>Mant</v>
          </cell>
          <cell r="AB386" t="str">
            <v>5040-18</v>
          </cell>
          <cell r="AC386">
            <v>23854850</v>
          </cell>
        </row>
        <row r="387">
          <cell r="C387" t="str">
            <v>RUIZ TRUJILLO MANUEL ERLANDER</v>
          </cell>
          <cell r="D387" t="str">
            <v>5310-11</v>
          </cell>
          <cell r="E387">
            <v>19241995.709166665</v>
          </cell>
          <cell r="F387" t="str">
            <v>Conductor Mec (Asignado)</v>
          </cell>
          <cell r="G387" t="str">
            <v>22NOROCCIDENTE</v>
          </cell>
          <cell r="H387" t="str">
            <v>DIRECCION REGIONAL ANTIOQUIA</v>
          </cell>
          <cell r="M387" t="str">
            <v>C</v>
          </cell>
          <cell r="N387" t="str">
            <v>P</v>
          </cell>
          <cell r="O387" t="str">
            <v>SECUNDARIA</v>
          </cell>
          <cell r="P387">
            <v>555997</v>
          </cell>
          <cell r="Q387">
            <v>0</v>
          </cell>
          <cell r="R387" t="str">
            <v>1</v>
          </cell>
          <cell r="S387">
            <v>26113</v>
          </cell>
          <cell r="T387">
            <v>34891</v>
          </cell>
          <cell r="U387">
            <v>32.18333333333333</v>
          </cell>
          <cell r="V387">
            <v>0</v>
          </cell>
          <cell r="W387">
            <v>8.15</v>
          </cell>
          <cell r="X387" t="str">
            <v>6Asistencial</v>
          </cell>
          <cell r="Y387">
            <v>6718667.7480000006</v>
          </cell>
          <cell r="Z387" t="str">
            <v>NOROCCIDENTE</v>
          </cell>
          <cell r="AA387" t="str">
            <v>Mant</v>
          </cell>
          <cell r="AB387" t="str">
            <v>5310-11</v>
          </cell>
          <cell r="AC387">
            <v>15509828</v>
          </cell>
        </row>
        <row r="388">
          <cell r="C388" t="str">
            <v>SAAVEDRA VARGAS JOSE EDUARDO</v>
          </cell>
          <cell r="D388" t="str">
            <v>5120-09</v>
          </cell>
          <cell r="E388">
            <v>10643889.421249999</v>
          </cell>
          <cell r="F388" t="str">
            <v>Auxiliar Administrativo</v>
          </cell>
          <cell r="G388" t="str">
            <v>20SEG</v>
          </cell>
          <cell r="H388" t="str">
            <v>GRUPO ALMACEN Y SUMINISTROS</v>
          </cell>
          <cell r="M388" t="str">
            <v>C</v>
          </cell>
          <cell r="N388" t="str">
            <v>VE</v>
          </cell>
          <cell r="O388" t="str">
            <v>SECUNDARIA</v>
          </cell>
          <cell r="P388">
            <v>468655</v>
          </cell>
          <cell r="Q388">
            <v>0</v>
          </cell>
          <cell r="R388" t="str">
            <v>1</v>
          </cell>
          <cell r="S388">
            <v>24680</v>
          </cell>
          <cell r="T388">
            <v>35313</v>
          </cell>
          <cell r="U388">
            <v>36.105555555555554</v>
          </cell>
          <cell r="V388">
            <v>0</v>
          </cell>
          <cell r="W388">
            <v>7</v>
          </cell>
          <cell r="X388" t="str">
            <v>6Asistencial</v>
          </cell>
          <cell r="Y388">
            <v>3832519.1489479165</v>
          </cell>
          <cell r="AA388" t="str">
            <v>Mant</v>
          </cell>
          <cell r="AB388" t="str">
            <v>5120-09</v>
          </cell>
          <cell r="AC388">
            <v>79421627</v>
          </cell>
        </row>
        <row r="389">
          <cell r="C389" t="str">
            <v>SALGADO QUINTERO NUBIA EDITH</v>
          </cell>
          <cell r="D389" t="str">
            <v>4065-12</v>
          </cell>
          <cell r="E389">
            <v>16415181.84</v>
          </cell>
          <cell r="F389" t="str">
            <v>Técnico Administrativo</v>
          </cell>
          <cell r="G389" t="str">
            <v>16SDT</v>
          </cell>
          <cell r="H389" t="str">
            <v>DIVISION PROGRAMAS INTERNACIONALES</v>
          </cell>
          <cell r="I389" t="str">
            <v>SRI</v>
          </cell>
          <cell r="M389" t="str">
            <v>C</v>
          </cell>
          <cell r="O389" t="str">
            <v>ES</v>
          </cell>
          <cell r="P389">
            <v>808521</v>
          </cell>
          <cell r="Q389">
            <v>0</v>
          </cell>
          <cell r="R389" t="str">
            <v>2</v>
          </cell>
          <cell r="S389">
            <v>22634</v>
          </cell>
          <cell r="T389">
            <v>30682</v>
          </cell>
          <cell r="U389">
            <v>41.711111111111109</v>
          </cell>
          <cell r="V389">
            <v>0</v>
          </cell>
          <cell r="W389">
            <v>19.677777777777777</v>
          </cell>
          <cell r="X389" t="str">
            <v>5Tecnico</v>
          </cell>
          <cell r="Y389">
            <v>26768162.410222225</v>
          </cell>
          <cell r="AA389" t="str">
            <v>Mant</v>
          </cell>
          <cell r="AB389" t="str">
            <v>4065-12</v>
          </cell>
          <cell r="AC389">
            <v>51668565</v>
          </cell>
        </row>
        <row r="390">
          <cell r="C390" t="str">
            <v>SANCLEMENTE ALVES OBDULIA</v>
          </cell>
          <cell r="D390" t="str">
            <v>4065-11</v>
          </cell>
          <cell r="E390">
            <v>17198808.577083334</v>
          </cell>
          <cell r="F390" t="str">
            <v>Técnico Administrativo</v>
          </cell>
          <cell r="G390" t="str">
            <v>25SUROCCIDENTE</v>
          </cell>
          <cell r="H390" t="str">
            <v>DIVISION ADMINISTRATIVA Y FINANCIERA</v>
          </cell>
          <cell r="L390">
            <v>2003</v>
          </cell>
          <cell r="M390" t="str">
            <v>C</v>
          </cell>
          <cell r="O390" t="str">
            <v>BACHILLER</v>
          </cell>
          <cell r="P390">
            <v>761453</v>
          </cell>
          <cell r="Q390">
            <v>54460</v>
          </cell>
          <cell r="R390" t="str">
            <v>2</v>
          </cell>
          <cell r="S390">
            <v>16961</v>
          </cell>
          <cell r="T390">
            <v>26690</v>
          </cell>
          <cell r="U390">
            <v>57.241666666666667</v>
          </cell>
          <cell r="V390">
            <v>0</v>
          </cell>
          <cell r="W390">
            <v>30.608333333333334</v>
          </cell>
          <cell r="X390" t="str">
            <v>5Tecnico</v>
          </cell>
          <cell r="Y390">
            <v>43461429.014195599</v>
          </cell>
          <cell r="Z390" t="str">
            <v>SUROCCIDENTE</v>
          </cell>
          <cell r="AA390" t="str">
            <v>Mant</v>
          </cell>
          <cell r="AB390" t="str">
            <v>4065-11</v>
          </cell>
          <cell r="AC390">
            <v>38980565</v>
          </cell>
        </row>
        <row r="391">
          <cell r="C391" t="str">
            <v>SANCHEZ BARRIOS MARIA HELENA</v>
          </cell>
          <cell r="D391" t="str">
            <v>5120-09</v>
          </cell>
          <cell r="E391">
            <v>10643889.421249999</v>
          </cell>
          <cell r="F391" t="str">
            <v>Auxiliar Administrativo</v>
          </cell>
          <cell r="G391" t="str">
            <v>23NORTE</v>
          </cell>
          <cell r="H391" t="str">
            <v>GRUPO ADMINISTRATIVO Y FINANCIERO</v>
          </cell>
          <cell r="L391" t="str">
            <v>MCF</v>
          </cell>
          <cell r="M391" t="str">
            <v>C</v>
          </cell>
          <cell r="O391" t="str">
            <v>TC</v>
          </cell>
          <cell r="P391">
            <v>468655</v>
          </cell>
          <cell r="Q391">
            <v>0</v>
          </cell>
          <cell r="R391" t="str">
            <v>2</v>
          </cell>
          <cell r="S391">
            <v>22943</v>
          </cell>
          <cell r="T391">
            <v>34300</v>
          </cell>
          <cell r="U391">
            <v>40.863888888888887</v>
          </cell>
          <cell r="V391">
            <v>0</v>
          </cell>
          <cell r="W391">
            <v>9.7722222222222221</v>
          </cell>
          <cell r="X391" t="str">
            <v>6Asistencial</v>
          </cell>
          <cell r="Y391">
            <v>9115765.885350693</v>
          </cell>
          <cell r="Z391" t="str">
            <v>NORTE</v>
          </cell>
          <cell r="AA391" t="str">
            <v>Mant</v>
          </cell>
          <cell r="AB391" t="str">
            <v>5120-09</v>
          </cell>
          <cell r="AC391">
            <v>33338213</v>
          </cell>
        </row>
        <row r="392">
          <cell r="C392" t="str">
            <v>SANCHEZ BELTRAN LUZ STELLA</v>
          </cell>
          <cell r="D392" t="str">
            <v>2035-12</v>
          </cell>
          <cell r="E392">
            <v>31146455.449583333</v>
          </cell>
          <cell r="F392" t="str">
            <v>Director o Gerente Regional</v>
          </cell>
          <cell r="G392" t="str">
            <v>22NOROCCIDENTE</v>
          </cell>
          <cell r="H392" t="str">
            <v>DIRECCION REGIONAL QUINDIO</v>
          </cell>
          <cell r="K392" t="str">
            <v>X</v>
          </cell>
          <cell r="M392" t="str">
            <v>LNR</v>
          </cell>
          <cell r="O392" t="str">
            <v>ES</v>
          </cell>
          <cell r="P392">
            <v>1534102</v>
          </cell>
          <cell r="Q392">
            <v>0</v>
          </cell>
          <cell r="R392" t="str">
            <v>2</v>
          </cell>
          <cell r="S392">
            <v>20923</v>
          </cell>
          <cell r="T392">
            <v>36857</v>
          </cell>
          <cell r="U392">
            <v>46.394444444444446</v>
          </cell>
          <cell r="V392">
            <v>7.666666666666667</v>
          </cell>
          <cell r="W392">
            <v>2.7722222222222221</v>
          </cell>
          <cell r="X392" t="str">
            <v>3Ejecutivo</v>
          </cell>
          <cell r="Y392">
            <v>11708266.464</v>
          </cell>
          <cell r="Z392" t="str">
            <v>NOROCCIDENTE</v>
          </cell>
          <cell r="AA392" t="str">
            <v>SUP</v>
          </cell>
          <cell r="AB392" t="str">
            <v>sale</v>
          </cell>
          <cell r="AC392">
            <v>24488092</v>
          </cell>
        </row>
        <row r="393">
          <cell r="C393" t="str">
            <v>SANCHEZ GOMEZ ANAVELA</v>
          </cell>
          <cell r="D393" t="str">
            <v>4065-12</v>
          </cell>
          <cell r="E393">
            <v>16415181.84</v>
          </cell>
          <cell r="F393" t="str">
            <v>Técnico Administrativo</v>
          </cell>
          <cell r="G393" t="str">
            <v>21CENTRO</v>
          </cell>
          <cell r="H393" t="str">
            <v>GRUPO ADMINISTRATIVO</v>
          </cell>
          <cell r="K393" t="str">
            <v>X</v>
          </cell>
          <cell r="M393" t="str">
            <v>C</v>
          </cell>
          <cell r="O393" t="str">
            <v>TC</v>
          </cell>
          <cell r="P393">
            <v>808521</v>
          </cell>
          <cell r="Q393">
            <v>0</v>
          </cell>
          <cell r="R393" t="str">
            <v>2</v>
          </cell>
          <cell r="S393">
            <v>23314</v>
          </cell>
          <cell r="T393">
            <v>31807</v>
          </cell>
          <cell r="U393">
            <v>39.847222222222221</v>
          </cell>
          <cell r="V393">
            <v>0</v>
          </cell>
          <cell r="W393">
            <v>16.597222222222221</v>
          </cell>
          <cell r="X393" t="str">
            <v>5Tecnico</v>
          </cell>
          <cell r="Y393">
            <v>22725224.360444445</v>
          </cell>
          <cell r="Z393" t="str">
            <v>CENTRO</v>
          </cell>
          <cell r="AA393" t="str">
            <v>SUP</v>
          </cell>
          <cell r="AB393" t="str">
            <v>sale</v>
          </cell>
          <cell r="AC393">
            <v>51691446</v>
          </cell>
        </row>
        <row r="394">
          <cell r="C394" t="str">
            <v>SANCHEZ SOSA JUAN DE-JESUS</v>
          </cell>
          <cell r="D394" t="str">
            <v>5120-09</v>
          </cell>
          <cell r="E394">
            <v>10643889.421249999</v>
          </cell>
          <cell r="F394" t="str">
            <v>Auxiliar Administrativo</v>
          </cell>
          <cell r="G394" t="str">
            <v>24ORIENTE</v>
          </cell>
          <cell r="H394" t="str">
            <v>GRUPO SERVICIOS</v>
          </cell>
          <cell r="K394" t="str">
            <v>X</v>
          </cell>
          <cell r="M394" t="str">
            <v>C</v>
          </cell>
          <cell r="O394" t="str">
            <v>UN</v>
          </cell>
          <cell r="P394">
            <v>468655</v>
          </cell>
          <cell r="Q394">
            <v>0</v>
          </cell>
          <cell r="R394" t="str">
            <v>1</v>
          </cell>
          <cell r="S394">
            <v>23320</v>
          </cell>
          <cell r="T394">
            <v>33150</v>
          </cell>
          <cell r="U394">
            <v>39.833333333333336</v>
          </cell>
          <cell r="V394">
            <v>3.6666666666666665</v>
          </cell>
          <cell r="W394">
            <v>12.919444444444444</v>
          </cell>
          <cell r="X394" t="str">
            <v>6Asistencial</v>
          </cell>
          <cell r="Y394">
            <v>11887305.156906249</v>
          </cell>
          <cell r="Z394" t="str">
            <v>ORIENTE</v>
          </cell>
          <cell r="AA394" t="str">
            <v>SUP</v>
          </cell>
          <cell r="AB394" t="str">
            <v>sale</v>
          </cell>
          <cell r="AC394">
            <v>6770224</v>
          </cell>
        </row>
        <row r="395">
          <cell r="C395" t="str">
            <v>SANCHEZ VERGARA MARTHA ELENA</v>
          </cell>
          <cell r="D395" t="str">
            <v>3020-12</v>
          </cell>
          <cell r="E395">
            <v>25294052.003333326</v>
          </cell>
          <cell r="F395" t="str">
            <v>Profesional Universitario</v>
          </cell>
          <cell r="G395" t="str">
            <v>24ORIENTE</v>
          </cell>
          <cell r="H395" t="str">
            <v>DIRECCION REGIONAL META</v>
          </cell>
          <cell r="L395">
            <v>2004</v>
          </cell>
          <cell r="M395" t="str">
            <v>C</v>
          </cell>
          <cell r="N395" t="str">
            <v>P</v>
          </cell>
          <cell r="O395" t="str">
            <v>ES</v>
          </cell>
          <cell r="P395">
            <v>1245845</v>
          </cell>
          <cell r="Q395">
            <v>0</v>
          </cell>
          <cell r="R395" t="str">
            <v>2</v>
          </cell>
          <cell r="S395">
            <v>18025</v>
          </cell>
          <cell r="T395">
            <v>31807</v>
          </cell>
          <cell r="U395">
            <v>54.327777777777776</v>
          </cell>
          <cell r="V395">
            <v>4.5</v>
          </cell>
          <cell r="W395">
            <v>16.597222222222221</v>
          </cell>
          <cell r="X395" t="str">
            <v>4Profesional</v>
          </cell>
          <cell r="Y395">
            <v>11708266.464</v>
          </cell>
          <cell r="Z395" t="str">
            <v>ORIENTE</v>
          </cell>
          <cell r="AA395" t="str">
            <v>Mant</v>
          </cell>
          <cell r="AB395" t="str">
            <v>3020-12</v>
          </cell>
          <cell r="AC395">
            <v>21226419</v>
          </cell>
        </row>
        <row r="396">
          <cell r="C396" t="str">
            <v>SANCHEZ VILLARREAL NURYS PIEDAD</v>
          </cell>
          <cell r="D396" t="str">
            <v>4065-11</v>
          </cell>
          <cell r="E396">
            <v>16080398.177083332</v>
          </cell>
          <cell r="F396" t="str">
            <v>Técnico Administrativo</v>
          </cell>
          <cell r="G396" t="str">
            <v>23NORTE</v>
          </cell>
          <cell r="H396" t="str">
            <v>DIVISION ADMINISTRATIVA Y FINANCIERA</v>
          </cell>
          <cell r="K396" t="str">
            <v>X</v>
          </cell>
          <cell r="M396" t="str">
            <v>C</v>
          </cell>
          <cell r="O396" t="str">
            <v>BACHILLER</v>
          </cell>
          <cell r="P396">
            <v>761453</v>
          </cell>
          <cell r="Q396">
            <v>0</v>
          </cell>
          <cell r="R396" t="str">
            <v>2</v>
          </cell>
          <cell r="S396">
            <v>23909</v>
          </cell>
          <cell r="T396">
            <v>30834</v>
          </cell>
          <cell r="U396">
            <v>38.219444444444441</v>
          </cell>
          <cell r="V396">
            <v>0</v>
          </cell>
          <cell r="W396">
            <v>19.261111111111113</v>
          </cell>
          <cell r="X396" t="str">
            <v>5Tecnico</v>
          </cell>
          <cell r="Y396">
            <v>25867900.874172453</v>
          </cell>
          <cell r="Z396" t="str">
            <v>NORTE</v>
          </cell>
          <cell r="AA396" t="str">
            <v>SUP</v>
          </cell>
          <cell r="AB396" t="str">
            <v>sale</v>
          </cell>
          <cell r="AC396">
            <v>32697163</v>
          </cell>
        </row>
        <row r="397">
          <cell r="C397" t="str">
            <v>SANDOVAL CASTRO DIEGO MARIA</v>
          </cell>
          <cell r="D397" t="str">
            <v>4065-11</v>
          </cell>
          <cell r="E397">
            <v>16080398.177083332</v>
          </cell>
          <cell r="F397" t="str">
            <v>Técnico Administrativo</v>
          </cell>
          <cell r="G397" t="str">
            <v>25SUROCCIDENTE</v>
          </cell>
          <cell r="H397" t="str">
            <v>GRUPO ADMINISTRATIVO Y FINANCIERO</v>
          </cell>
          <cell r="K397" t="str">
            <v>X</v>
          </cell>
          <cell r="M397" t="str">
            <v>C</v>
          </cell>
          <cell r="O397" t="str">
            <v>BACHILLER</v>
          </cell>
          <cell r="P397">
            <v>761453</v>
          </cell>
          <cell r="Q397">
            <v>0</v>
          </cell>
          <cell r="R397" t="str">
            <v>1</v>
          </cell>
          <cell r="S397">
            <v>22114</v>
          </cell>
          <cell r="T397">
            <v>29987</v>
          </cell>
          <cell r="U397">
            <v>43.133333333333333</v>
          </cell>
          <cell r="V397">
            <v>0</v>
          </cell>
          <cell r="W397">
            <v>21.583333333333332</v>
          </cell>
          <cell r="X397" t="str">
            <v>5Tecnico</v>
          </cell>
          <cell r="Y397">
            <v>28952768.556061346</v>
          </cell>
          <cell r="Z397" t="str">
            <v>SUROCCIDENTE</v>
          </cell>
          <cell r="AA397" t="str">
            <v>SUP</v>
          </cell>
          <cell r="AB397" t="str">
            <v>sale</v>
          </cell>
          <cell r="AC397">
            <v>4664123</v>
          </cell>
        </row>
        <row r="398">
          <cell r="C398" t="str">
            <v>SARMIENTO VERGARA GEIDI DEL-CARMEN</v>
          </cell>
          <cell r="D398" t="str">
            <v>3020-08</v>
          </cell>
          <cell r="E398">
            <v>21196717.882083338</v>
          </cell>
          <cell r="F398" t="str">
            <v>Profesional Universitario</v>
          </cell>
          <cell r="G398" t="str">
            <v>23NORTE</v>
          </cell>
          <cell r="H398" t="str">
            <v>DIVISION ADMINISTRATIVA Y FINANCIERA</v>
          </cell>
          <cell r="M398" t="str">
            <v>C</v>
          </cell>
          <cell r="O398" t="str">
            <v>ES</v>
          </cell>
          <cell r="P398">
            <v>1044033</v>
          </cell>
          <cell r="Q398">
            <v>0</v>
          </cell>
          <cell r="R398" t="str">
            <v>2</v>
          </cell>
          <cell r="S398">
            <v>20652</v>
          </cell>
          <cell r="T398">
            <v>30438</v>
          </cell>
          <cell r="U398">
            <v>47.136111111111113</v>
          </cell>
          <cell r="V398">
            <v>0</v>
          </cell>
          <cell r="W398">
            <v>20.341666666666665</v>
          </cell>
          <cell r="X398" t="str">
            <v>4Profesional</v>
          </cell>
          <cell r="Y398">
            <v>35744235.552663192</v>
          </cell>
          <cell r="Z398" t="str">
            <v>NORTE</v>
          </cell>
          <cell r="AA398" t="str">
            <v>Mant</v>
          </cell>
          <cell r="AB398" t="str">
            <v>3020-08</v>
          </cell>
          <cell r="AC398">
            <v>32643869</v>
          </cell>
        </row>
        <row r="399">
          <cell r="C399" t="str">
            <v>SEGURA BRICEÑO MYRIAM ESTHER</v>
          </cell>
          <cell r="D399" t="str">
            <v>4065-15</v>
          </cell>
          <cell r="E399">
            <v>20218349.740416665</v>
          </cell>
          <cell r="F399" t="str">
            <v>Técnico Administrativo</v>
          </cell>
          <cell r="G399" t="str">
            <v>16SDT</v>
          </cell>
          <cell r="H399" t="str">
            <v>DIVISION PROGRAMAS INTERNACIONALES</v>
          </cell>
          <cell r="I399" t="str">
            <v>SRI</v>
          </cell>
          <cell r="L399">
            <v>2003</v>
          </cell>
          <cell r="M399" t="str">
            <v>C</v>
          </cell>
          <cell r="O399" t="str">
            <v>TC</v>
          </cell>
          <cell r="P399">
            <v>935634</v>
          </cell>
          <cell r="Q399">
            <v>60210</v>
          </cell>
          <cell r="R399" t="str">
            <v>2</v>
          </cell>
          <cell r="S399">
            <v>17807</v>
          </cell>
          <cell r="T399">
            <v>26908</v>
          </cell>
          <cell r="U399">
            <v>54.927777777777777</v>
          </cell>
          <cell r="V399">
            <v>0</v>
          </cell>
          <cell r="W399">
            <v>30.011111111111113</v>
          </cell>
          <cell r="X399" t="str">
            <v>5Tecnico</v>
          </cell>
          <cell r="Y399">
            <v>49836460.436269671</v>
          </cell>
          <cell r="AA399" t="str">
            <v>Mant</v>
          </cell>
          <cell r="AB399" t="str">
            <v>4065-15</v>
          </cell>
          <cell r="AC399">
            <v>41523351</v>
          </cell>
        </row>
        <row r="400">
          <cell r="C400" t="str">
            <v>SEGURA VELASQUEZ HERNAN-DE-JESUS</v>
          </cell>
          <cell r="D400" t="str">
            <v>5120-10</v>
          </cell>
          <cell r="E400">
            <v>11597824.078333335</v>
          </cell>
          <cell r="F400" t="str">
            <v>Auxiliar Administrativo</v>
          </cell>
          <cell r="G400" t="str">
            <v>22NOROCCIDENTE</v>
          </cell>
          <cell r="H400" t="str">
            <v>GRUPO ADMINISTRATIVO Y FINANCIERO</v>
          </cell>
          <cell r="K400" t="str">
            <v>X</v>
          </cell>
          <cell r="M400" t="str">
            <v>C</v>
          </cell>
          <cell r="O400" t="str">
            <v>BACHILLER</v>
          </cell>
          <cell r="P400">
            <v>515106</v>
          </cell>
          <cell r="Q400">
            <v>0</v>
          </cell>
          <cell r="R400" t="str">
            <v>1</v>
          </cell>
          <cell r="S400">
            <v>21433</v>
          </cell>
          <cell r="T400">
            <v>33665</v>
          </cell>
          <cell r="U400">
            <v>45</v>
          </cell>
          <cell r="V400">
            <v>0.16666666666666666</v>
          </cell>
          <cell r="W400">
            <v>11.508333333333333</v>
          </cell>
          <cell r="X400" t="str">
            <v>6Asistencial</v>
          </cell>
          <cell r="Y400">
            <v>11515255.726402778</v>
          </cell>
          <cell r="Z400" t="str">
            <v>NOROCCIDENTE</v>
          </cell>
          <cell r="AA400" t="str">
            <v>SUP</v>
          </cell>
          <cell r="AB400" t="str">
            <v>sale</v>
          </cell>
          <cell r="AC400">
            <v>4391793</v>
          </cell>
        </row>
        <row r="401">
          <cell r="C401" t="str">
            <v>SIERRA DE-RIVEROS ROSALBA</v>
          </cell>
          <cell r="D401" t="str">
            <v>5120-09</v>
          </cell>
          <cell r="E401">
            <v>10643889.421249999</v>
          </cell>
          <cell r="F401" t="str">
            <v>Auxiliar Administrativo</v>
          </cell>
          <cell r="G401" t="str">
            <v>20SEG</v>
          </cell>
          <cell r="H401" t="str">
            <v>GRUPO CORRESPONDENCIA</v>
          </cell>
          <cell r="M401" t="str">
            <v>C</v>
          </cell>
          <cell r="O401" t="str">
            <v>BACHILLER</v>
          </cell>
          <cell r="P401">
            <v>468655</v>
          </cell>
          <cell r="Q401">
            <v>0</v>
          </cell>
          <cell r="R401" t="str">
            <v>2</v>
          </cell>
          <cell r="S401">
            <v>18176</v>
          </cell>
          <cell r="T401">
            <v>35121</v>
          </cell>
          <cell r="U401">
            <v>53.916666666666664</v>
          </cell>
          <cell r="V401">
            <v>0.33333333333333331</v>
          </cell>
          <cell r="W401">
            <v>7.5250000000000004</v>
          </cell>
          <cell r="X401" t="str">
            <v>6Asistencial</v>
          </cell>
          <cell r="Y401">
            <v>6224540.9039999992</v>
          </cell>
          <cell r="AA401" t="str">
            <v>Mant</v>
          </cell>
          <cell r="AB401" t="str">
            <v>5120-09</v>
          </cell>
          <cell r="AC401">
            <v>41451027</v>
          </cell>
        </row>
        <row r="402">
          <cell r="C402" t="str">
            <v>SIERRA MONTES TIBALDO RAFAEL</v>
          </cell>
          <cell r="D402" t="str">
            <v>2040-11</v>
          </cell>
          <cell r="E402">
            <v>32196065.86375</v>
          </cell>
          <cell r="F402" t="str">
            <v>Jefe de División</v>
          </cell>
          <cell r="G402" t="str">
            <v>23NORTE</v>
          </cell>
          <cell r="H402" t="str">
            <v>DIVISION PROGRAMAS EN ADMINISTRACION</v>
          </cell>
          <cell r="L402">
            <v>2003</v>
          </cell>
          <cell r="M402" t="str">
            <v>C</v>
          </cell>
          <cell r="N402" t="str">
            <v>P</v>
          </cell>
          <cell r="O402" t="str">
            <v>ES</v>
          </cell>
          <cell r="P402">
            <v>1464700</v>
          </cell>
          <cell r="Q402">
            <v>121100</v>
          </cell>
          <cell r="R402" t="str">
            <v>1</v>
          </cell>
          <cell r="S402">
            <v>16782</v>
          </cell>
          <cell r="T402">
            <v>27150</v>
          </cell>
          <cell r="U402">
            <v>57.733333333333334</v>
          </cell>
          <cell r="V402">
            <v>2.8333333333333335</v>
          </cell>
          <cell r="W402">
            <v>29.344444444444445</v>
          </cell>
          <cell r="X402" t="str">
            <v>3Ejecutivo</v>
          </cell>
          <cell r="Y402">
            <v>11178590.4</v>
          </cell>
          <cell r="Z402" t="str">
            <v>NORTE</v>
          </cell>
          <cell r="AA402" t="str">
            <v>crear</v>
          </cell>
          <cell r="AB402" t="str">
            <v>3010-16</v>
          </cell>
          <cell r="AC402">
            <v>7431451</v>
          </cell>
        </row>
        <row r="403">
          <cell r="C403" t="str">
            <v>SIERRA RODRIGUEZ JAIRO</v>
          </cell>
          <cell r="D403" t="str">
            <v>4065-11</v>
          </cell>
          <cell r="E403">
            <v>16080398.177083332</v>
          </cell>
          <cell r="F403" t="str">
            <v>Técnico Administrativo</v>
          </cell>
          <cell r="G403" t="str">
            <v>21CENTRO</v>
          </cell>
          <cell r="H403" t="str">
            <v>GRUPO CONTABILIDAD</v>
          </cell>
          <cell r="K403" t="str">
            <v>X</v>
          </cell>
          <cell r="M403" t="str">
            <v>C</v>
          </cell>
          <cell r="O403" t="str">
            <v>UN</v>
          </cell>
          <cell r="P403">
            <v>761453</v>
          </cell>
          <cell r="Q403">
            <v>0</v>
          </cell>
          <cell r="R403" t="str">
            <v>1</v>
          </cell>
          <cell r="S403">
            <v>22374</v>
          </cell>
          <cell r="T403">
            <v>28450</v>
          </cell>
          <cell r="U403">
            <v>42.422222222222224</v>
          </cell>
          <cell r="V403">
            <v>0</v>
          </cell>
          <cell r="W403">
            <v>25.788888888888888</v>
          </cell>
          <cell r="X403" t="str">
            <v>5Tecnico</v>
          </cell>
          <cell r="Y403">
            <v>34351286.999366894</v>
          </cell>
          <cell r="Z403" t="str">
            <v>CENTRO</v>
          </cell>
          <cell r="AA403" t="str">
            <v>SUP</v>
          </cell>
          <cell r="AB403" t="str">
            <v>sale</v>
          </cell>
          <cell r="AC403">
            <v>19435150</v>
          </cell>
        </row>
        <row r="404">
          <cell r="C404" t="str">
            <v>SOSA GOMEZ GIMY ALVARO</v>
          </cell>
          <cell r="D404" t="str">
            <v>3020-07</v>
          </cell>
          <cell r="E404">
            <v>20011830.391249999</v>
          </cell>
          <cell r="F404" t="str">
            <v>Profesional Universitario</v>
          </cell>
          <cell r="G404" t="str">
            <v>22NOROCCIDENTE</v>
          </cell>
          <cell r="H404" t="str">
            <v>GRUPO FINANCIERO</v>
          </cell>
          <cell r="M404" t="str">
            <v>C</v>
          </cell>
          <cell r="O404" t="str">
            <v>UN</v>
          </cell>
          <cell r="P404">
            <v>985672</v>
          </cell>
          <cell r="Q404">
            <v>0</v>
          </cell>
          <cell r="R404" t="str">
            <v>1</v>
          </cell>
          <cell r="S404">
            <v>23824</v>
          </cell>
          <cell r="T404">
            <v>33025</v>
          </cell>
          <cell r="U404">
            <v>38.450000000000003</v>
          </cell>
          <cell r="V404">
            <v>0</v>
          </cell>
          <cell r="W404">
            <v>13.261111111111111</v>
          </cell>
          <cell r="X404" t="str">
            <v>4Profesional</v>
          </cell>
          <cell r="Y404">
            <v>22298691.441697914</v>
          </cell>
          <cell r="Z404" t="str">
            <v>NOROCCIDENTE</v>
          </cell>
          <cell r="AA404" t="str">
            <v>Mant</v>
          </cell>
          <cell r="AB404" t="str">
            <v>3020-07</v>
          </cell>
          <cell r="AC404">
            <v>71668596</v>
          </cell>
        </row>
        <row r="405">
          <cell r="C405" t="str">
            <v>SUAREZ DIAZ MARIA DEL-PILAR</v>
          </cell>
          <cell r="D405" t="str">
            <v>2040-11</v>
          </cell>
          <cell r="E405">
            <v>29737405.522916667</v>
          </cell>
          <cell r="F405" t="str">
            <v>Jefe de División</v>
          </cell>
          <cell r="G405" t="str">
            <v>24ORIENTE</v>
          </cell>
          <cell r="H405" t="str">
            <v>DIVISION PROGRAMAS EN ADMINISTRACION</v>
          </cell>
          <cell r="L405" t="str">
            <v>MCF</v>
          </cell>
          <cell r="M405" t="str">
            <v>C</v>
          </cell>
          <cell r="N405" t="str">
            <v>P</v>
          </cell>
          <cell r="O405" t="str">
            <v>ES</v>
          </cell>
          <cell r="P405">
            <v>1464700</v>
          </cell>
          <cell r="Q405">
            <v>0</v>
          </cell>
          <cell r="R405" t="str">
            <v>2</v>
          </cell>
          <cell r="S405">
            <v>21942</v>
          </cell>
          <cell r="T405">
            <v>32752</v>
          </cell>
          <cell r="U405">
            <v>43.605555555555554</v>
          </cell>
          <cell r="V405">
            <v>0</v>
          </cell>
          <cell r="W405">
            <v>14.011111111111111</v>
          </cell>
          <cell r="X405" t="str">
            <v>3Ejecutivo</v>
          </cell>
          <cell r="Y405">
            <v>11178590.4</v>
          </cell>
          <cell r="Z405" t="str">
            <v>ORIENTE</v>
          </cell>
          <cell r="AA405" t="str">
            <v>crear</v>
          </cell>
          <cell r="AB405" t="str">
            <v>3010-16</v>
          </cell>
          <cell r="AC405">
            <v>63276959</v>
          </cell>
        </row>
        <row r="406">
          <cell r="C406" t="str">
            <v>SUAREZ FLOREZ LUZ ESPERANZA</v>
          </cell>
          <cell r="D406" t="str">
            <v>4065-11</v>
          </cell>
          <cell r="E406">
            <v>16080398.177083332</v>
          </cell>
          <cell r="F406" t="str">
            <v>Técnico Administrativo</v>
          </cell>
          <cell r="G406" t="str">
            <v>25SUROCCIDENTE</v>
          </cell>
          <cell r="H406" t="str">
            <v>GRUPO SERVICIOS</v>
          </cell>
          <cell r="L406">
            <v>2003</v>
          </cell>
          <cell r="M406" t="str">
            <v>C</v>
          </cell>
          <cell r="O406" t="str">
            <v>TE</v>
          </cell>
          <cell r="P406">
            <v>761453</v>
          </cell>
          <cell r="Q406">
            <v>0</v>
          </cell>
          <cell r="R406" t="str">
            <v>2</v>
          </cell>
          <cell r="S406">
            <v>17540</v>
          </cell>
          <cell r="T406">
            <v>32889</v>
          </cell>
          <cell r="U406">
            <v>55.658333333333331</v>
          </cell>
          <cell r="V406">
            <v>10.25</v>
          </cell>
          <cell r="W406">
            <v>13.636111111111111</v>
          </cell>
          <cell r="X406" t="str">
            <v>5Tecnico</v>
          </cell>
          <cell r="Y406">
            <v>18541340.129686344</v>
          </cell>
          <cell r="Z406" t="str">
            <v>SUROCCIDENTE</v>
          </cell>
          <cell r="AA406" t="str">
            <v>Mant</v>
          </cell>
          <cell r="AB406" t="str">
            <v>4065-11</v>
          </cell>
          <cell r="AC406">
            <v>41516905</v>
          </cell>
        </row>
        <row r="407">
          <cell r="C407" t="str">
            <v>SUAREZ RODRIGUEZ OLGA LUCIA</v>
          </cell>
          <cell r="D407" t="str">
            <v>5120-12</v>
          </cell>
          <cell r="E407">
            <v>13279546.932500001</v>
          </cell>
          <cell r="F407" t="str">
            <v>Auxiliar Administrativo</v>
          </cell>
          <cell r="G407" t="str">
            <v>16SDT</v>
          </cell>
          <cell r="H407" t="str">
            <v>GRUPO TECNICO</v>
          </cell>
          <cell r="I407" t="str">
            <v>SRI</v>
          </cell>
          <cell r="L407" t="str">
            <v>MCF</v>
          </cell>
          <cell r="M407" t="str">
            <v>C</v>
          </cell>
          <cell r="O407" t="str">
            <v>UN</v>
          </cell>
          <cell r="P407">
            <v>596996</v>
          </cell>
          <cell r="Q407">
            <v>0</v>
          </cell>
          <cell r="R407" t="str">
            <v>2</v>
          </cell>
          <cell r="S407">
            <v>24350</v>
          </cell>
          <cell r="T407">
            <v>35354</v>
          </cell>
          <cell r="U407">
            <v>37.013888888888886</v>
          </cell>
          <cell r="V407">
            <v>0</v>
          </cell>
          <cell r="W407">
            <v>6.8861111111111111</v>
          </cell>
          <cell r="X407" t="str">
            <v>6Asistencial</v>
          </cell>
          <cell r="Y407">
            <v>4652139.0462291669</v>
          </cell>
          <cell r="AA407" t="str">
            <v>Mant</v>
          </cell>
          <cell r="AB407" t="str">
            <v>5120-12</v>
          </cell>
          <cell r="AC407">
            <v>51933763</v>
          </cell>
        </row>
        <row r="408">
          <cell r="C408" t="str">
            <v>SUAREZ SALAZAR ANAMITH</v>
          </cell>
          <cell r="D408" t="str">
            <v>5120-09</v>
          </cell>
          <cell r="E408">
            <v>10643889.421249999</v>
          </cell>
          <cell r="F408" t="str">
            <v>Auxiliar Administrativo</v>
          </cell>
          <cell r="G408" t="str">
            <v>24ORIENTE</v>
          </cell>
          <cell r="H408" t="str">
            <v>GRUPO SERVICIOS</v>
          </cell>
          <cell r="L408" t="str">
            <v>MCF</v>
          </cell>
          <cell r="M408" t="str">
            <v>C</v>
          </cell>
          <cell r="O408" t="str">
            <v>BACHILLER</v>
          </cell>
          <cell r="P408">
            <v>468655</v>
          </cell>
          <cell r="Q408">
            <v>0</v>
          </cell>
          <cell r="R408" t="str">
            <v>2</v>
          </cell>
          <cell r="S408">
            <v>22123</v>
          </cell>
          <cell r="T408">
            <v>31807</v>
          </cell>
          <cell r="U408">
            <v>43.108333333333334</v>
          </cell>
          <cell r="V408">
            <v>0</v>
          </cell>
          <cell r="W408">
            <v>16.597222222222221</v>
          </cell>
          <cell r="X408" t="str">
            <v>6Asistencial</v>
          </cell>
          <cell r="Y408">
            <v>15091897.43964236</v>
          </cell>
          <cell r="Z408" t="str">
            <v>ORIENTE</v>
          </cell>
          <cell r="AA408" t="str">
            <v>Mant</v>
          </cell>
          <cell r="AB408" t="str">
            <v>5120-09</v>
          </cell>
          <cell r="AC408">
            <v>60277541</v>
          </cell>
        </row>
        <row r="409">
          <cell r="C409" t="str">
            <v>TABORDA TORRES LUZ ELVIRA</v>
          </cell>
          <cell r="D409" t="str">
            <v>5040-16</v>
          </cell>
          <cell r="E409">
            <v>16286152.02416667</v>
          </cell>
          <cell r="F409" t="str">
            <v>Secretario Ejecutivo</v>
          </cell>
          <cell r="G409" t="str">
            <v>22NOROCCIDENTE</v>
          </cell>
          <cell r="H409" t="str">
            <v>DIRECCION REGIONAL RISARALDA</v>
          </cell>
          <cell r="L409">
            <v>2004</v>
          </cell>
          <cell r="M409" t="str">
            <v>C</v>
          </cell>
          <cell r="N409" t="str">
            <v>P</v>
          </cell>
          <cell r="O409" t="str">
            <v>TC</v>
          </cell>
          <cell r="P409">
            <v>688731</v>
          </cell>
          <cell r="Q409">
            <v>82741</v>
          </cell>
          <cell r="R409" t="str">
            <v>2</v>
          </cell>
          <cell r="S409">
            <v>18189</v>
          </cell>
          <cell r="T409">
            <v>26840</v>
          </cell>
          <cell r="U409">
            <v>53.880555555555553</v>
          </cell>
          <cell r="V409">
            <v>1.1666666666666667</v>
          </cell>
          <cell r="W409">
            <v>30.194444444444443</v>
          </cell>
          <cell r="X409" t="str">
            <v>6Asistencial</v>
          </cell>
          <cell r="Y409">
            <v>6570493.7400000002</v>
          </cell>
          <cell r="Z409" t="str">
            <v>NOROCCIDENTE</v>
          </cell>
          <cell r="AA409" t="str">
            <v>Mant</v>
          </cell>
          <cell r="AB409" t="str">
            <v>5040-16</v>
          </cell>
          <cell r="AC409">
            <v>41462991</v>
          </cell>
        </row>
        <row r="410">
          <cell r="C410" t="str">
            <v>TAMARA CASTIBLANCO GLORIA BEATRIZ</v>
          </cell>
          <cell r="D410" t="str">
            <v>2035-18</v>
          </cell>
          <cell r="E410">
            <v>38152175.625416674</v>
          </cell>
          <cell r="F410" t="str">
            <v>Director o Gerente Regional</v>
          </cell>
          <cell r="G410" t="str">
            <v>23NORTE</v>
          </cell>
          <cell r="H410" t="str">
            <v>DIRECCION REGIONAL ATLANTICO</v>
          </cell>
          <cell r="K410" t="str">
            <v>x</v>
          </cell>
          <cell r="M410" t="str">
            <v>LNR</v>
          </cell>
          <cell r="O410" t="str">
            <v>UN</v>
          </cell>
          <cell r="P410">
            <v>1879165</v>
          </cell>
          <cell r="Q410">
            <v>0</v>
          </cell>
          <cell r="R410" t="str">
            <v>2</v>
          </cell>
          <cell r="S410">
            <v>22925</v>
          </cell>
          <cell r="T410">
            <v>36221</v>
          </cell>
          <cell r="U410">
            <v>40.913888888888891</v>
          </cell>
          <cell r="V410">
            <v>5.666666666666667</v>
          </cell>
          <cell r="W410">
            <v>4.5083333333333337</v>
          </cell>
          <cell r="X410" t="str">
            <v>3Ejecutivo</v>
          </cell>
          <cell r="Y410">
            <v>13146638.34</v>
          </cell>
          <cell r="Z410" t="str">
            <v>NORTE</v>
          </cell>
          <cell r="AA410" t="str">
            <v>SUP</v>
          </cell>
          <cell r="AB410" t="str">
            <v>sale</v>
          </cell>
          <cell r="AC410">
            <v>32695270</v>
          </cell>
        </row>
        <row r="411">
          <cell r="C411" t="str">
            <v>TEJADA VANEGAS VICTORIA EUGENIA</v>
          </cell>
          <cell r="D411" t="str">
            <v>5120-10</v>
          </cell>
          <cell r="E411">
            <v>11597824.078333335</v>
          </cell>
          <cell r="F411" t="str">
            <v>Auxiliar Administrativo</v>
          </cell>
          <cell r="G411" t="str">
            <v>22NOROCCIDENTE</v>
          </cell>
          <cell r="H411" t="str">
            <v>DIVISION PROGRAMAS EN ADMINISTRACION</v>
          </cell>
          <cell r="L411">
            <v>2005</v>
          </cell>
          <cell r="M411" t="str">
            <v>C</v>
          </cell>
          <cell r="N411" t="str">
            <v>VE</v>
          </cell>
          <cell r="O411" t="str">
            <v>TC</v>
          </cell>
          <cell r="P411">
            <v>515106</v>
          </cell>
          <cell r="Q411">
            <v>0</v>
          </cell>
          <cell r="R411" t="str">
            <v>2</v>
          </cell>
          <cell r="S411">
            <v>18477</v>
          </cell>
          <cell r="T411">
            <v>31807</v>
          </cell>
          <cell r="U411">
            <v>53.091666666666669</v>
          </cell>
          <cell r="V411">
            <v>11.5</v>
          </cell>
          <cell r="W411">
            <v>16.597222222222221</v>
          </cell>
          <cell r="X411" t="str">
            <v>6Asistencial</v>
          </cell>
          <cell r="Y411">
            <v>16413360.411662038</v>
          </cell>
          <cell r="Z411" t="str">
            <v>NOROCCIDENTE</v>
          </cell>
          <cell r="AA411" t="str">
            <v>Mant</v>
          </cell>
          <cell r="AB411" t="str">
            <v>5120-10</v>
          </cell>
          <cell r="AC411">
            <v>32469891</v>
          </cell>
        </row>
        <row r="412">
          <cell r="C412" t="str">
            <v>TELLEZ FUENTES EDGAR HERNANDO</v>
          </cell>
          <cell r="D412" t="str">
            <v>5120-12</v>
          </cell>
          <cell r="E412">
            <v>13279546.932500001</v>
          </cell>
          <cell r="F412" t="str">
            <v>Auxiliar Administrativo</v>
          </cell>
          <cell r="G412" t="str">
            <v>20SEG</v>
          </cell>
          <cell r="H412" t="str">
            <v>GRUPO ARCHIVO, PUBLICACIONES Y MICROFILMACION</v>
          </cell>
          <cell r="M412" t="str">
            <v>C</v>
          </cell>
          <cell r="O412" t="str">
            <v>TC</v>
          </cell>
          <cell r="P412">
            <v>596996</v>
          </cell>
          <cell r="Q412">
            <v>0</v>
          </cell>
          <cell r="R412" t="str">
            <v>1</v>
          </cell>
          <cell r="S412">
            <v>18702</v>
          </cell>
          <cell r="T412">
            <v>35598</v>
          </cell>
          <cell r="U412">
            <v>52.472222222222221</v>
          </cell>
          <cell r="V412">
            <v>14.5</v>
          </cell>
          <cell r="W412">
            <v>6.2166666666666668</v>
          </cell>
          <cell r="X412" t="str">
            <v>6Asistencial</v>
          </cell>
          <cell r="Y412">
            <v>4329447.3204791667</v>
          </cell>
          <cell r="AA412" t="str">
            <v>Mant</v>
          </cell>
          <cell r="AB412" t="str">
            <v>5120-12</v>
          </cell>
          <cell r="AC412">
            <v>19110609</v>
          </cell>
        </row>
        <row r="413">
          <cell r="C413" t="str">
            <v>TOBAR PEÑA JOSE JOAQUIN</v>
          </cell>
          <cell r="D413" t="str">
            <v>4065-11</v>
          </cell>
          <cell r="E413">
            <v>16080398.177083332</v>
          </cell>
          <cell r="F413" t="str">
            <v>Técnico Administrativo</v>
          </cell>
          <cell r="G413" t="str">
            <v>25SUROCCIDENTE</v>
          </cell>
          <cell r="H413" t="str">
            <v>GRUPO ADMINISTRATIVO Y FINANCIERO</v>
          </cell>
          <cell r="K413" t="str">
            <v>X</v>
          </cell>
          <cell r="M413" t="str">
            <v>C</v>
          </cell>
          <cell r="O413" t="str">
            <v>BACHILLER</v>
          </cell>
          <cell r="P413">
            <v>761453</v>
          </cell>
          <cell r="Q413">
            <v>0</v>
          </cell>
          <cell r="R413" t="str">
            <v>1</v>
          </cell>
          <cell r="S413">
            <v>22082</v>
          </cell>
          <cell r="T413">
            <v>28898</v>
          </cell>
          <cell r="U413">
            <v>43.222222222222221</v>
          </cell>
          <cell r="V413">
            <v>0</v>
          </cell>
          <cell r="W413">
            <v>24.56388888888889</v>
          </cell>
          <cell r="X413" t="str">
            <v>5Tecnico</v>
          </cell>
          <cell r="Y413">
            <v>32808853.158422459</v>
          </cell>
          <cell r="Z413" t="str">
            <v>SUROCCIDENTE</v>
          </cell>
          <cell r="AA413" t="str">
            <v>SUP</v>
          </cell>
          <cell r="AB413" t="str">
            <v>sale</v>
          </cell>
          <cell r="AC413">
            <v>10537528</v>
          </cell>
        </row>
        <row r="414">
          <cell r="C414" t="str">
            <v>TORO BERNAL LUZ MARIA</v>
          </cell>
          <cell r="D414" t="str">
            <v>3020-06</v>
          </cell>
          <cell r="E414">
            <v>18995922.495416671</v>
          </cell>
          <cell r="F414" t="str">
            <v>Profesional Universitario</v>
          </cell>
          <cell r="G414" t="str">
            <v>24ORIENTE</v>
          </cell>
          <cell r="H414" t="str">
            <v>DIVISION CREDITO Y PROGRAMAS INTERNACIONALES</v>
          </cell>
          <cell r="M414" t="str">
            <v>C</v>
          </cell>
          <cell r="O414" t="str">
            <v>MG</v>
          </cell>
          <cell r="P414">
            <v>935634</v>
          </cell>
          <cell r="Q414">
            <v>0</v>
          </cell>
          <cell r="R414" t="str">
            <v>2</v>
          </cell>
          <cell r="S414">
            <v>23023</v>
          </cell>
          <cell r="T414">
            <v>31812</v>
          </cell>
          <cell r="U414">
            <v>40.647222222222226</v>
          </cell>
          <cell r="V414">
            <v>0</v>
          </cell>
          <cell r="W414">
            <v>16.586111111111112</v>
          </cell>
          <cell r="X414" t="str">
            <v>4Profesional</v>
          </cell>
          <cell r="Y414">
            <v>26298009.042709496</v>
          </cell>
          <cell r="Z414" t="str">
            <v>ORIENTE</v>
          </cell>
          <cell r="AA414" t="str">
            <v>Mant</v>
          </cell>
          <cell r="AB414" t="str">
            <v>3020-06</v>
          </cell>
          <cell r="AC414">
            <v>63305412</v>
          </cell>
        </row>
        <row r="415">
          <cell r="C415" t="str">
            <v>TORO MONTOYA GLORIA SOCORRO</v>
          </cell>
          <cell r="D415" t="str">
            <v>3020-10</v>
          </cell>
          <cell r="E415">
            <v>23062173.132083338</v>
          </cell>
          <cell r="F415" t="str">
            <v>Profesional Universitario</v>
          </cell>
          <cell r="G415" t="str">
            <v>21CENTRO</v>
          </cell>
          <cell r="H415" t="str">
            <v>GRUPO ADMINISTRATIVO</v>
          </cell>
          <cell r="L415">
            <v>2003</v>
          </cell>
          <cell r="M415" t="str">
            <v>C</v>
          </cell>
          <cell r="O415" t="str">
            <v>ES</v>
          </cell>
          <cell r="P415">
            <v>1135915</v>
          </cell>
          <cell r="Q415">
            <v>0</v>
          </cell>
          <cell r="R415" t="str">
            <v>2</v>
          </cell>
          <cell r="S415">
            <v>16565</v>
          </cell>
          <cell r="T415">
            <v>29986</v>
          </cell>
          <cell r="U415">
            <v>58.325000000000003</v>
          </cell>
          <cell r="V415">
            <v>0</v>
          </cell>
          <cell r="W415">
            <v>21.586111111111112</v>
          </cell>
          <cell r="X415" t="str">
            <v>4Profesional</v>
          </cell>
          <cell r="Y415">
            <v>41271924.702880792</v>
          </cell>
          <cell r="Z415" t="str">
            <v>CENTRO</v>
          </cell>
          <cell r="AA415" t="str">
            <v>Mant</v>
          </cell>
          <cell r="AB415" t="str">
            <v>3020-10</v>
          </cell>
          <cell r="AC415">
            <v>20308147</v>
          </cell>
        </row>
        <row r="416">
          <cell r="C416" t="str">
            <v>TORRES HURTADO PEDRO</v>
          </cell>
          <cell r="D416" t="str">
            <v>3020-06</v>
          </cell>
          <cell r="E416">
            <v>18995922.495416671</v>
          </cell>
          <cell r="F416" t="str">
            <v>Profesional Universitario</v>
          </cell>
          <cell r="G416" t="str">
            <v>25SUROCCIDENTE</v>
          </cell>
          <cell r="H416" t="str">
            <v>GRUPO PROGRAMAS INTERNACIONALES</v>
          </cell>
          <cell r="M416" t="str">
            <v>C</v>
          </cell>
          <cell r="O416" t="str">
            <v>ES</v>
          </cell>
          <cell r="P416">
            <v>935634</v>
          </cell>
          <cell r="Q416">
            <v>0</v>
          </cell>
          <cell r="R416" t="str">
            <v>1</v>
          </cell>
          <cell r="S416">
            <v>21532</v>
          </cell>
          <cell r="T416">
            <v>34366</v>
          </cell>
          <cell r="U416">
            <v>44.727777777777774</v>
          </cell>
          <cell r="V416">
            <v>0</v>
          </cell>
          <cell r="W416">
            <v>9.594444444444445</v>
          </cell>
          <cell r="X416" t="str">
            <v>4Profesional</v>
          </cell>
          <cell r="Y416">
            <v>15582607.940658567</v>
          </cell>
          <cell r="Z416" t="str">
            <v>SUROCCIDENTE</v>
          </cell>
          <cell r="AA416" t="str">
            <v>Mant</v>
          </cell>
          <cell r="AB416" t="str">
            <v>3020-06</v>
          </cell>
          <cell r="AC416">
            <v>16473297</v>
          </cell>
        </row>
        <row r="417">
          <cell r="C417" t="str">
            <v>TORRES LOPEZ ALVARO</v>
          </cell>
          <cell r="D417" t="str">
            <v>4065-12</v>
          </cell>
          <cell r="E417">
            <v>16415181.84</v>
          </cell>
          <cell r="F417" t="str">
            <v>Técnico Administrativo</v>
          </cell>
          <cell r="G417" t="str">
            <v>20SEG</v>
          </cell>
          <cell r="H417" t="str">
            <v>GRUPO ALMACEN Y SUMINISTROS</v>
          </cell>
          <cell r="K417" t="str">
            <v>x</v>
          </cell>
          <cell r="M417" t="str">
            <v>C</v>
          </cell>
          <cell r="O417" t="str">
            <v>BACHILLER</v>
          </cell>
          <cell r="P417">
            <v>808521</v>
          </cell>
          <cell r="Q417">
            <v>0</v>
          </cell>
          <cell r="R417" t="str">
            <v>1</v>
          </cell>
          <cell r="S417">
            <v>19966</v>
          </cell>
          <cell r="T417">
            <v>28565</v>
          </cell>
          <cell r="U417">
            <v>49.013888888888886</v>
          </cell>
          <cell r="V417">
            <v>0</v>
          </cell>
          <cell r="W417">
            <v>25.469444444444445</v>
          </cell>
          <cell r="X417" t="str">
            <v>5Tecnico</v>
          </cell>
          <cell r="Y417">
            <v>34462786.440444447</v>
          </cell>
          <cell r="AA417" t="str">
            <v>SUP</v>
          </cell>
          <cell r="AB417" t="str">
            <v>sale</v>
          </cell>
          <cell r="AC417">
            <v>19245238</v>
          </cell>
        </row>
        <row r="418">
          <cell r="C418" t="str">
            <v>TORRES LOPEZ ANA PATRICIA</v>
          </cell>
          <cell r="D418" t="str">
            <v>4065-11</v>
          </cell>
          <cell r="E418">
            <v>16080398.177083332</v>
          </cell>
          <cell r="F418" t="str">
            <v>Técnico Administrativo</v>
          </cell>
          <cell r="G418" t="str">
            <v>16SDT</v>
          </cell>
          <cell r="H418" t="str">
            <v>SUBDIRECCION TECNICA</v>
          </cell>
          <cell r="L418" t="str">
            <v>MCF</v>
          </cell>
          <cell r="M418" t="str">
            <v>C</v>
          </cell>
          <cell r="O418" t="str">
            <v>TC</v>
          </cell>
          <cell r="P418">
            <v>761453</v>
          </cell>
          <cell r="Q418">
            <v>0</v>
          </cell>
          <cell r="R418" t="str">
            <v>2</v>
          </cell>
          <cell r="S418">
            <v>22469</v>
          </cell>
          <cell r="T418">
            <v>35620</v>
          </cell>
          <cell r="U418">
            <v>42.161111111111111</v>
          </cell>
          <cell r="V418">
            <v>6</v>
          </cell>
          <cell r="W418">
            <v>6.1555555555555559</v>
          </cell>
          <cell r="X418" t="str">
            <v>5Tecnico</v>
          </cell>
          <cell r="Y418">
            <v>5109312.0981284715</v>
          </cell>
          <cell r="AA418" t="str">
            <v>Mant</v>
          </cell>
          <cell r="AB418" t="str">
            <v>4065-11</v>
          </cell>
          <cell r="AC418">
            <v>23553524</v>
          </cell>
        </row>
        <row r="419">
          <cell r="C419" t="str">
            <v>TORRES SARMIENTO ELVIRA</v>
          </cell>
          <cell r="D419" t="str">
            <v>5120-10</v>
          </cell>
          <cell r="E419">
            <v>11597824.078333335</v>
          </cell>
          <cell r="F419" t="str">
            <v>Auxiliar Administrativo</v>
          </cell>
          <cell r="G419" t="str">
            <v>21CENTRO</v>
          </cell>
          <cell r="H419" t="str">
            <v>GRUPO ATENCION AL USUARIO</v>
          </cell>
          <cell r="K419" t="str">
            <v>X</v>
          </cell>
          <cell r="M419" t="str">
            <v>C</v>
          </cell>
          <cell r="O419" t="str">
            <v>BACHILLER</v>
          </cell>
          <cell r="P419">
            <v>515106</v>
          </cell>
          <cell r="Q419">
            <v>0</v>
          </cell>
          <cell r="R419" t="str">
            <v>2</v>
          </cell>
          <cell r="S419">
            <v>22269</v>
          </cell>
          <cell r="T419">
            <v>33025</v>
          </cell>
          <cell r="U419">
            <v>42.711111111111109</v>
          </cell>
          <cell r="V419">
            <v>0</v>
          </cell>
          <cell r="W419">
            <v>13.261111111111111</v>
          </cell>
          <cell r="X419" t="str">
            <v>6Asistencial</v>
          </cell>
          <cell r="Y419">
            <v>13210753.502069443</v>
          </cell>
          <cell r="Z419" t="str">
            <v>CENTRO</v>
          </cell>
          <cell r="AA419" t="str">
            <v>SUP</v>
          </cell>
          <cell r="AB419" t="str">
            <v>sale</v>
          </cell>
          <cell r="AC419">
            <v>39524267</v>
          </cell>
        </row>
        <row r="420">
          <cell r="C420" t="str">
            <v>TRIVIÑO PEREZ HERNANDO ALFONSO</v>
          </cell>
          <cell r="D420" t="str">
            <v>4065-15</v>
          </cell>
          <cell r="E420">
            <v>21241444.095416673</v>
          </cell>
          <cell r="F420" t="str">
            <v>Técnico Administrativo</v>
          </cell>
          <cell r="G420" t="str">
            <v>23NORTE</v>
          </cell>
          <cell r="H420" t="str">
            <v>GRUPO ADMINISTRATIVO Y FINANCIERO</v>
          </cell>
          <cell r="K420" t="str">
            <v>X</v>
          </cell>
          <cell r="M420" t="str">
            <v>C</v>
          </cell>
          <cell r="O420" t="str">
            <v>TL</v>
          </cell>
          <cell r="P420">
            <v>935634</v>
          </cell>
          <cell r="Q420">
            <v>0</v>
          </cell>
          <cell r="R420" t="str">
            <v>1</v>
          </cell>
          <cell r="S420">
            <v>22268</v>
          </cell>
          <cell r="T420">
            <v>34058</v>
          </cell>
          <cell r="U420">
            <v>42.713888888888889</v>
          </cell>
          <cell r="V420">
            <v>0</v>
          </cell>
          <cell r="W420">
            <v>10.430555555555555</v>
          </cell>
          <cell r="X420" t="str">
            <v>5Tecnico</v>
          </cell>
          <cell r="Y420">
            <v>16940898.221200231</v>
          </cell>
          <cell r="Z420" t="str">
            <v>NORTE</v>
          </cell>
          <cell r="AA420" t="str">
            <v>SUP</v>
          </cell>
          <cell r="AB420" t="str">
            <v>sale</v>
          </cell>
          <cell r="AC420">
            <v>73099912</v>
          </cell>
        </row>
        <row r="421">
          <cell r="C421" t="str">
            <v>TRUJILLO LONDOÑO FERNANDO</v>
          </cell>
          <cell r="D421" t="str">
            <v>4065-11</v>
          </cell>
          <cell r="E421">
            <v>16080398.177083332</v>
          </cell>
          <cell r="F421" t="str">
            <v>Técnico Administrativo</v>
          </cell>
          <cell r="G421" t="str">
            <v>22NOROCCIDENTE</v>
          </cell>
          <cell r="H421" t="str">
            <v>GRUPO ADMINISTRATIVO Y FINANCIERO</v>
          </cell>
          <cell r="K421" t="str">
            <v>X</v>
          </cell>
          <cell r="M421" t="str">
            <v>C</v>
          </cell>
          <cell r="O421" t="str">
            <v>TL</v>
          </cell>
          <cell r="P421">
            <v>761453</v>
          </cell>
          <cell r="Q421">
            <v>0</v>
          </cell>
          <cell r="R421" t="str">
            <v>1</v>
          </cell>
          <cell r="S421">
            <v>21716</v>
          </cell>
          <cell r="T421">
            <v>31807</v>
          </cell>
          <cell r="U421">
            <v>44.222222222222221</v>
          </cell>
          <cell r="V421">
            <v>5.666666666666667</v>
          </cell>
          <cell r="W421">
            <v>16.597222222222221</v>
          </cell>
          <cell r="X421" t="str">
            <v>5Tecnico</v>
          </cell>
          <cell r="Y421">
            <v>22397424.732047454</v>
          </cell>
          <cell r="Z421" t="str">
            <v>NOROCCIDENTE</v>
          </cell>
          <cell r="AA421" t="str">
            <v>SUP</v>
          </cell>
          <cell r="AB421" t="str">
            <v>sale</v>
          </cell>
          <cell r="AC421">
            <v>10244131</v>
          </cell>
        </row>
        <row r="422">
          <cell r="C422" t="str">
            <v>TRUJILLO MARTINEZ NANCY</v>
          </cell>
          <cell r="D422" t="str">
            <v>4065-11</v>
          </cell>
          <cell r="E422">
            <v>16080398.177083332</v>
          </cell>
          <cell r="F422" t="str">
            <v>Técnico Administrativo</v>
          </cell>
          <cell r="G422" t="str">
            <v>22NOROCCIDENTE</v>
          </cell>
          <cell r="H422" t="str">
            <v>DIRECCION REGIONAL ANTIOQUIA</v>
          </cell>
          <cell r="L422">
            <v>2005</v>
          </cell>
          <cell r="M422" t="str">
            <v>C</v>
          </cell>
          <cell r="O422" t="str">
            <v>TL</v>
          </cell>
          <cell r="P422">
            <v>761453</v>
          </cell>
          <cell r="Q422">
            <v>0</v>
          </cell>
          <cell r="R422" t="str">
            <v>2</v>
          </cell>
          <cell r="S422">
            <v>18537</v>
          </cell>
          <cell r="T422">
            <v>30390</v>
          </cell>
          <cell r="U422">
            <v>52.927777777777777</v>
          </cell>
          <cell r="V422">
            <v>10</v>
          </cell>
          <cell r="W422">
            <v>20.472222222222221</v>
          </cell>
          <cell r="X422" t="str">
            <v>5Tecnico</v>
          </cell>
          <cell r="Y422">
            <v>27410334.715116899</v>
          </cell>
          <cell r="Z422" t="str">
            <v>NOROCCIDENTE</v>
          </cell>
          <cell r="AA422" t="str">
            <v>Mant</v>
          </cell>
          <cell r="AB422" t="str">
            <v>4065-11</v>
          </cell>
          <cell r="AC422">
            <v>32463091</v>
          </cell>
        </row>
        <row r="423">
          <cell r="C423" t="str">
            <v>TRUJILLO SEMANATE PIEDAD</v>
          </cell>
          <cell r="D423" t="str">
            <v>4065-09</v>
          </cell>
          <cell r="E423">
            <v>14586952.714583334</v>
          </cell>
          <cell r="F423" t="str">
            <v>Técnico Administrativo</v>
          </cell>
          <cell r="G423" t="str">
            <v>25SUROCCIDENTE</v>
          </cell>
          <cell r="H423" t="str">
            <v>GRUPO SERVICIOS</v>
          </cell>
          <cell r="K423" t="str">
            <v>X</v>
          </cell>
          <cell r="M423" t="str">
            <v>C</v>
          </cell>
          <cell r="O423" t="str">
            <v>TC</v>
          </cell>
          <cell r="P423">
            <v>688731</v>
          </cell>
          <cell r="Q423">
            <v>0</v>
          </cell>
          <cell r="R423" t="str">
            <v>2</v>
          </cell>
          <cell r="S423">
            <v>24367</v>
          </cell>
          <cell r="T423">
            <v>31807</v>
          </cell>
          <cell r="U423">
            <v>36.966666666666669</v>
          </cell>
          <cell r="V423">
            <v>0</v>
          </cell>
          <cell r="W423">
            <v>16.597222222222221</v>
          </cell>
          <cell r="X423" t="str">
            <v>5Tecnico</v>
          </cell>
          <cell r="Y423">
            <v>20328590.256540511</v>
          </cell>
          <cell r="Z423" t="str">
            <v>SUROCCIDENTE</v>
          </cell>
          <cell r="AA423" t="str">
            <v>SUP</v>
          </cell>
          <cell r="AB423" t="str">
            <v>sale</v>
          </cell>
          <cell r="AC423">
            <v>34548816</v>
          </cell>
        </row>
        <row r="424">
          <cell r="C424" t="str">
            <v>URIBE RUIZ OLGA MARIA</v>
          </cell>
          <cell r="D424" t="str">
            <v>5120-10</v>
          </cell>
          <cell r="E424">
            <v>11597824.078333335</v>
          </cell>
          <cell r="F424" t="str">
            <v>Auxiliar Administrativo</v>
          </cell>
          <cell r="G424" t="str">
            <v>22NOROCCIDENTE</v>
          </cell>
          <cell r="H424" t="str">
            <v>GRUPO ADMINISTRATIVO</v>
          </cell>
          <cell r="K424" t="str">
            <v>X</v>
          </cell>
          <cell r="M424" t="str">
            <v>C</v>
          </cell>
          <cell r="O424" t="str">
            <v>UN</v>
          </cell>
          <cell r="P424">
            <v>515106</v>
          </cell>
          <cell r="Q424">
            <v>0</v>
          </cell>
          <cell r="R424" t="str">
            <v>2</v>
          </cell>
          <cell r="S424">
            <v>22404</v>
          </cell>
          <cell r="T424">
            <v>32405</v>
          </cell>
          <cell r="U424">
            <v>42.338888888888889</v>
          </cell>
          <cell r="V424">
            <v>0</v>
          </cell>
          <cell r="W424">
            <v>14.96111111111111</v>
          </cell>
          <cell r="X424" t="str">
            <v>6Asistencial</v>
          </cell>
          <cell r="Y424">
            <v>14812056.956865739</v>
          </cell>
          <cell r="Z424" t="str">
            <v>NOROCCIDENTE</v>
          </cell>
          <cell r="AA424" t="str">
            <v>SUP</v>
          </cell>
          <cell r="AB424" t="str">
            <v>sale</v>
          </cell>
          <cell r="AC424">
            <v>21409998</v>
          </cell>
        </row>
        <row r="425">
          <cell r="C425" t="str">
            <v>URMENDIZ ESCOBAR ALONSO</v>
          </cell>
          <cell r="D425" t="str">
            <v>4065-09</v>
          </cell>
          <cell r="E425">
            <v>14586952.714583334</v>
          </cell>
          <cell r="F425" t="str">
            <v>Técnico Administrativo</v>
          </cell>
          <cell r="G425" t="str">
            <v>25SUROCCIDENTE</v>
          </cell>
          <cell r="H425" t="str">
            <v>DIVISION PROGRAMAS EN ADMINISTRACION</v>
          </cell>
          <cell r="K425" t="str">
            <v>X</v>
          </cell>
          <cell r="M425" t="str">
            <v>C</v>
          </cell>
          <cell r="O425" t="str">
            <v>UN</v>
          </cell>
          <cell r="P425">
            <v>688731</v>
          </cell>
          <cell r="Q425">
            <v>0</v>
          </cell>
          <cell r="R425" t="str">
            <v>1</v>
          </cell>
          <cell r="S425">
            <v>22111</v>
          </cell>
          <cell r="T425">
            <v>34369</v>
          </cell>
          <cell r="U425">
            <v>43.141666666666666</v>
          </cell>
          <cell r="V425">
            <v>0</v>
          </cell>
          <cell r="W425">
            <v>9.5861111111111104</v>
          </cell>
          <cell r="X425" t="str">
            <v>5Tecnico</v>
          </cell>
          <cell r="Y425">
            <v>12045491.787591435</v>
          </cell>
          <cell r="Z425" t="str">
            <v>SUROCCIDENTE</v>
          </cell>
          <cell r="AA425" t="str">
            <v>SUP</v>
          </cell>
          <cell r="AB425" t="str">
            <v>sale</v>
          </cell>
          <cell r="AC425">
            <v>16647214</v>
          </cell>
        </row>
        <row r="426">
          <cell r="C426" t="str">
            <v>ZZVACANTE47</v>
          </cell>
          <cell r="D426" t="str">
            <v>3020-06</v>
          </cell>
          <cell r="E426">
            <v>18995922.495416671</v>
          </cell>
          <cell r="F426" t="str">
            <v>Profesional Universitario</v>
          </cell>
          <cell r="G426" t="str">
            <v>24ORIENTE</v>
          </cell>
          <cell r="H426" t="str">
            <v>DIVISION CREDITO Y PROGRAMAS INTERNACIONALES</v>
          </cell>
          <cell r="K426" t="str">
            <v>X</v>
          </cell>
          <cell r="M426" t="str">
            <v>C</v>
          </cell>
          <cell r="N426" t="str">
            <v>V</v>
          </cell>
          <cell r="O426" t="str">
            <v>ES</v>
          </cell>
          <cell r="P426">
            <v>935634</v>
          </cell>
          <cell r="Q426">
            <v>0</v>
          </cell>
          <cell r="R426">
            <v>0</v>
          </cell>
          <cell r="V426">
            <v>0</v>
          </cell>
          <cell r="X426" t="str">
            <v>4Profesional</v>
          </cell>
          <cell r="Y426">
            <v>0</v>
          </cell>
          <cell r="Z426" t="str">
            <v>ORIENTE</v>
          </cell>
          <cell r="AA426" t="str">
            <v>SUP</v>
          </cell>
          <cell r="AB426" t="str">
            <v>sale</v>
          </cell>
          <cell r="AC426">
            <v>37833930</v>
          </cell>
        </row>
        <row r="427">
          <cell r="C427" t="str">
            <v>VALDERRAMA GARZON HERMES ERNESTO</v>
          </cell>
          <cell r="D427" t="str">
            <v>4065-07</v>
          </cell>
          <cell r="E427">
            <v>13362965.654583329</v>
          </cell>
          <cell r="F427" t="str">
            <v>Técnico Administrativo</v>
          </cell>
          <cell r="G427" t="str">
            <v>19SDF</v>
          </cell>
          <cell r="H427" t="str">
            <v>GRUPO TESORERIA</v>
          </cell>
          <cell r="M427" t="str">
            <v>C</v>
          </cell>
          <cell r="O427" t="str">
            <v>BACHILLER</v>
          </cell>
          <cell r="P427">
            <v>601058</v>
          </cell>
          <cell r="Q427">
            <v>0</v>
          </cell>
          <cell r="R427" t="str">
            <v>1</v>
          </cell>
          <cell r="S427">
            <v>22288</v>
          </cell>
          <cell r="T427">
            <v>34296</v>
          </cell>
          <cell r="U427">
            <v>42.661111111111111</v>
          </cell>
          <cell r="V427">
            <v>0</v>
          </cell>
          <cell r="W427">
            <v>9.7833333333333332</v>
          </cell>
          <cell r="X427" t="str">
            <v>5Tecnico</v>
          </cell>
          <cell r="Y427">
            <v>11390900.374165509</v>
          </cell>
          <cell r="AA427" t="str">
            <v>Mant</v>
          </cell>
          <cell r="AB427" t="str">
            <v>4065-07</v>
          </cell>
          <cell r="AC427">
            <v>19457927</v>
          </cell>
        </row>
        <row r="428">
          <cell r="C428" t="str">
            <v>VALDIVIESO ARANGO MARTHA</v>
          </cell>
          <cell r="D428" t="str">
            <v>4065-11</v>
          </cell>
          <cell r="E428">
            <v>16080398.177083332</v>
          </cell>
          <cell r="F428" t="str">
            <v>Técnico Administrativo</v>
          </cell>
          <cell r="G428" t="str">
            <v>24ORIENTE</v>
          </cell>
          <cell r="H428" t="str">
            <v>DIVISION CREDITO Y PROGRAMAS INTERNACIONALES</v>
          </cell>
          <cell r="K428" t="str">
            <v>X</v>
          </cell>
          <cell r="M428" t="str">
            <v>C</v>
          </cell>
          <cell r="O428" t="str">
            <v>UN</v>
          </cell>
          <cell r="P428">
            <v>761453</v>
          </cell>
          <cell r="Q428">
            <v>0</v>
          </cell>
          <cell r="R428" t="str">
            <v>2</v>
          </cell>
          <cell r="S428">
            <v>20127</v>
          </cell>
          <cell r="T428">
            <v>32690</v>
          </cell>
          <cell r="U428">
            <v>48.577777777777776</v>
          </cell>
          <cell r="V428">
            <v>0</v>
          </cell>
          <cell r="W428">
            <v>14.177777777777777</v>
          </cell>
          <cell r="X428" t="str">
            <v>5Tecnico</v>
          </cell>
          <cell r="Y428">
            <v>19312557.050158564</v>
          </cell>
          <cell r="Z428" t="str">
            <v>ORIENTE</v>
          </cell>
          <cell r="AA428" t="str">
            <v>SUP</v>
          </cell>
          <cell r="AB428" t="str">
            <v>sale</v>
          </cell>
          <cell r="AC428">
            <v>37828825</v>
          </cell>
        </row>
        <row r="429">
          <cell r="C429" t="str">
            <v>VALENCIA RODRIGUEZ HELI</v>
          </cell>
          <cell r="D429" t="str">
            <v>5120-10</v>
          </cell>
          <cell r="E429">
            <v>11597824.078333335</v>
          </cell>
          <cell r="F429" t="str">
            <v>Auxiliar Administrativo</v>
          </cell>
          <cell r="G429" t="str">
            <v>22NOROCCIDENTE</v>
          </cell>
          <cell r="H429" t="str">
            <v>GRUPO SERVICIOS</v>
          </cell>
          <cell r="K429" t="str">
            <v>X</v>
          </cell>
          <cell r="M429" t="str">
            <v>C</v>
          </cell>
          <cell r="N429" t="str">
            <v>P</v>
          </cell>
          <cell r="O429" t="str">
            <v>BACHILLER</v>
          </cell>
          <cell r="P429">
            <v>515106</v>
          </cell>
          <cell r="Q429">
            <v>0</v>
          </cell>
          <cell r="R429" t="str">
            <v>1</v>
          </cell>
          <cell r="S429">
            <v>19079</v>
          </cell>
          <cell r="T429">
            <v>36690</v>
          </cell>
          <cell r="U429">
            <v>51.44166666666667</v>
          </cell>
          <cell r="V429">
            <v>15.25</v>
          </cell>
          <cell r="W429">
            <v>3.2277777777777779</v>
          </cell>
          <cell r="X429" t="str">
            <v>6Asistencial</v>
          </cell>
          <cell r="Y429">
            <v>6224540.9039999992</v>
          </cell>
          <cell r="Z429" t="str">
            <v>NOROCCIDENTE</v>
          </cell>
          <cell r="AA429" t="str">
            <v>SUP</v>
          </cell>
          <cell r="AB429" t="str">
            <v>sale</v>
          </cell>
          <cell r="AC429">
            <v>4449734</v>
          </cell>
        </row>
        <row r="430">
          <cell r="C430" t="str">
            <v>VALENZUELA ARENAS YANETH</v>
          </cell>
          <cell r="D430" t="str">
            <v>4065-09</v>
          </cell>
          <cell r="E430">
            <v>14586952.714583334</v>
          </cell>
          <cell r="F430" t="str">
            <v>Técnico Administrativo</v>
          </cell>
          <cell r="G430" t="str">
            <v>24ORIENTE</v>
          </cell>
          <cell r="H430" t="str">
            <v>DIVISION ADMINISTRATIVA Y FINANCIERA</v>
          </cell>
          <cell r="K430" t="str">
            <v>X</v>
          </cell>
          <cell r="M430" t="str">
            <v>C</v>
          </cell>
          <cell r="N430" t="str">
            <v>VE</v>
          </cell>
          <cell r="O430" t="str">
            <v>BACHILLER</v>
          </cell>
          <cell r="P430">
            <v>688731</v>
          </cell>
          <cell r="Q430">
            <v>0</v>
          </cell>
          <cell r="R430" t="str">
            <v>2</v>
          </cell>
          <cell r="S430">
            <v>21221</v>
          </cell>
          <cell r="T430">
            <v>30019</v>
          </cell>
          <cell r="U430">
            <v>45.583333333333336</v>
          </cell>
          <cell r="V430">
            <v>0</v>
          </cell>
          <cell r="W430">
            <v>21.488888888888887</v>
          </cell>
          <cell r="X430" t="str">
            <v>5Tecnico</v>
          </cell>
          <cell r="Y430">
            <v>26161758.192420136</v>
          </cell>
          <cell r="Z430" t="str">
            <v>ORIENTE</v>
          </cell>
          <cell r="AA430" t="str">
            <v>SUP</v>
          </cell>
          <cell r="AB430" t="str">
            <v>sale</v>
          </cell>
          <cell r="AC430">
            <v>37836267</v>
          </cell>
        </row>
        <row r="431">
          <cell r="C431" t="str">
            <v>VALLEJO IBARRA JULIO RODRIGO</v>
          </cell>
          <cell r="D431" t="str">
            <v>5120-10</v>
          </cell>
          <cell r="E431">
            <v>11597824.078333335</v>
          </cell>
          <cell r="F431" t="str">
            <v>Auxiliar Administrativo</v>
          </cell>
          <cell r="G431" t="str">
            <v>25SUROCCIDENTE</v>
          </cell>
          <cell r="H431" t="str">
            <v>GRUPO ADMINISTRATIVO Y FINANCIERO</v>
          </cell>
          <cell r="K431" t="str">
            <v>X</v>
          </cell>
          <cell r="M431" t="str">
            <v>C</v>
          </cell>
          <cell r="O431" t="str">
            <v>BACHILLER</v>
          </cell>
          <cell r="P431">
            <v>515106</v>
          </cell>
          <cell r="Q431">
            <v>0</v>
          </cell>
          <cell r="R431" t="str">
            <v>1</v>
          </cell>
          <cell r="S431">
            <v>21319</v>
          </cell>
          <cell r="T431">
            <v>29182</v>
          </cell>
          <cell r="U431">
            <v>45.30833333333333</v>
          </cell>
          <cell r="V431">
            <v>0</v>
          </cell>
          <cell r="W431">
            <v>23.783333333333335</v>
          </cell>
          <cell r="X431" t="str">
            <v>6Asistencial</v>
          </cell>
          <cell r="Y431">
            <v>23289545.835199077</v>
          </cell>
          <cell r="Z431" t="str">
            <v>SUROCCIDENTE</v>
          </cell>
          <cell r="AA431" t="str">
            <v>SUP</v>
          </cell>
          <cell r="AB431" t="str">
            <v>sale</v>
          </cell>
          <cell r="AC431">
            <v>12966758</v>
          </cell>
        </row>
        <row r="432">
          <cell r="C432" t="str">
            <v>VALLEJO LOPEZ MARIA LILIANA</v>
          </cell>
          <cell r="D432" t="str">
            <v>2035-16</v>
          </cell>
          <cell r="E432">
            <v>34713218.367083333</v>
          </cell>
          <cell r="F432" t="str">
            <v>Director o Gerente Regional</v>
          </cell>
          <cell r="G432" t="str">
            <v>22NOROCCIDENTE</v>
          </cell>
          <cell r="H432" t="str">
            <v>DIRECCION REGIONAL CALDAS</v>
          </cell>
          <cell r="K432" t="str">
            <v>X</v>
          </cell>
          <cell r="M432" t="str">
            <v>LNR</v>
          </cell>
          <cell r="O432" t="str">
            <v>UN</v>
          </cell>
          <cell r="P432">
            <v>1709781</v>
          </cell>
          <cell r="Q432">
            <v>0</v>
          </cell>
          <cell r="R432" t="str">
            <v>2</v>
          </cell>
          <cell r="S432">
            <v>22506</v>
          </cell>
          <cell r="T432">
            <v>36220</v>
          </cell>
          <cell r="U432">
            <v>42.06111111111111</v>
          </cell>
          <cell r="V432">
            <v>0</v>
          </cell>
          <cell r="W432">
            <v>4.5111111111111111</v>
          </cell>
          <cell r="X432" t="str">
            <v>3Ejecutivo</v>
          </cell>
          <cell r="Y432">
            <v>13049048.592</v>
          </cell>
          <cell r="Z432" t="str">
            <v>NOROCCIDENTE</v>
          </cell>
          <cell r="AA432" t="str">
            <v>SUP</v>
          </cell>
          <cell r="AB432" t="str">
            <v>sale</v>
          </cell>
          <cell r="AC432">
            <v>30276131</v>
          </cell>
        </row>
        <row r="433">
          <cell r="C433" t="str">
            <v>VANEGAS BENITEZ JANETH DEL-PILAR</v>
          </cell>
          <cell r="D433" t="str">
            <v>5040-16</v>
          </cell>
          <cell r="E433">
            <v>14586952.714583334</v>
          </cell>
          <cell r="F433" t="str">
            <v>Secretario Ejecutivo</v>
          </cell>
          <cell r="G433" t="str">
            <v>21CENTRO</v>
          </cell>
          <cell r="H433" t="str">
            <v>DIVISION PROGRAMAS EN ADMINISTRACION</v>
          </cell>
          <cell r="L433" t="str">
            <v>MCF</v>
          </cell>
          <cell r="M433" t="str">
            <v>C</v>
          </cell>
          <cell r="O433" t="str">
            <v>TC</v>
          </cell>
          <cell r="P433">
            <v>688731</v>
          </cell>
          <cell r="Q433">
            <v>0</v>
          </cell>
          <cell r="R433" t="str">
            <v>2</v>
          </cell>
          <cell r="S433">
            <v>22281</v>
          </cell>
          <cell r="T433">
            <v>32463</v>
          </cell>
          <cell r="U433">
            <v>42.680555555555557</v>
          </cell>
          <cell r="V433">
            <v>0</v>
          </cell>
          <cell r="W433">
            <v>14.802777777777777</v>
          </cell>
          <cell r="X433" t="str">
            <v>6Asistencial</v>
          </cell>
          <cell r="Y433">
            <v>18228649.79962384</v>
          </cell>
          <cell r="Z433" t="str">
            <v>CENTRO</v>
          </cell>
          <cell r="AA433" t="str">
            <v>Mant</v>
          </cell>
          <cell r="AB433" t="str">
            <v>5040-16</v>
          </cell>
          <cell r="AC433">
            <v>51669857</v>
          </cell>
        </row>
        <row r="434">
          <cell r="C434" t="str">
            <v>VARELA  VICTOR</v>
          </cell>
          <cell r="D434" t="str">
            <v>5120-10</v>
          </cell>
          <cell r="E434">
            <v>11597824.078333335</v>
          </cell>
          <cell r="F434" t="str">
            <v>Auxiliar Administrativo</v>
          </cell>
          <cell r="G434" t="str">
            <v>19SDF</v>
          </cell>
          <cell r="H434" t="str">
            <v>GRUPO TESORERIA</v>
          </cell>
          <cell r="K434" t="str">
            <v>x</v>
          </cell>
          <cell r="M434" t="str">
            <v>C</v>
          </cell>
          <cell r="O434" t="str">
            <v>BACHILLER</v>
          </cell>
          <cell r="P434">
            <v>515106</v>
          </cell>
          <cell r="Q434">
            <v>0</v>
          </cell>
          <cell r="R434" t="str">
            <v>1</v>
          </cell>
          <cell r="S434">
            <v>25183</v>
          </cell>
          <cell r="T434">
            <v>32672</v>
          </cell>
          <cell r="U434">
            <v>34.733333333333334</v>
          </cell>
          <cell r="V434">
            <v>0</v>
          </cell>
          <cell r="W434">
            <v>14.227777777777778</v>
          </cell>
          <cell r="X434" t="str">
            <v>6Asistencial</v>
          </cell>
          <cell r="Y434">
            <v>14152696.71077315</v>
          </cell>
          <cell r="AA434" t="str">
            <v>SUP</v>
          </cell>
          <cell r="AB434" t="str">
            <v>sale</v>
          </cell>
          <cell r="AC434">
            <v>79471203</v>
          </cell>
        </row>
        <row r="435">
          <cell r="C435" t="str">
            <v>VARGAS CARDONA ANA MARIA</v>
          </cell>
          <cell r="D435" t="str">
            <v>4065-09</v>
          </cell>
          <cell r="E435">
            <v>14586952.714583334</v>
          </cell>
          <cell r="F435" t="str">
            <v>Técnico Administrativo</v>
          </cell>
          <cell r="G435" t="str">
            <v>24ORIENTE</v>
          </cell>
          <cell r="H435" t="str">
            <v>GRUPO OPERATIVO</v>
          </cell>
          <cell r="L435" t="str">
            <v>MCF</v>
          </cell>
          <cell r="M435" t="str">
            <v>C</v>
          </cell>
          <cell r="O435" t="str">
            <v>BACHILLER</v>
          </cell>
          <cell r="P435">
            <v>688731</v>
          </cell>
          <cell r="Q435">
            <v>0</v>
          </cell>
          <cell r="R435" t="str">
            <v>2</v>
          </cell>
          <cell r="S435">
            <v>25267</v>
          </cell>
          <cell r="T435">
            <v>34898</v>
          </cell>
          <cell r="U435">
            <v>34.5</v>
          </cell>
          <cell r="V435">
            <v>1.9166666666666665</v>
          </cell>
          <cell r="W435">
            <v>8.1305555555555564</v>
          </cell>
          <cell r="X435" t="str">
            <v>5Tecnico</v>
          </cell>
          <cell r="Y435">
            <v>5804002.0962002315</v>
          </cell>
          <cell r="Z435" t="str">
            <v>ORIENTE</v>
          </cell>
          <cell r="AA435" t="str">
            <v>Mant</v>
          </cell>
          <cell r="AB435" t="str">
            <v>4065-09</v>
          </cell>
          <cell r="AC435">
            <v>21189920</v>
          </cell>
        </row>
        <row r="436">
          <cell r="C436" t="str">
            <v>VARGAS RODRIGUEZ EDITH JERONIMA</v>
          </cell>
          <cell r="D436" t="str">
            <v>4065-12</v>
          </cell>
          <cell r="E436">
            <v>16415181.84</v>
          </cell>
          <cell r="F436" t="str">
            <v>Técnico Administrativo</v>
          </cell>
          <cell r="G436" t="str">
            <v>16SDT</v>
          </cell>
          <cell r="H436" t="str">
            <v>DIVISION CREDITO</v>
          </cell>
          <cell r="M436" t="str">
            <v>C</v>
          </cell>
          <cell r="O436" t="str">
            <v>BACHILLER</v>
          </cell>
          <cell r="P436">
            <v>808521</v>
          </cell>
          <cell r="Q436">
            <v>0</v>
          </cell>
          <cell r="R436" t="str">
            <v>2</v>
          </cell>
          <cell r="S436">
            <v>21928</v>
          </cell>
          <cell r="T436">
            <v>28178</v>
          </cell>
          <cell r="U436">
            <v>43.644444444444446</v>
          </cell>
          <cell r="V436">
            <v>0</v>
          </cell>
          <cell r="W436">
            <v>26.536111111111111</v>
          </cell>
          <cell r="X436" t="str">
            <v>5Tecnico</v>
          </cell>
          <cell r="Y436">
            <v>35897377.361333333</v>
          </cell>
          <cell r="AA436" t="str">
            <v>Mant</v>
          </cell>
          <cell r="AB436" t="str">
            <v>4065-12</v>
          </cell>
          <cell r="AC436">
            <v>51670177</v>
          </cell>
        </row>
        <row r="437">
          <cell r="C437" t="str">
            <v>zzVACANTE PENSION47</v>
          </cell>
          <cell r="D437" t="str">
            <v>3020-12</v>
          </cell>
          <cell r="E437">
            <v>25294052.003333326</v>
          </cell>
          <cell r="F437" t="str">
            <v>Profesional Universitario</v>
          </cell>
          <cell r="G437" t="str">
            <v>20SEG</v>
          </cell>
          <cell r="H437" t="str">
            <v>GRUPO ARCHIVO, PUBLICACIONES Y MICROFILMACION</v>
          </cell>
          <cell r="K437" t="str">
            <v>X</v>
          </cell>
          <cell r="M437" t="str">
            <v>C</v>
          </cell>
          <cell r="N437" t="str">
            <v>V</v>
          </cell>
          <cell r="P437">
            <v>1245845</v>
          </cell>
          <cell r="Q437">
            <v>0</v>
          </cell>
          <cell r="X437" t="str">
            <v>4Profesional</v>
          </cell>
          <cell r="Y437">
            <v>0</v>
          </cell>
          <cell r="AA437" t="str">
            <v>SUP</v>
          </cell>
          <cell r="AB437" t="str">
            <v>sale</v>
          </cell>
          <cell r="AC437">
            <v>17056722</v>
          </cell>
        </row>
        <row r="438">
          <cell r="C438" t="str">
            <v>VASQUEZ ACOSTA MARTHA CECILIA</v>
          </cell>
          <cell r="D438" t="str">
            <v>4065-09</v>
          </cell>
          <cell r="E438">
            <v>14586952.714583334</v>
          </cell>
          <cell r="F438" t="str">
            <v>Técnico Administrativo</v>
          </cell>
          <cell r="G438" t="str">
            <v>22NOROCCIDENTE</v>
          </cell>
          <cell r="H438" t="str">
            <v>GRUPO OPERATIVO</v>
          </cell>
          <cell r="K438" t="str">
            <v>X</v>
          </cell>
          <cell r="M438" t="str">
            <v>C</v>
          </cell>
          <cell r="O438" t="str">
            <v>BACHILLER</v>
          </cell>
          <cell r="P438">
            <v>688731</v>
          </cell>
          <cell r="Q438">
            <v>0</v>
          </cell>
          <cell r="R438" t="str">
            <v>2</v>
          </cell>
          <cell r="S438">
            <v>22109</v>
          </cell>
          <cell r="T438">
            <v>32832</v>
          </cell>
          <cell r="U438">
            <v>43.147222222222226</v>
          </cell>
          <cell r="V438">
            <v>8.4166666666666661</v>
          </cell>
          <cell r="W438">
            <v>13.791666666666666</v>
          </cell>
          <cell r="X438" t="str">
            <v>5Tecnico</v>
          </cell>
          <cell r="Y438">
            <v>17062016.212447915</v>
          </cell>
          <cell r="Z438" t="str">
            <v>NOROCCIDENTE</v>
          </cell>
          <cell r="AA438" t="str">
            <v>SUP</v>
          </cell>
          <cell r="AB438" t="str">
            <v>sale</v>
          </cell>
          <cell r="AC438">
            <v>41891955</v>
          </cell>
        </row>
        <row r="439">
          <cell r="C439" t="str">
            <v>VASQUEZ VASQUEZ HERMIN</v>
          </cell>
          <cell r="D439" t="str">
            <v>5120-12</v>
          </cell>
          <cell r="E439">
            <v>13279546.932500001</v>
          </cell>
          <cell r="F439" t="str">
            <v>Auxiliar Administrativo</v>
          </cell>
          <cell r="G439" t="str">
            <v>19SDF</v>
          </cell>
          <cell r="H439" t="str">
            <v>GRUPO CONTABILIDAD</v>
          </cell>
          <cell r="K439" t="str">
            <v>X</v>
          </cell>
          <cell r="M439" t="str">
            <v>C</v>
          </cell>
          <cell r="O439" t="str">
            <v>BACHILLER</v>
          </cell>
          <cell r="P439">
            <v>596996</v>
          </cell>
          <cell r="Q439">
            <v>0</v>
          </cell>
          <cell r="R439" t="str">
            <v>1</v>
          </cell>
          <cell r="S439">
            <v>23173</v>
          </cell>
          <cell r="T439">
            <v>30333</v>
          </cell>
          <cell r="U439">
            <v>40.233333333333334</v>
          </cell>
          <cell r="V439">
            <v>0</v>
          </cell>
          <cell r="W439">
            <v>20.633333333333333</v>
          </cell>
          <cell r="X439" t="str">
            <v>6Asistencial</v>
          </cell>
          <cell r="Y439">
            <v>23153131.322562505</v>
          </cell>
          <cell r="AA439" t="str">
            <v>SUP</v>
          </cell>
          <cell r="AB439" t="str">
            <v>sale</v>
          </cell>
          <cell r="AC439">
            <v>79280213</v>
          </cell>
        </row>
        <row r="440">
          <cell r="C440" t="str">
            <v>VEGA GARZON LUIS ENRIQUE</v>
          </cell>
          <cell r="D440" t="str">
            <v>5120-09</v>
          </cell>
          <cell r="E440">
            <v>10643889.421249999</v>
          </cell>
          <cell r="F440" t="str">
            <v>Auxiliar Administrativo</v>
          </cell>
          <cell r="G440" t="str">
            <v>20SEG</v>
          </cell>
          <cell r="H440" t="str">
            <v>GRUPO ALMACEN Y SUMINISTROS</v>
          </cell>
          <cell r="M440" t="str">
            <v>C</v>
          </cell>
          <cell r="O440" t="str">
            <v>SECUNDARIA</v>
          </cell>
          <cell r="P440">
            <v>468655</v>
          </cell>
          <cell r="Q440">
            <v>0</v>
          </cell>
          <cell r="R440" t="str">
            <v>1</v>
          </cell>
          <cell r="S440">
            <v>23457</v>
          </cell>
          <cell r="T440">
            <v>35569</v>
          </cell>
          <cell r="U440">
            <v>39.455555555555556</v>
          </cell>
          <cell r="V440">
            <v>0</v>
          </cell>
          <cell r="W440">
            <v>6.2944444444444443</v>
          </cell>
          <cell r="X440" t="str">
            <v>6Asistencial</v>
          </cell>
          <cell r="Y440">
            <v>3529382.0411215276</v>
          </cell>
          <cell r="AA440" t="str">
            <v>Mant</v>
          </cell>
          <cell r="AB440" t="str">
            <v>5120-09</v>
          </cell>
          <cell r="AC440">
            <v>11518534</v>
          </cell>
        </row>
        <row r="441">
          <cell r="C441" t="str">
            <v>VEGA SERRANO MAURICIO FERNANDO</v>
          </cell>
          <cell r="D441" t="str">
            <v>5310-11</v>
          </cell>
          <cell r="E441">
            <v>19241995.709166665</v>
          </cell>
          <cell r="F441" t="str">
            <v>Conductor Mec (Asignado)</v>
          </cell>
          <cell r="G441" t="str">
            <v>24ORIENTE</v>
          </cell>
          <cell r="H441" t="str">
            <v>DIRECCION REGIONAL SANTANDER</v>
          </cell>
          <cell r="M441" t="str">
            <v>C</v>
          </cell>
          <cell r="N441" t="str">
            <v>P</v>
          </cell>
          <cell r="O441" t="str">
            <v>BACHILLER</v>
          </cell>
          <cell r="P441">
            <v>555997</v>
          </cell>
          <cell r="Q441">
            <v>0</v>
          </cell>
          <cell r="R441" t="str">
            <v>1</v>
          </cell>
          <cell r="S441">
            <v>21494</v>
          </cell>
          <cell r="T441">
            <v>36808</v>
          </cell>
          <cell r="U441">
            <v>44.833333333333336</v>
          </cell>
          <cell r="V441">
            <v>0</v>
          </cell>
          <cell r="W441">
            <v>2.9055555555555554</v>
          </cell>
          <cell r="X441" t="str">
            <v>6Asistencial</v>
          </cell>
          <cell r="Y441">
            <v>6718667.7480000006</v>
          </cell>
          <cell r="Z441" t="str">
            <v>ORIENTE</v>
          </cell>
          <cell r="AA441" t="str">
            <v>Mant</v>
          </cell>
          <cell r="AB441" t="str">
            <v>5310-11</v>
          </cell>
          <cell r="AC441">
            <v>13845281</v>
          </cell>
        </row>
        <row r="442">
          <cell r="C442" t="str">
            <v>VELANDIA LINARES MARIA FLOR</v>
          </cell>
          <cell r="D442" t="str">
            <v>5120-12</v>
          </cell>
          <cell r="E442">
            <v>13279546.932500001</v>
          </cell>
          <cell r="F442" t="str">
            <v>Auxiliar Administrativo</v>
          </cell>
          <cell r="G442" t="str">
            <v>15OSI</v>
          </cell>
          <cell r="H442" t="str">
            <v>DIVISION SISTEMATIZACION E INFORMATICA</v>
          </cell>
          <cell r="K442" t="str">
            <v>X</v>
          </cell>
          <cell r="M442" t="str">
            <v>C</v>
          </cell>
          <cell r="O442" t="str">
            <v>UN</v>
          </cell>
          <cell r="P442">
            <v>596996</v>
          </cell>
          <cell r="Q442">
            <v>0</v>
          </cell>
          <cell r="R442" t="str">
            <v>2</v>
          </cell>
          <cell r="S442">
            <v>21647</v>
          </cell>
          <cell r="T442">
            <v>31807</v>
          </cell>
          <cell r="U442">
            <v>44.411111111111111</v>
          </cell>
          <cell r="V442">
            <v>0</v>
          </cell>
          <cell r="W442">
            <v>16.597222222222221</v>
          </cell>
          <cell r="X442" t="str">
            <v>6Asistencial</v>
          </cell>
          <cell r="Y442">
            <v>18743011.070645835</v>
          </cell>
          <cell r="AA442" t="str">
            <v>SUP</v>
          </cell>
          <cell r="AB442" t="str">
            <v>sale</v>
          </cell>
          <cell r="AC442">
            <v>20584850</v>
          </cell>
        </row>
        <row r="443">
          <cell r="C443" t="str">
            <v>VELASQUEZ ANGARITA DELIA ROSA</v>
          </cell>
          <cell r="D443" t="str">
            <v>5120-09</v>
          </cell>
          <cell r="E443">
            <v>10643889.421249999</v>
          </cell>
          <cell r="F443" t="str">
            <v>Auxiliar Administrativo</v>
          </cell>
          <cell r="G443" t="str">
            <v>24ORIENTE</v>
          </cell>
          <cell r="H443" t="str">
            <v>GRUPO ADMINISTRATIVO Y FINANCIERO</v>
          </cell>
          <cell r="L443" t="str">
            <v>MCF</v>
          </cell>
          <cell r="M443" t="str">
            <v>C</v>
          </cell>
          <cell r="O443" t="str">
            <v>SECUNDARIA</v>
          </cell>
          <cell r="P443">
            <v>468655</v>
          </cell>
          <cell r="Q443">
            <v>0</v>
          </cell>
          <cell r="R443" t="str">
            <v>2</v>
          </cell>
          <cell r="S443">
            <v>22582</v>
          </cell>
          <cell r="T443">
            <v>29921</v>
          </cell>
          <cell r="U443">
            <v>41.852777777777774</v>
          </cell>
          <cell r="V443">
            <v>10</v>
          </cell>
          <cell r="W443">
            <v>21.761111111111113</v>
          </cell>
          <cell r="X443" t="str">
            <v>6Asistencial</v>
          </cell>
          <cell r="Y443">
            <v>19595648.755920138</v>
          </cell>
          <cell r="Z443" t="str">
            <v>ORIENTE</v>
          </cell>
          <cell r="AA443" t="str">
            <v>Mant</v>
          </cell>
          <cell r="AB443" t="str">
            <v>5120-09</v>
          </cell>
          <cell r="AC443">
            <v>60287638</v>
          </cell>
        </row>
        <row r="444">
          <cell r="C444" t="str">
            <v>VELASQUEZ DUQUE JOSE FERNANDO</v>
          </cell>
          <cell r="D444" t="str">
            <v>4065-12</v>
          </cell>
          <cell r="E444">
            <v>18355632.240000002</v>
          </cell>
          <cell r="F444" t="str">
            <v>Técnico Administrativo</v>
          </cell>
          <cell r="G444" t="str">
            <v>20SEG</v>
          </cell>
          <cell r="H444" t="str">
            <v>GRUPO CORRESPONDENCIA</v>
          </cell>
          <cell r="L444">
            <v>2003</v>
          </cell>
          <cell r="M444" t="str">
            <v>C</v>
          </cell>
          <cell r="O444" t="str">
            <v>BACHILLER</v>
          </cell>
          <cell r="P444">
            <v>808521</v>
          </cell>
          <cell r="Q444">
            <v>0</v>
          </cell>
          <cell r="R444" t="str">
            <v>1</v>
          </cell>
          <cell r="S444">
            <v>16876</v>
          </cell>
          <cell r="T444">
            <v>28173</v>
          </cell>
          <cell r="U444">
            <v>57.472222222222221</v>
          </cell>
          <cell r="V444">
            <v>10</v>
          </cell>
          <cell r="W444">
            <v>26.55</v>
          </cell>
          <cell r="X444" t="str">
            <v>5Tecnico</v>
          </cell>
          <cell r="Y444">
            <v>35897377.361333333</v>
          </cell>
          <cell r="AA444" t="str">
            <v>Mant</v>
          </cell>
          <cell r="AB444" t="str">
            <v>4065-12</v>
          </cell>
          <cell r="AC444">
            <v>17145521</v>
          </cell>
        </row>
        <row r="445">
          <cell r="C445" t="str">
            <v>VELEZ DE RECIO MARIA HORTENSIA</v>
          </cell>
          <cell r="D445" t="str">
            <v>5040-16</v>
          </cell>
          <cell r="E445">
            <v>16286152.02416667</v>
          </cell>
          <cell r="F445" t="str">
            <v>Secretario Ejecutivo</v>
          </cell>
          <cell r="G445" t="str">
            <v>25SUROCCIDENTE</v>
          </cell>
          <cell r="H445" t="str">
            <v>DIRECCION REGIONAL VALLE</v>
          </cell>
          <cell r="L445">
            <v>2003</v>
          </cell>
          <cell r="M445" t="str">
            <v>C</v>
          </cell>
          <cell r="N445" t="str">
            <v>P</v>
          </cell>
          <cell r="O445" t="str">
            <v>BACHILLER</v>
          </cell>
          <cell r="P445">
            <v>688731</v>
          </cell>
          <cell r="Q445">
            <v>82741</v>
          </cell>
          <cell r="R445" t="str">
            <v>2</v>
          </cell>
          <cell r="S445">
            <v>15535</v>
          </cell>
          <cell r="T445">
            <v>27164</v>
          </cell>
          <cell r="U445">
            <v>61.144444444444446</v>
          </cell>
          <cell r="V445">
            <v>5.75</v>
          </cell>
          <cell r="W445">
            <v>29.305555555555557</v>
          </cell>
          <cell r="X445" t="str">
            <v>6Asistencial</v>
          </cell>
          <cell r="Y445">
            <v>6570493.7400000002</v>
          </cell>
          <cell r="Z445" t="str">
            <v>SUROCCIDENTE</v>
          </cell>
          <cell r="AA445" t="str">
            <v>Mant</v>
          </cell>
          <cell r="AB445" t="str">
            <v>5040-16</v>
          </cell>
          <cell r="AC445">
            <v>29277671</v>
          </cell>
        </row>
        <row r="446">
          <cell r="C446" t="str">
            <v>VELEZ ROJAS GLORIA-DEL-SOCORRO</v>
          </cell>
          <cell r="D446" t="str">
            <v>4065-11</v>
          </cell>
          <cell r="E446">
            <v>17198808.577083334</v>
          </cell>
          <cell r="F446" t="str">
            <v>Técnico Administrativo</v>
          </cell>
          <cell r="G446" t="str">
            <v>22NOROCCIDENTE</v>
          </cell>
          <cell r="H446" t="str">
            <v>GRUPO FINANCIERO</v>
          </cell>
          <cell r="K446" t="str">
            <v>X</v>
          </cell>
          <cell r="M446" t="str">
            <v>C</v>
          </cell>
          <cell r="O446" t="str">
            <v>SECUNDARIA</v>
          </cell>
          <cell r="P446">
            <v>761453</v>
          </cell>
          <cell r="Q446">
            <v>54460</v>
          </cell>
          <cell r="R446" t="str">
            <v>2</v>
          </cell>
          <cell r="S446">
            <v>18693</v>
          </cell>
          <cell r="T446">
            <v>27190</v>
          </cell>
          <cell r="U446">
            <v>52.49722222222222</v>
          </cell>
          <cell r="V446">
            <v>1.25</v>
          </cell>
          <cell r="W446">
            <v>29.236111111111111</v>
          </cell>
          <cell r="X446" t="str">
            <v>5Tecnico</v>
          </cell>
          <cell r="Y446">
            <v>41537444.804871529</v>
          </cell>
          <cell r="Z446" t="str">
            <v>NOROCCIDENTE</v>
          </cell>
          <cell r="AA446" t="str">
            <v>SUP</v>
          </cell>
          <cell r="AB446" t="str">
            <v>sale</v>
          </cell>
          <cell r="AC446">
            <v>32474017</v>
          </cell>
        </row>
        <row r="447">
          <cell r="C447" t="str">
            <v>VENTE  JUAN CARLOS</v>
          </cell>
          <cell r="D447" t="str">
            <v>5120-10</v>
          </cell>
          <cell r="E447">
            <v>12834078.478333335</v>
          </cell>
          <cell r="F447" t="str">
            <v>Auxiliar Administrativo</v>
          </cell>
          <cell r="G447" t="str">
            <v>19SDF</v>
          </cell>
          <cell r="H447" t="str">
            <v>GRUPO GESTION FINANCIERA Y CARTERA</v>
          </cell>
          <cell r="M447" t="str">
            <v>C</v>
          </cell>
          <cell r="O447" t="str">
            <v>ES</v>
          </cell>
          <cell r="P447">
            <v>515106</v>
          </cell>
          <cell r="Q447">
            <v>0</v>
          </cell>
          <cell r="R447" t="str">
            <v>1</v>
          </cell>
          <cell r="S447">
            <v>26555</v>
          </cell>
          <cell r="T447">
            <v>35409</v>
          </cell>
          <cell r="U447">
            <v>30.977777777777778</v>
          </cell>
          <cell r="V447">
            <v>0</v>
          </cell>
          <cell r="W447">
            <v>6.7361111111111107</v>
          </cell>
          <cell r="X447" t="str">
            <v>6Asistencial</v>
          </cell>
          <cell r="Y447">
            <v>4026807.2172083333</v>
          </cell>
          <cell r="AA447" t="str">
            <v>Mant</v>
          </cell>
          <cell r="AB447" t="str">
            <v>5120-10</v>
          </cell>
          <cell r="AC447">
            <v>11189788</v>
          </cell>
        </row>
        <row r="448">
          <cell r="C448" t="str">
            <v>VILLEGAS BOTERO MARTA LUCIA</v>
          </cell>
          <cell r="D448" t="str">
            <v>0015-25</v>
          </cell>
          <cell r="E448">
            <v>140559647.24833331</v>
          </cell>
          <cell r="F448" t="str">
            <v>Gerente, Presidente o Director General o Nacional de Entidad Descentralizada o de Unidad Administrativa Especial.</v>
          </cell>
          <cell r="G448" t="str">
            <v>10DIR</v>
          </cell>
          <cell r="H448" t="str">
            <v>DIRECCION GENERAL</v>
          </cell>
          <cell r="M448" t="str">
            <v>LNR</v>
          </cell>
          <cell r="O448" t="str">
            <v>UN</v>
          </cell>
          <cell r="P448">
            <v>5343919</v>
          </cell>
          <cell r="Q448">
            <v>0</v>
          </cell>
          <cell r="R448" t="str">
            <v>2</v>
          </cell>
          <cell r="S448">
            <v>21146</v>
          </cell>
          <cell r="T448">
            <v>37518</v>
          </cell>
          <cell r="U448">
            <v>45.786111111111111</v>
          </cell>
          <cell r="V448">
            <v>16.833333333333332</v>
          </cell>
          <cell r="W448">
            <v>0.96111111111111114</v>
          </cell>
          <cell r="X448" t="str">
            <v>1Directivo</v>
          </cell>
          <cell r="Y448">
            <v>33987324.840000004</v>
          </cell>
          <cell r="AA448" t="str">
            <v>Mant</v>
          </cell>
          <cell r="AB448" t="str">
            <v>0015-25</v>
          </cell>
          <cell r="AC448">
            <v>22100648</v>
          </cell>
        </row>
        <row r="449">
          <cell r="C449" t="str">
            <v>YANDAR BASTIDAS RAUL RAMON</v>
          </cell>
          <cell r="D449" t="str">
            <v>4065-11</v>
          </cell>
          <cell r="E449">
            <v>16080398.177083332</v>
          </cell>
          <cell r="F449" t="str">
            <v>Técnico Administrativo</v>
          </cell>
          <cell r="G449" t="str">
            <v>25SUROCCIDENTE</v>
          </cell>
          <cell r="H449" t="str">
            <v>GRUPO SERVICIOS</v>
          </cell>
          <cell r="K449" t="str">
            <v>X</v>
          </cell>
          <cell r="M449" t="str">
            <v>C</v>
          </cell>
          <cell r="O449" t="str">
            <v>TL</v>
          </cell>
          <cell r="P449">
            <v>761453</v>
          </cell>
          <cell r="Q449">
            <v>0</v>
          </cell>
          <cell r="R449" t="str">
            <v>1</v>
          </cell>
          <cell r="S449">
            <v>22196</v>
          </cell>
          <cell r="T449">
            <v>33840</v>
          </cell>
          <cell r="U449">
            <v>42.911111111111111</v>
          </cell>
          <cell r="V449">
            <v>0</v>
          </cell>
          <cell r="W449">
            <v>11.030555555555555</v>
          </cell>
          <cell r="X449" t="str">
            <v>5Tecnico</v>
          </cell>
          <cell r="Y449">
            <v>15199400.14097338</v>
          </cell>
          <cell r="Z449" t="str">
            <v>SUROCCIDENTE</v>
          </cell>
          <cell r="AA449" t="str">
            <v>SUP</v>
          </cell>
          <cell r="AB449" t="str">
            <v>sale</v>
          </cell>
          <cell r="AC449">
            <v>12972296</v>
          </cell>
        </row>
        <row r="450">
          <cell r="C450" t="str">
            <v>YEPES DE VILLEGAS MARIA FABIOLA</v>
          </cell>
          <cell r="D450" t="str">
            <v>5140-13</v>
          </cell>
          <cell r="E450">
            <v>13854626.748333331</v>
          </cell>
          <cell r="F450" t="str">
            <v>Secretario</v>
          </cell>
          <cell r="G450" t="str">
            <v>22NOROCCIDENTE</v>
          </cell>
          <cell r="H450" t="str">
            <v>DIRECCION REGIONAL CALDAS</v>
          </cell>
          <cell r="K450" t="str">
            <v>X</v>
          </cell>
          <cell r="M450" t="str">
            <v>C</v>
          </cell>
          <cell r="N450" t="str">
            <v>P</v>
          </cell>
          <cell r="O450" t="str">
            <v>SECUNDARIA</v>
          </cell>
          <cell r="P450">
            <v>624999</v>
          </cell>
          <cell r="Q450">
            <v>0</v>
          </cell>
          <cell r="R450" t="str">
            <v>2</v>
          </cell>
          <cell r="S450">
            <v>17560</v>
          </cell>
          <cell r="T450">
            <v>31684</v>
          </cell>
          <cell r="U450">
            <v>55.602777777777774</v>
          </cell>
          <cell r="V450">
            <v>0</v>
          </cell>
          <cell r="W450">
            <v>16.933333333333334</v>
          </cell>
          <cell r="X450" t="str">
            <v>6Asistencial</v>
          </cell>
          <cell r="Y450">
            <v>5962490.46</v>
          </cell>
          <cell r="Z450" t="str">
            <v>NOROCCIDENTE</v>
          </cell>
          <cell r="AA450" t="str">
            <v>SUP</v>
          </cell>
          <cell r="AB450" t="str">
            <v>sale</v>
          </cell>
          <cell r="AC450">
            <v>24298950</v>
          </cell>
        </row>
        <row r="451">
          <cell r="C451" t="str">
            <v>YEPES PACHECO DEIBIS HORACIO</v>
          </cell>
          <cell r="D451" t="str">
            <v>5120-09</v>
          </cell>
          <cell r="E451">
            <v>10643889.421249999</v>
          </cell>
          <cell r="F451" t="str">
            <v>Auxiliar Administrativo</v>
          </cell>
          <cell r="G451" t="str">
            <v>24ORIENTE</v>
          </cell>
          <cell r="H451" t="str">
            <v>GRUPO ADMINISTRATIVO Y FINANCIERO</v>
          </cell>
          <cell r="K451" t="str">
            <v>X</v>
          </cell>
          <cell r="M451" t="str">
            <v>C</v>
          </cell>
          <cell r="O451" t="str">
            <v>BACHILLER</v>
          </cell>
          <cell r="P451">
            <v>468655</v>
          </cell>
          <cell r="Q451">
            <v>0</v>
          </cell>
          <cell r="R451" t="str">
            <v>1</v>
          </cell>
          <cell r="S451">
            <v>26242</v>
          </cell>
          <cell r="T451">
            <v>34857</v>
          </cell>
          <cell r="U451">
            <v>31.833333333333332</v>
          </cell>
          <cell r="V451">
            <v>0</v>
          </cell>
          <cell r="W451">
            <v>8.2444444444444436</v>
          </cell>
          <cell r="X451" t="str">
            <v>6Asistencial</v>
          </cell>
          <cell r="Y451">
            <v>4352182.7623645822</v>
          </cell>
          <cell r="Z451" t="str">
            <v>ORIENTE</v>
          </cell>
          <cell r="AA451" t="str">
            <v>SUP</v>
          </cell>
          <cell r="AB451" t="str">
            <v>sale</v>
          </cell>
          <cell r="AC451">
            <v>7164358</v>
          </cell>
        </row>
        <row r="452">
          <cell r="C452" t="str">
            <v>ZALDUA FERRER LUIS JAIME</v>
          </cell>
          <cell r="D452" t="str">
            <v>4065-12</v>
          </cell>
          <cell r="E452">
            <v>18355632.240000002</v>
          </cell>
          <cell r="F452" t="str">
            <v>Técnico Administrativo</v>
          </cell>
          <cell r="G452" t="str">
            <v>21CENTRO</v>
          </cell>
          <cell r="H452" t="str">
            <v>GRUPO INFORMACION COMERCIAL</v>
          </cell>
          <cell r="K452" t="str">
            <v>X</v>
          </cell>
          <cell r="M452" t="str">
            <v>C</v>
          </cell>
          <cell r="O452" t="str">
            <v>BACHILLER</v>
          </cell>
          <cell r="P452">
            <v>808521</v>
          </cell>
          <cell r="Q452">
            <v>0</v>
          </cell>
          <cell r="R452" t="str">
            <v>1</v>
          </cell>
          <cell r="S452">
            <v>20964</v>
          </cell>
          <cell r="T452">
            <v>31807</v>
          </cell>
          <cell r="U452">
            <v>46.280555555555559</v>
          </cell>
          <cell r="V452">
            <v>0</v>
          </cell>
          <cell r="W452">
            <v>16.597222222222221</v>
          </cell>
          <cell r="X452" t="str">
            <v>5Tecnico</v>
          </cell>
          <cell r="Y452">
            <v>22725224.360444445</v>
          </cell>
          <cell r="Z452" t="str">
            <v>CENTRO</v>
          </cell>
          <cell r="AA452" t="str">
            <v>SUP</v>
          </cell>
          <cell r="AB452" t="str">
            <v>sale</v>
          </cell>
          <cell r="AC452">
            <v>19310035</v>
          </cell>
        </row>
        <row r="453">
          <cell r="C453" t="str">
            <v>ZAMBRANO MANJARRES ROSARIO</v>
          </cell>
          <cell r="D453" t="str">
            <v>5120-12</v>
          </cell>
          <cell r="E453">
            <v>13279546.932500001</v>
          </cell>
          <cell r="F453" t="str">
            <v>Auxiliar Administrativo</v>
          </cell>
          <cell r="G453" t="str">
            <v>23NORTE</v>
          </cell>
          <cell r="H453" t="str">
            <v>GRUPO SERVICIOS</v>
          </cell>
          <cell r="K453" t="str">
            <v>x</v>
          </cell>
          <cell r="M453" t="str">
            <v>C</v>
          </cell>
          <cell r="O453" t="str">
            <v>TL</v>
          </cell>
          <cell r="P453">
            <v>596996</v>
          </cell>
          <cell r="Q453">
            <v>0</v>
          </cell>
          <cell r="R453" t="str">
            <v>2</v>
          </cell>
          <cell r="S453">
            <v>23846</v>
          </cell>
          <cell r="T453">
            <v>32643</v>
          </cell>
          <cell r="U453">
            <v>38.391666666666666</v>
          </cell>
          <cell r="V453">
            <v>0</v>
          </cell>
          <cell r="W453">
            <v>14.305555555555555</v>
          </cell>
          <cell r="X453" t="str">
            <v>6Asistencial</v>
          </cell>
          <cell r="Y453">
            <v>16269041.173229169</v>
          </cell>
          <cell r="Z453" t="str">
            <v>NORTE</v>
          </cell>
          <cell r="AA453" t="str">
            <v>SUP</v>
          </cell>
          <cell r="AB453" t="str">
            <v>sale</v>
          </cell>
          <cell r="AC453">
            <v>45460190</v>
          </cell>
        </row>
        <row r="454">
          <cell r="C454" t="str">
            <v>ZAMORA DIAZ JORGE</v>
          </cell>
          <cell r="D454" t="str">
            <v>5120-09</v>
          </cell>
          <cell r="E454">
            <v>10643889.421249999</v>
          </cell>
          <cell r="F454" t="str">
            <v>Auxiliar Administrativo</v>
          </cell>
          <cell r="G454" t="str">
            <v>25SUROCCIDENTE</v>
          </cell>
          <cell r="H454" t="str">
            <v>GRUPO OPERATIVO</v>
          </cell>
          <cell r="K454" t="str">
            <v>X</v>
          </cell>
          <cell r="M454" t="str">
            <v>C</v>
          </cell>
          <cell r="O454" t="str">
            <v>BACHILLER</v>
          </cell>
          <cell r="P454">
            <v>468655</v>
          </cell>
          <cell r="Q454">
            <v>0</v>
          </cell>
          <cell r="R454" t="str">
            <v>1</v>
          </cell>
          <cell r="S454">
            <v>25049</v>
          </cell>
          <cell r="T454">
            <v>35159</v>
          </cell>
          <cell r="U454">
            <v>35.097222222222221</v>
          </cell>
          <cell r="V454">
            <v>0</v>
          </cell>
          <cell r="W454">
            <v>7.4194444444444443</v>
          </cell>
          <cell r="X454" t="str">
            <v>6Asistencial</v>
          </cell>
          <cell r="Y454">
            <v>4005740.3534201388</v>
          </cell>
          <cell r="Z454" t="str">
            <v>SUROCCIDENTE</v>
          </cell>
          <cell r="AA454" t="str">
            <v>SUP</v>
          </cell>
          <cell r="AB454" t="str">
            <v>sale</v>
          </cell>
          <cell r="AC454">
            <v>12136395</v>
          </cell>
        </row>
        <row r="455">
          <cell r="C455" t="str">
            <v>ZAMUDIO PEÑA WILLIAM HUMBERTO</v>
          </cell>
          <cell r="D455" t="str">
            <v>3020-14</v>
          </cell>
          <cell r="E455">
            <v>27317929.430000003</v>
          </cell>
          <cell r="F455" t="str">
            <v>Profesional Universitario</v>
          </cell>
          <cell r="G455" t="str">
            <v>12OPL</v>
          </cell>
          <cell r="H455" t="str">
            <v>OFICINA PLANEACION</v>
          </cell>
          <cell r="M455" t="str">
            <v>C</v>
          </cell>
          <cell r="O455" t="str">
            <v>ES</v>
          </cell>
          <cell r="P455">
            <v>1345530</v>
          </cell>
          <cell r="Q455">
            <v>0</v>
          </cell>
          <cell r="R455" t="str">
            <v>1</v>
          </cell>
          <cell r="S455">
            <v>22308</v>
          </cell>
          <cell r="T455">
            <v>31810</v>
          </cell>
          <cell r="U455">
            <v>42.605555555555554</v>
          </cell>
          <cell r="V455">
            <v>0</v>
          </cell>
          <cell r="W455">
            <v>16.591666666666665</v>
          </cell>
          <cell r="X455" t="str">
            <v>4Profesional</v>
          </cell>
          <cell r="Y455">
            <v>37819019.089749999</v>
          </cell>
          <cell r="AA455" t="str">
            <v>Mant</v>
          </cell>
          <cell r="AB455" t="str">
            <v>3020-14</v>
          </cell>
          <cell r="AC455">
            <v>19425578</v>
          </cell>
        </row>
        <row r="456">
          <cell r="C456" t="str">
            <v>ZAPATA DE GUZMAN ALBA BETTY</v>
          </cell>
          <cell r="D456" t="str">
            <v>5120-10</v>
          </cell>
          <cell r="E456">
            <v>11597824.078333335</v>
          </cell>
          <cell r="F456" t="str">
            <v>Auxiliar Administrativo</v>
          </cell>
          <cell r="G456" t="str">
            <v>25SUROCCIDENTE</v>
          </cell>
          <cell r="H456" t="str">
            <v>GRUPO ADMINISTRATIVO Y FINANCIERO</v>
          </cell>
          <cell r="K456" t="str">
            <v>X</v>
          </cell>
          <cell r="M456" t="str">
            <v>C</v>
          </cell>
          <cell r="O456" t="str">
            <v>BACHILLER</v>
          </cell>
          <cell r="P456">
            <v>515106</v>
          </cell>
          <cell r="Q456">
            <v>0</v>
          </cell>
          <cell r="R456" t="str">
            <v>2</v>
          </cell>
          <cell r="S456">
            <v>20518</v>
          </cell>
          <cell r="T456">
            <v>31835</v>
          </cell>
          <cell r="U456">
            <v>47.50277777777778</v>
          </cell>
          <cell r="V456">
            <v>2.5</v>
          </cell>
          <cell r="W456">
            <v>16.522222222222222</v>
          </cell>
          <cell r="X456" t="str">
            <v>6Asistencial</v>
          </cell>
          <cell r="Y456">
            <v>16319166.090791671</v>
          </cell>
          <cell r="Z456" t="str">
            <v>SUROCCIDENTE</v>
          </cell>
          <cell r="AA456" t="str">
            <v>SUP</v>
          </cell>
          <cell r="AB456" t="str">
            <v>sale</v>
          </cell>
          <cell r="AC456">
            <v>28913168</v>
          </cell>
        </row>
        <row r="457">
          <cell r="C457" t="str">
            <v>ZULETA HURTADO SANDRA GRICEL</v>
          </cell>
          <cell r="D457" t="str">
            <v>5120-12</v>
          </cell>
          <cell r="E457">
            <v>13279546.932500001</v>
          </cell>
          <cell r="F457" t="str">
            <v>Auxiliar Administrativo</v>
          </cell>
          <cell r="G457" t="str">
            <v>21CENTRO</v>
          </cell>
          <cell r="H457" t="str">
            <v>GRUPO CARTERA</v>
          </cell>
          <cell r="L457" t="str">
            <v>MCF</v>
          </cell>
          <cell r="M457" t="str">
            <v>C</v>
          </cell>
          <cell r="O457" t="str">
            <v>BACHILLER</v>
          </cell>
          <cell r="P457">
            <v>596996</v>
          </cell>
          <cell r="Q457">
            <v>0</v>
          </cell>
          <cell r="R457" t="str">
            <v>2</v>
          </cell>
          <cell r="S457">
            <v>24624</v>
          </cell>
          <cell r="T457">
            <v>35024</v>
          </cell>
          <cell r="U457">
            <v>36.261111111111113</v>
          </cell>
          <cell r="V457">
            <v>0</v>
          </cell>
          <cell r="W457">
            <v>7.7888888888888888</v>
          </cell>
          <cell r="X457" t="str">
            <v>6Asistencial</v>
          </cell>
          <cell r="Y457">
            <v>5189958.5891458336</v>
          </cell>
          <cell r="Z457" t="str">
            <v>CENTRO</v>
          </cell>
          <cell r="AA457" t="str">
            <v>Mant</v>
          </cell>
          <cell r="AB457" t="str">
            <v>5120-12</v>
          </cell>
          <cell r="AC457">
            <v>39747403</v>
          </cell>
        </row>
        <row r="458">
          <cell r="C458" t="str">
            <v>ZULUAGA NAVARRO MARIA CONSUELO</v>
          </cell>
          <cell r="D458" t="str">
            <v>5120-09</v>
          </cell>
          <cell r="E458">
            <v>10643889.421249999</v>
          </cell>
          <cell r="F458" t="str">
            <v>Auxiliar Administrativo</v>
          </cell>
          <cell r="G458" t="str">
            <v>22NOROCCIDENTE</v>
          </cell>
          <cell r="H458" t="str">
            <v>GRUPO ADMINISTRATIVO Y FINANCIERO</v>
          </cell>
          <cell r="K458" t="str">
            <v>X</v>
          </cell>
          <cell r="M458" t="str">
            <v>C</v>
          </cell>
          <cell r="O458" t="str">
            <v>UN</v>
          </cell>
          <cell r="P458">
            <v>468655</v>
          </cell>
          <cell r="Q458">
            <v>0</v>
          </cell>
          <cell r="R458" t="str">
            <v>2</v>
          </cell>
          <cell r="S458">
            <v>21362</v>
          </cell>
          <cell r="T458">
            <v>35383</v>
          </cell>
          <cell r="U458">
            <v>45.19166666666667</v>
          </cell>
          <cell r="V458">
            <v>0</v>
          </cell>
          <cell r="W458">
            <v>6.8083333333333336</v>
          </cell>
          <cell r="X458" t="str">
            <v>6Asistencial</v>
          </cell>
          <cell r="Y458">
            <v>3745908.5467118053</v>
          </cell>
          <cell r="Z458" t="str">
            <v>NOROCCIDENTE</v>
          </cell>
          <cell r="AA458" t="str">
            <v>SUP</v>
          </cell>
          <cell r="AB458" t="str">
            <v>sale</v>
          </cell>
          <cell r="AC458">
            <v>24327891</v>
          </cell>
        </row>
        <row r="459">
          <cell r="C459" t="str">
            <v>ZUÑIGA OSSA WALTER CAYETANO</v>
          </cell>
          <cell r="D459" t="str">
            <v>1020-06</v>
          </cell>
          <cell r="E459">
            <v>43327564.293749988</v>
          </cell>
          <cell r="F459" t="str">
            <v>Asesor</v>
          </cell>
          <cell r="G459" t="str">
            <v>15OSI</v>
          </cell>
          <cell r="H459" t="str">
            <v>SECRETARIA GENERAL</v>
          </cell>
          <cell r="K459" t="str">
            <v>x</v>
          </cell>
          <cell r="M459" t="str">
            <v>C</v>
          </cell>
          <cell r="N459" t="str">
            <v>P</v>
          </cell>
          <cell r="O459" t="str">
            <v>ES</v>
          </cell>
          <cell r="P459">
            <v>2134076</v>
          </cell>
          <cell r="Q459">
            <v>0</v>
          </cell>
          <cell r="R459" t="str">
            <v>1</v>
          </cell>
          <cell r="S459">
            <v>23715</v>
          </cell>
          <cell r="T459">
            <v>37690</v>
          </cell>
          <cell r="U459">
            <v>38.75277777777778</v>
          </cell>
          <cell r="V459">
            <v>1.8333333333333335</v>
          </cell>
          <cell r="W459">
            <v>0.4861111111111111</v>
          </cell>
          <cell r="X459" t="str">
            <v>2Asesor</v>
          </cell>
          <cell r="Y459">
            <v>14929995.696000002</v>
          </cell>
          <cell r="AA459" t="str">
            <v>SUP</v>
          </cell>
          <cell r="AB459" t="str">
            <v>sale</v>
          </cell>
          <cell r="AC459">
            <v>79324901</v>
          </cell>
        </row>
        <row r="460">
          <cell r="C460" t="str">
            <v>zzVACANTE PENSION39</v>
          </cell>
          <cell r="D460" t="str">
            <v>3020-10</v>
          </cell>
          <cell r="E460">
            <v>23062173.132083338</v>
          </cell>
          <cell r="F460" t="str">
            <v>Profesional Universitario</v>
          </cell>
          <cell r="G460" t="str">
            <v>19SDF</v>
          </cell>
          <cell r="H460" t="str">
            <v>GRUPO GESTION FINANCIERA Y CARTERA</v>
          </cell>
          <cell r="M460" t="str">
            <v>C</v>
          </cell>
          <cell r="N460" t="str">
            <v>V</v>
          </cell>
          <cell r="P460">
            <v>1135915</v>
          </cell>
          <cell r="Q460">
            <v>0</v>
          </cell>
          <cell r="R460">
            <v>0</v>
          </cell>
          <cell r="V460">
            <v>0</v>
          </cell>
          <cell r="X460" t="str">
            <v>4Profesional</v>
          </cell>
          <cell r="Y460">
            <v>0</v>
          </cell>
          <cell r="AA460" t="str">
            <v>Mant</v>
          </cell>
          <cell r="AB460" t="str">
            <v>3020-10</v>
          </cell>
        </row>
        <row r="461">
          <cell r="C461" t="str">
            <v>zzVACANTE PENSION40</v>
          </cell>
          <cell r="D461" t="str">
            <v>4065-11</v>
          </cell>
          <cell r="E461">
            <v>16080398.177083332</v>
          </cell>
          <cell r="F461" t="str">
            <v>Técnico Administrativo</v>
          </cell>
          <cell r="G461" t="str">
            <v>21CENTRO</v>
          </cell>
          <cell r="H461" t="str">
            <v>GRUPO CARTERA</v>
          </cell>
          <cell r="K461" t="str">
            <v>X</v>
          </cell>
          <cell r="M461" t="str">
            <v>C</v>
          </cell>
          <cell r="N461" t="str">
            <v>V</v>
          </cell>
          <cell r="P461">
            <v>761453</v>
          </cell>
          <cell r="Q461">
            <v>0</v>
          </cell>
          <cell r="R461">
            <v>0</v>
          </cell>
          <cell r="V461">
            <v>0</v>
          </cell>
          <cell r="X461" t="str">
            <v>5Tecnico</v>
          </cell>
          <cell r="Y461">
            <v>0</v>
          </cell>
          <cell r="Z461" t="str">
            <v>CENTRO</v>
          </cell>
          <cell r="AA461" t="str">
            <v>SUP</v>
          </cell>
          <cell r="AB461" t="str">
            <v>sale</v>
          </cell>
        </row>
        <row r="462">
          <cell r="C462" t="str">
            <v>zzVACANTE PENSION41</v>
          </cell>
          <cell r="D462" t="str">
            <v>4065-12</v>
          </cell>
          <cell r="E462">
            <v>16415181.84</v>
          </cell>
          <cell r="F462" t="str">
            <v>Técnico Administrativo</v>
          </cell>
          <cell r="G462" t="str">
            <v>21CENTRO</v>
          </cell>
          <cell r="H462" t="str">
            <v>GRUPO ATENCION AL USUARIO</v>
          </cell>
          <cell r="K462" t="str">
            <v>X</v>
          </cell>
          <cell r="M462" t="str">
            <v>C</v>
          </cell>
          <cell r="N462" t="str">
            <v>V</v>
          </cell>
          <cell r="P462">
            <v>808521</v>
          </cell>
          <cell r="Q462">
            <v>0</v>
          </cell>
          <cell r="R462">
            <v>0</v>
          </cell>
          <cell r="V462">
            <v>0</v>
          </cell>
          <cell r="X462" t="str">
            <v>5Tecnico</v>
          </cell>
          <cell r="Y462">
            <v>0</v>
          </cell>
          <cell r="Z462" t="str">
            <v>CENTRO</v>
          </cell>
          <cell r="AA462" t="str">
            <v>SUP</v>
          </cell>
          <cell r="AB462" t="str">
            <v>sale</v>
          </cell>
        </row>
        <row r="463">
          <cell r="C463" t="str">
            <v>zzVACANTE PENSION42</v>
          </cell>
          <cell r="D463" t="str">
            <v>4065-12</v>
          </cell>
          <cell r="E463">
            <v>16415181.84</v>
          </cell>
          <cell r="F463" t="str">
            <v>Técnico Administrativo</v>
          </cell>
          <cell r="G463" t="str">
            <v>19SDF</v>
          </cell>
          <cell r="H463" t="str">
            <v>GRUPO PRESUPUESTO</v>
          </cell>
          <cell r="K463" t="str">
            <v>X</v>
          </cell>
          <cell r="M463" t="str">
            <v>C</v>
          </cell>
          <cell r="N463" t="str">
            <v>V</v>
          </cell>
          <cell r="P463">
            <v>808521</v>
          </cell>
          <cell r="Q463">
            <v>0</v>
          </cell>
          <cell r="R463">
            <v>0</v>
          </cell>
          <cell r="V463">
            <v>0</v>
          </cell>
          <cell r="X463" t="str">
            <v>5Tecnico</v>
          </cell>
          <cell r="Y463">
            <v>0</v>
          </cell>
          <cell r="AA463" t="str">
            <v>SUP</v>
          </cell>
          <cell r="AB463" t="str">
            <v>sale</v>
          </cell>
        </row>
        <row r="464">
          <cell r="C464" t="str">
            <v>zzVACANTE PENSION43</v>
          </cell>
          <cell r="D464" t="str">
            <v>5040-16</v>
          </cell>
          <cell r="E464">
            <v>14586952.714583334</v>
          </cell>
          <cell r="F464" t="str">
            <v>Secretario Ejecutivo</v>
          </cell>
          <cell r="G464" t="str">
            <v>24ORIENTE</v>
          </cell>
          <cell r="H464" t="str">
            <v>DIRECCION REGIONAL SANTANDER</v>
          </cell>
          <cell r="K464" t="str">
            <v>X</v>
          </cell>
          <cell r="M464" t="str">
            <v>C</v>
          </cell>
          <cell r="N464" t="str">
            <v>V</v>
          </cell>
          <cell r="P464">
            <v>688731</v>
          </cell>
          <cell r="Q464">
            <v>0</v>
          </cell>
          <cell r="R464">
            <v>0</v>
          </cell>
          <cell r="V464">
            <v>0</v>
          </cell>
          <cell r="X464" t="str">
            <v>6Asistencial</v>
          </cell>
          <cell r="Y464">
            <v>0</v>
          </cell>
          <cell r="Z464" t="str">
            <v>ORIENTE</v>
          </cell>
          <cell r="AA464" t="str">
            <v>SUP</v>
          </cell>
          <cell r="AB464" t="str">
            <v>sale</v>
          </cell>
        </row>
        <row r="465">
          <cell r="C465" t="str">
            <v>zzVACANTE PENSION44</v>
          </cell>
          <cell r="D465" t="str">
            <v>5120-12</v>
          </cell>
          <cell r="E465">
            <v>13279546.932500001</v>
          </cell>
          <cell r="F465" t="str">
            <v>Auxiliar Administrativo</v>
          </cell>
          <cell r="G465" t="str">
            <v>20SEG</v>
          </cell>
          <cell r="H465" t="str">
            <v>GRUPO ARCHIVO, PUBLICACIONES Y MICROFILMACION</v>
          </cell>
          <cell r="K465" t="str">
            <v>X</v>
          </cell>
          <cell r="M465" t="str">
            <v>C</v>
          </cell>
          <cell r="N465" t="str">
            <v>V</v>
          </cell>
          <cell r="P465">
            <v>596996</v>
          </cell>
          <cell r="Q465">
            <v>0</v>
          </cell>
          <cell r="R465">
            <v>0</v>
          </cell>
          <cell r="V465">
            <v>0</v>
          </cell>
          <cell r="X465" t="str">
            <v>6Asistencial</v>
          </cell>
          <cell r="Y465">
            <v>0</v>
          </cell>
          <cell r="AA465" t="str">
            <v>SUP</v>
          </cell>
          <cell r="AB465" t="str">
            <v>sale</v>
          </cell>
        </row>
        <row r="466">
          <cell r="C466" t="str">
            <v>zzVACANTE1</v>
          </cell>
          <cell r="D466" t="str">
            <v>1020-06</v>
          </cell>
          <cell r="E466">
            <v>43327564.293749988</v>
          </cell>
          <cell r="F466" t="str">
            <v>Asesor</v>
          </cell>
          <cell r="G466" t="str">
            <v>16SDT</v>
          </cell>
          <cell r="H466" t="str">
            <v>SUBDIRECCION TECNICA</v>
          </cell>
          <cell r="K466" t="str">
            <v>X</v>
          </cell>
          <cell r="M466" t="str">
            <v>C</v>
          </cell>
          <cell r="N466" t="str">
            <v>V</v>
          </cell>
          <cell r="P466">
            <v>2134076</v>
          </cell>
          <cell r="Q466">
            <v>0</v>
          </cell>
          <cell r="R466">
            <v>0</v>
          </cell>
          <cell r="V466">
            <v>0</v>
          </cell>
          <cell r="X466" t="str">
            <v>2Asesor</v>
          </cell>
          <cell r="Y466">
            <v>0</v>
          </cell>
          <cell r="AA466" t="str">
            <v>SUP</v>
          </cell>
          <cell r="AB466" t="str">
            <v>sale</v>
          </cell>
        </row>
        <row r="467">
          <cell r="C467" t="str">
            <v>zzVACANTE10</v>
          </cell>
          <cell r="D467" t="str">
            <v>2040-18</v>
          </cell>
          <cell r="E467">
            <v>38152175.625416674</v>
          </cell>
          <cell r="F467" t="str">
            <v>Jefe de División</v>
          </cell>
          <cell r="G467" t="str">
            <v>15OSI</v>
          </cell>
          <cell r="H467" t="str">
            <v>DIVISION SISTEMATIZACION E INFORMATICA</v>
          </cell>
          <cell r="K467" t="str">
            <v>X</v>
          </cell>
          <cell r="M467" t="str">
            <v>C</v>
          </cell>
          <cell r="N467" t="str">
            <v>V</v>
          </cell>
          <cell r="P467">
            <v>1879165</v>
          </cell>
          <cell r="Q467">
            <v>0</v>
          </cell>
          <cell r="R467">
            <v>0</v>
          </cell>
          <cell r="V467">
            <v>0</v>
          </cell>
          <cell r="X467" t="str">
            <v>3Ejecutivo</v>
          </cell>
          <cell r="Y467">
            <v>0</v>
          </cell>
          <cell r="AA467" t="str">
            <v>SUP</v>
          </cell>
          <cell r="AB467" t="str">
            <v>sale</v>
          </cell>
        </row>
        <row r="468">
          <cell r="C468" t="str">
            <v>BAZZANI BOTERO JULIANA</v>
          </cell>
          <cell r="D468" t="str">
            <v>2045-22</v>
          </cell>
          <cell r="E468">
            <v>45131481.96208334</v>
          </cell>
          <cell r="F468" t="str">
            <v>Jefe Oficina</v>
          </cell>
          <cell r="G468" t="str">
            <v>13OJU</v>
          </cell>
          <cell r="H468" t="str">
            <v>OFICINA JURIDICA</v>
          </cell>
          <cell r="K468" t="str">
            <v>x</v>
          </cell>
          <cell r="M468" t="str">
            <v>LNR</v>
          </cell>
          <cell r="P468">
            <v>2222927</v>
          </cell>
          <cell r="Q468">
            <v>0</v>
          </cell>
          <cell r="R468">
            <v>0</v>
          </cell>
          <cell r="S468">
            <v>27579</v>
          </cell>
          <cell r="T468">
            <v>37809</v>
          </cell>
          <cell r="U468">
            <v>28.169444444444444</v>
          </cell>
          <cell r="V468">
            <v>0</v>
          </cell>
          <cell r="W468">
            <v>0.16111111111111112</v>
          </cell>
          <cell r="X468" t="str">
            <v>3Ejecutivo</v>
          </cell>
          <cell r="Y468">
            <v>15551597.292000001</v>
          </cell>
          <cell r="AA468" t="str">
            <v>SUP</v>
          </cell>
          <cell r="AB468" t="str">
            <v>sale</v>
          </cell>
          <cell r="AC468">
            <v>52257703</v>
          </cell>
        </row>
        <row r="469">
          <cell r="C469" t="str">
            <v>zzVACANTE12</v>
          </cell>
          <cell r="D469" t="str">
            <v>2095-07</v>
          </cell>
          <cell r="E469">
            <v>24838316.680416666</v>
          </cell>
          <cell r="F469" t="str">
            <v>Director o Gerente Seccional</v>
          </cell>
          <cell r="G469" t="str">
            <v>23NORTE</v>
          </cell>
          <cell r="H469" t="str">
            <v>DIRECCION SECCIONAL CORDOBA</v>
          </cell>
          <cell r="K469" t="str">
            <v>X</v>
          </cell>
          <cell r="M469" t="str">
            <v>LNR</v>
          </cell>
          <cell r="N469" t="str">
            <v>V</v>
          </cell>
          <cell r="P469">
            <v>1223398</v>
          </cell>
          <cell r="Q469">
            <v>0</v>
          </cell>
          <cell r="R469">
            <v>0</v>
          </cell>
          <cell r="V469">
            <v>0</v>
          </cell>
          <cell r="X469" t="str">
            <v>3Ejecutivo</v>
          </cell>
          <cell r="Y469">
            <v>0</v>
          </cell>
          <cell r="Z469" t="str">
            <v>NORTE</v>
          </cell>
          <cell r="AA469" t="str">
            <v>SUP</v>
          </cell>
          <cell r="AB469" t="str">
            <v>sale</v>
          </cell>
        </row>
        <row r="470">
          <cell r="C470" t="str">
            <v>zzVACANTE13</v>
          </cell>
          <cell r="D470" t="str">
            <v>3020-06</v>
          </cell>
          <cell r="E470">
            <v>18995922.495416671</v>
          </cell>
          <cell r="F470" t="str">
            <v>Profesional Universitario</v>
          </cell>
          <cell r="G470" t="str">
            <v>21CENTRO</v>
          </cell>
          <cell r="H470" t="str">
            <v>GRUPO CONTABILIDAD</v>
          </cell>
          <cell r="K470" t="str">
            <v>X</v>
          </cell>
          <cell r="M470" t="str">
            <v>C</v>
          </cell>
          <cell r="N470" t="str">
            <v>VO</v>
          </cell>
          <cell r="P470">
            <v>935634</v>
          </cell>
          <cell r="Q470">
            <v>0</v>
          </cell>
          <cell r="R470">
            <v>0</v>
          </cell>
          <cell r="V470">
            <v>0</v>
          </cell>
          <cell r="X470" t="str">
            <v>4Profesional</v>
          </cell>
          <cell r="Y470">
            <v>0</v>
          </cell>
          <cell r="Z470" t="str">
            <v>CENTRO</v>
          </cell>
          <cell r="AA470" t="str">
            <v>SUP</v>
          </cell>
          <cell r="AB470" t="str">
            <v>sale</v>
          </cell>
        </row>
        <row r="471">
          <cell r="C471" t="str">
            <v>zzVACANTE14</v>
          </cell>
          <cell r="D471" t="str">
            <v>3020-07</v>
          </cell>
          <cell r="E471">
            <v>20011830.391249999</v>
          </cell>
          <cell r="F471" t="str">
            <v>Profesional Universitario</v>
          </cell>
          <cell r="G471" t="str">
            <v>21CENTRO</v>
          </cell>
          <cell r="H471" t="str">
            <v>DIVISION SERVICIOS AL EXTERIOR</v>
          </cell>
          <cell r="I471" t="str">
            <v>SRI</v>
          </cell>
          <cell r="K471" t="str">
            <v>X</v>
          </cell>
          <cell r="M471" t="str">
            <v>C</v>
          </cell>
          <cell r="N471" t="str">
            <v>VO</v>
          </cell>
          <cell r="P471">
            <v>985672</v>
          </cell>
          <cell r="Q471">
            <v>0</v>
          </cell>
          <cell r="R471">
            <v>0</v>
          </cell>
          <cell r="V471">
            <v>0</v>
          </cell>
          <cell r="X471" t="str">
            <v>4Profesional</v>
          </cell>
          <cell r="Y471">
            <v>0</v>
          </cell>
          <cell r="Z471" t="str">
            <v>CENTRO</v>
          </cell>
          <cell r="AA471" t="str">
            <v>SUP</v>
          </cell>
          <cell r="AB471" t="str">
            <v>sale</v>
          </cell>
        </row>
        <row r="472">
          <cell r="C472" t="str">
            <v>zzVACANTE15</v>
          </cell>
          <cell r="D472" t="str">
            <v>3020-07</v>
          </cell>
          <cell r="E472">
            <v>20011830.391249999</v>
          </cell>
          <cell r="F472" t="str">
            <v>Profesional Universitario</v>
          </cell>
          <cell r="G472" t="str">
            <v>22NOROCCIDENTE</v>
          </cell>
          <cell r="H472" t="str">
            <v>GRUPO FINANCIERO</v>
          </cell>
          <cell r="K472" t="str">
            <v>x</v>
          </cell>
          <cell r="M472" t="str">
            <v>C</v>
          </cell>
          <cell r="N472" t="str">
            <v>VO</v>
          </cell>
          <cell r="P472">
            <v>985672</v>
          </cell>
          <cell r="Q472">
            <v>0</v>
          </cell>
          <cell r="R472">
            <v>0</v>
          </cell>
          <cell r="V472">
            <v>0</v>
          </cell>
          <cell r="X472" t="str">
            <v>4Profesional</v>
          </cell>
          <cell r="Y472">
            <v>0</v>
          </cell>
          <cell r="Z472" t="str">
            <v>NOROCCIDENTE</v>
          </cell>
          <cell r="AA472" t="str">
            <v>SUP</v>
          </cell>
          <cell r="AB472" t="str">
            <v>sale</v>
          </cell>
        </row>
        <row r="473">
          <cell r="C473" t="str">
            <v>zzVACANTE16</v>
          </cell>
          <cell r="D473" t="str">
            <v>3020-08</v>
          </cell>
          <cell r="E473">
            <v>21196717.882083338</v>
          </cell>
          <cell r="F473" t="str">
            <v>Profesional Universitario</v>
          </cell>
          <cell r="G473" t="str">
            <v>21CENTRO</v>
          </cell>
          <cell r="H473" t="str">
            <v>GRUPO PRESUPUESTO</v>
          </cell>
          <cell r="K473" t="str">
            <v>X</v>
          </cell>
          <cell r="M473" t="str">
            <v>C</v>
          </cell>
          <cell r="N473" t="str">
            <v>V</v>
          </cell>
          <cell r="P473">
            <v>1044033</v>
          </cell>
          <cell r="Q473">
            <v>0</v>
          </cell>
          <cell r="R473">
            <v>0</v>
          </cell>
          <cell r="V473">
            <v>0</v>
          </cell>
          <cell r="X473" t="str">
            <v>4Profesional</v>
          </cell>
          <cell r="Y473">
            <v>0</v>
          </cell>
          <cell r="Z473" t="str">
            <v>CENTRO</v>
          </cell>
          <cell r="AA473" t="str">
            <v>SUP</v>
          </cell>
          <cell r="AB473" t="str">
            <v>sale</v>
          </cell>
        </row>
        <row r="474">
          <cell r="C474" t="str">
            <v>zzVACANTE17</v>
          </cell>
          <cell r="D474" t="str">
            <v>3020-10</v>
          </cell>
          <cell r="E474">
            <v>23062173.132083338</v>
          </cell>
          <cell r="F474" t="str">
            <v>Profesional Universitario</v>
          </cell>
          <cell r="G474" t="str">
            <v>13OJU</v>
          </cell>
          <cell r="H474" t="str">
            <v>OFICINA JURIDICA</v>
          </cell>
          <cell r="M474" t="str">
            <v>C</v>
          </cell>
          <cell r="N474" t="str">
            <v>VO</v>
          </cell>
          <cell r="P474">
            <v>1135915</v>
          </cell>
          <cell r="Q474">
            <v>0</v>
          </cell>
          <cell r="R474">
            <v>0</v>
          </cell>
          <cell r="V474">
            <v>0</v>
          </cell>
          <cell r="X474" t="str">
            <v>4Profesional</v>
          </cell>
          <cell r="Y474">
            <v>0</v>
          </cell>
          <cell r="AA474" t="str">
            <v>Mant</v>
          </cell>
          <cell r="AB474" t="str">
            <v>3020-10</v>
          </cell>
        </row>
        <row r="475">
          <cell r="C475" t="str">
            <v>zzVACANTE18</v>
          </cell>
          <cell r="D475" t="str">
            <v>3020-12</v>
          </cell>
          <cell r="E475">
            <v>25294052.003333326</v>
          </cell>
          <cell r="F475" t="str">
            <v>Profesional Universitario</v>
          </cell>
          <cell r="G475" t="str">
            <v>16SDT</v>
          </cell>
          <cell r="H475" t="str">
            <v>DIVISION PROGRAMAS EN ADMINISTRACION</v>
          </cell>
          <cell r="K475" t="str">
            <v>X</v>
          </cell>
          <cell r="M475" t="str">
            <v>C</v>
          </cell>
          <cell r="N475" t="str">
            <v>VO</v>
          </cell>
          <cell r="P475">
            <v>1245845</v>
          </cell>
          <cell r="Q475">
            <v>0</v>
          </cell>
          <cell r="R475">
            <v>0</v>
          </cell>
          <cell r="V475">
            <v>0</v>
          </cell>
          <cell r="X475" t="str">
            <v>4Profesional</v>
          </cell>
          <cell r="Y475">
            <v>0</v>
          </cell>
          <cell r="AA475" t="str">
            <v>SUP</v>
          </cell>
          <cell r="AB475" t="str">
            <v>sale</v>
          </cell>
        </row>
        <row r="476">
          <cell r="C476" t="str">
            <v>zzVACANTE19</v>
          </cell>
          <cell r="D476" t="str">
            <v>3020-12</v>
          </cell>
          <cell r="E476">
            <v>25294052.003333326</v>
          </cell>
          <cell r="F476" t="str">
            <v>Profesional Universitario</v>
          </cell>
          <cell r="G476" t="str">
            <v>12OPL</v>
          </cell>
          <cell r="H476" t="str">
            <v>OFICINA PLANEACION</v>
          </cell>
          <cell r="K476" t="str">
            <v>X</v>
          </cell>
          <cell r="M476" t="str">
            <v>C</v>
          </cell>
          <cell r="N476" t="str">
            <v>VO</v>
          </cell>
          <cell r="P476">
            <v>1245845</v>
          </cell>
          <cell r="Q476">
            <v>0</v>
          </cell>
          <cell r="R476">
            <v>0</v>
          </cell>
          <cell r="V476">
            <v>0</v>
          </cell>
          <cell r="X476" t="str">
            <v>4Profesional</v>
          </cell>
          <cell r="Y476">
            <v>0</v>
          </cell>
          <cell r="AA476" t="str">
            <v>SUP</v>
          </cell>
          <cell r="AB476" t="str">
            <v>sale</v>
          </cell>
        </row>
        <row r="477">
          <cell r="C477" t="str">
            <v>zzVACANTE2</v>
          </cell>
          <cell r="D477" t="str">
            <v>2035-16</v>
          </cell>
          <cell r="E477">
            <v>34713218.367083333</v>
          </cell>
          <cell r="F477" t="str">
            <v>Director o Gerente Regional</v>
          </cell>
          <cell r="G477" t="str">
            <v>23NORTE</v>
          </cell>
          <cell r="H477" t="str">
            <v>DIRECCION REGIONAL BOLIVAR</v>
          </cell>
          <cell r="K477" t="str">
            <v>X</v>
          </cell>
          <cell r="M477" t="str">
            <v>LNR</v>
          </cell>
          <cell r="N477" t="str">
            <v>V</v>
          </cell>
          <cell r="P477">
            <v>1709781</v>
          </cell>
          <cell r="Q477">
            <v>0</v>
          </cell>
          <cell r="R477">
            <v>0</v>
          </cell>
          <cell r="V477">
            <v>0</v>
          </cell>
          <cell r="X477" t="str">
            <v>3Ejecutivo</v>
          </cell>
          <cell r="Y477">
            <v>0</v>
          </cell>
          <cell r="Z477" t="str">
            <v>NORTE</v>
          </cell>
          <cell r="AA477" t="str">
            <v>SUP</v>
          </cell>
          <cell r="AB477" t="str">
            <v>sale</v>
          </cell>
        </row>
        <row r="478">
          <cell r="C478" t="str">
            <v>zzVACANTE20</v>
          </cell>
          <cell r="D478" t="str">
            <v>3020-14</v>
          </cell>
          <cell r="E478">
            <v>27317929.430000003</v>
          </cell>
          <cell r="F478" t="str">
            <v>Profesional Universitario</v>
          </cell>
          <cell r="G478" t="str">
            <v>19SDF</v>
          </cell>
          <cell r="H478" t="str">
            <v>GRUPO CONTABILIDAD</v>
          </cell>
          <cell r="M478" t="str">
            <v>C</v>
          </cell>
          <cell r="N478" t="str">
            <v>V</v>
          </cell>
          <cell r="P478">
            <v>1345530</v>
          </cell>
          <cell r="Q478">
            <v>0</v>
          </cell>
          <cell r="R478">
            <v>0</v>
          </cell>
          <cell r="V478">
            <v>0</v>
          </cell>
          <cell r="X478" t="str">
            <v>4Profesional</v>
          </cell>
          <cell r="Y478">
            <v>0</v>
          </cell>
          <cell r="AA478" t="str">
            <v>Mant</v>
          </cell>
          <cell r="AB478" t="str">
            <v>3020-14</v>
          </cell>
        </row>
        <row r="479">
          <cell r="C479" t="str">
            <v>zzVACANTE21</v>
          </cell>
          <cell r="D479" t="str">
            <v>3020-14</v>
          </cell>
          <cell r="E479">
            <v>27317929.430000003</v>
          </cell>
          <cell r="F479" t="str">
            <v>Profesional Universitario</v>
          </cell>
          <cell r="G479" t="str">
            <v>13OJU</v>
          </cell>
          <cell r="H479" t="str">
            <v>OFICINA JURIDICA</v>
          </cell>
          <cell r="M479" t="str">
            <v>C</v>
          </cell>
          <cell r="N479" t="str">
            <v>VO</v>
          </cell>
          <cell r="P479">
            <v>1345530</v>
          </cell>
          <cell r="Q479">
            <v>0</v>
          </cell>
          <cell r="R479">
            <v>0</v>
          </cell>
          <cell r="V479">
            <v>0</v>
          </cell>
          <cell r="X479" t="str">
            <v>4Profesional</v>
          </cell>
          <cell r="Y479">
            <v>0</v>
          </cell>
          <cell r="AA479" t="str">
            <v>Mant</v>
          </cell>
          <cell r="AB479" t="str">
            <v>3020-14</v>
          </cell>
        </row>
        <row r="480">
          <cell r="C480" t="str">
            <v>zzVACANTE22</v>
          </cell>
          <cell r="D480" t="str">
            <v>4065-07</v>
          </cell>
          <cell r="E480">
            <v>13362965.654583329</v>
          </cell>
          <cell r="F480" t="str">
            <v>Técnico Administrativo</v>
          </cell>
          <cell r="G480" t="str">
            <v>25SUROCCIDENTE</v>
          </cell>
          <cell r="H480" t="str">
            <v>GRUPO ADMINISTRATIVO</v>
          </cell>
          <cell r="K480" t="str">
            <v>X</v>
          </cell>
          <cell r="M480" t="str">
            <v>C</v>
          </cell>
          <cell r="N480" t="str">
            <v>VO</v>
          </cell>
          <cell r="P480">
            <v>601058</v>
          </cell>
          <cell r="Q480">
            <v>0</v>
          </cell>
          <cell r="R480">
            <v>0</v>
          </cell>
          <cell r="V480">
            <v>0</v>
          </cell>
          <cell r="X480" t="str">
            <v>5Tecnico</v>
          </cell>
          <cell r="Y480">
            <v>0</v>
          </cell>
          <cell r="Z480" t="str">
            <v>SUROCCIDENTE</v>
          </cell>
          <cell r="AA480" t="str">
            <v>SUP</v>
          </cell>
          <cell r="AB480" t="str">
            <v>sale</v>
          </cell>
        </row>
        <row r="481">
          <cell r="C481" t="str">
            <v>zzVACANTE23</v>
          </cell>
          <cell r="D481" t="str">
            <v>4065-09</v>
          </cell>
          <cell r="E481">
            <v>14586952.714583334</v>
          </cell>
          <cell r="F481" t="str">
            <v>Técnico Administrativo</v>
          </cell>
          <cell r="G481" t="str">
            <v>23NORTE</v>
          </cell>
          <cell r="H481" t="str">
            <v>DIVISION CREDITO Y PROGRAMAS INTERNACIONALES</v>
          </cell>
          <cell r="K481" t="str">
            <v>X</v>
          </cell>
          <cell r="M481" t="str">
            <v>C</v>
          </cell>
          <cell r="N481" t="str">
            <v>VO</v>
          </cell>
          <cell r="P481">
            <v>688731</v>
          </cell>
          <cell r="Q481">
            <v>0</v>
          </cell>
          <cell r="R481">
            <v>0</v>
          </cell>
          <cell r="V481">
            <v>0</v>
          </cell>
          <cell r="X481" t="str">
            <v>5Tecnico</v>
          </cell>
          <cell r="Y481">
            <v>0</v>
          </cell>
          <cell r="Z481" t="str">
            <v>NORTE</v>
          </cell>
          <cell r="AA481" t="str">
            <v>SUP</v>
          </cell>
          <cell r="AB481" t="str">
            <v>sale</v>
          </cell>
        </row>
        <row r="482">
          <cell r="C482" t="str">
            <v>zzVACANTE24</v>
          </cell>
          <cell r="D482" t="str">
            <v>4065-09</v>
          </cell>
          <cell r="E482">
            <v>14586952.714583334</v>
          </cell>
          <cell r="F482" t="str">
            <v>Técnico Administrativo</v>
          </cell>
          <cell r="G482" t="str">
            <v>22NOROCCIDENTE</v>
          </cell>
          <cell r="H482" t="str">
            <v>DIVISION PROGRAMAS EN ADMINISTRACION</v>
          </cell>
          <cell r="K482" t="str">
            <v>X</v>
          </cell>
          <cell r="M482" t="str">
            <v>C</v>
          </cell>
          <cell r="N482" t="str">
            <v>VO</v>
          </cell>
          <cell r="P482">
            <v>688731</v>
          </cell>
          <cell r="Q482">
            <v>0</v>
          </cell>
          <cell r="R482">
            <v>0</v>
          </cell>
          <cell r="V482">
            <v>0</v>
          </cell>
          <cell r="X482" t="str">
            <v>5Tecnico</v>
          </cell>
          <cell r="Y482">
            <v>0</v>
          </cell>
          <cell r="Z482" t="str">
            <v>NOROCCIDENTE</v>
          </cell>
          <cell r="AA482" t="str">
            <v>SUP</v>
          </cell>
          <cell r="AB482" t="str">
            <v>sale</v>
          </cell>
        </row>
        <row r="483">
          <cell r="C483" t="str">
            <v>zzVACANTE25</v>
          </cell>
          <cell r="D483" t="str">
            <v>4065-09</v>
          </cell>
          <cell r="E483">
            <v>14586952.714583334</v>
          </cell>
          <cell r="F483" t="str">
            <v>Técnico Administrativo</v>
          </cell>
          <cell r="G483" t="str">
            <v>22NOROCCIDENTE</v>
          </cell>
          <cell r="H483" t="str">
            <v>GRUPO FINANCIERO</v>
          </cell>
          <cell r="K483" t="str">
            <v>X</v>
          </cell>
          <cell r="M483" t="str">
            <v>C</v>
          </cell>
          <cell r="N483" t="str">
            <v>VO</v>
          </cell>
          <cell r="P483">
            <v>688731</v>
          </cell>
          <cell r="Q483">
            <v>0</v>
          </cell>
          <cell r="R483">
            <v>0</v>
          </cell>
          <cell r="V483">
            <v>0</v>
          </cell>
          <cell r="X483" t="str">
            <v>5Tecnico</v>
          </cell>
          <cell r="Y483">
            <v>0</v>
          </cell>
          <cell r="Z483" t="str">
            <v>NOROCCIDENTE</v>
          </cell>
          <cell r="AA483" t="str">
            <v>SUP</v>
          </cell>
          <cell r="AB483" t="str">
            <v>sale</v>
          </cell>
        </row>
        <row r="484">
          <cell r="C484" t="str">
            <v>zzVACANTE26</v>
          </cell>
          <cell r="D484" t="str">
            <v>4065-09</v>
          </cell>
          <cell r="E484">
            <v>14586952.714583334</v>
          </cell>
          <cell r="F484" t="str">
            <v>Técnico Administrativo</v>
          </cell>
          <cell r="G484" t="str">
            <v>25SUROCCIDENTE</v>
          </cell>
          <cell r="H484" t="str">
            <v>GRUPO OPERATIVO</v>
          </cell>
          <cell r="K484" t="str">
            <v>X</v>
          </cell>
          <cell r="M484" t="str">
            <v>C</v>
          </cell>
          <cell r="N484" t="str">
            <v>VO</v>
          </cell>
          <cell r="P484">
            <v>688731</v>
          </cell>
          <cell r="Q484">
            <v>0</v>
          </cell>
          <cell r="R484">
            <v>0</v>
          </cell>
          <cell r="V484">
            <v>0</v>
          </cell>
          <cell r="X484" t="str">
            <v>5Tecnico</v>
          </cell>
          <cell r="Y484">
            <v>0</v>
          </cell>
          <cell r="Z484" t="str">
            <v>SUROCCIDENTE</v>
          </cell>
          <cell r="AA484" t="str">
            <v>SUP</v>
          </cell>
          <cell r="AB484" t="str">
            <v>sale</v>
          </cell>
        </row>
        <row r="485">
          <cell r="C485" t="str">
            <v>zzVACANTE27</v>
          </cell>
          <cell r="D485" t="str">
            <v>4065-11</v>
          </cell>
          <cell r="E485">
            <v>16080398.177083332</v>
          </cell>
          <cell r="F485" t="str">
            <v>Técnico Administrativo</v>
          </cell>
          <cell r="G485" t="str">
            <v>24ORIENTE</v>
          </cell>
          <cell r="H485" t="str">
            <v>DIVISION ADMINISTRATIVA Y FINANCIERA</v>
          </cell>
          <cell r="K485" t="str">
            <v>x</v>
          </cell>
          <cell r="M485" t="str">
            <v>C</v>
          </cell>
          <cell r="N485" t="str">
            <v>VO</v>
          </cell>
          <cell r="P485">
            <v>761453</v>
          </cell>
          <cell r="Q485">
            <v>0</v>
          </cell>
          <cell r="R485">
            <v>0</v>
          </cell>
          <cell r="V485">
            <v>0</v>
          </cell>
          <cell r="X485" t="str">
            <v>5Tecnico</v>
          </cell>
          <cell r="Y485">
            <v>0</v>
          </cell>
          <cell r="Z485" t="str">
            <v>ORIENTE</v>
          </cell>
          <cell r="AA485" t="str">
            <v>SUP</v>
          </cell>
          <cell r="AB485" t="str">
            <v>sale</v>
          </cell>
        </row>
        <row r="486">
          <cell r="C486" t="str">
            <v>zzVACANTE28</v>
          </cell>
          <cell r="D486" t="str">
            <v>4065-11</v>
          </cell>
          <cell r="E486">
            <v>16080398.177083332</v>
          </cell>
          <cell r="F486" t="str">
            <v>Técnico Administrativo</v>
          </cell>
          <cell r="G486" t="str">
            <v>24ORIENTE</v>
          </cell>
          <cell r="H486" t="str">
            <v>DIVISION ADMINISTRATIVA Y FINANCIERA</v>
          </cell>
          <cell r="K486" t="str">
            <v>x</v>
          </cell>
          <cell r="M486" t="str">
            <v>C</v>
          </cell>
          <cell r="N486" t="str">
            <v>VO</v>
          </cell>
          <cell r="P486">
            <v>761453</v>
          </cell>
          <cell r="Q486">
            <v>0</v>
          </cell>
          <cell r="R486">
            <v>0</v>
          </cell>
          <cell r="V486">
            <v>0</v>
          </cell>
          <cell r="X486" t="str">
            <v>5Tecnico</v>
          </cell>
          <cell r="Y486">
            <v>0</v>
          </cell>
          <cell r="Z486" t="str">
            <v>ORIENTE</v>
          </cell>
          <cell r="AA486" t="str">
            <v>SUP</v>
          </cell>
          <cell r="AB486" t="str">
            <v>sale</v>
          </cell>
        </row>
        <row r="487">
          <cell r="C487" t="str">
            <v>zzVACANTE29</v>
          </cell>
          <cell r="D487" t="str">
            <v>4065-11</v>
          </cell>
          <cell r="E487">
            <v>16080398.177083332</v>
          </cell>
          <cell r="F487" t="str">
            <v>Técnico Administrativo</v>
          </cell>
          <cell r="G487" t="str">
            <v>22NOROCCIDENTE</v>
          </cell>
          <cell r="H487" t="str">
            <v>GRUPO ADMINISTRATIVO</v>
          </cell>
          <cell r="K487" t="str">
            <v>X</v>
          </cell>
          <cell r="M487" t="str">
            <v>C</v>
          </cell>
          <cell r="N487" t="str">
            <v>VO</v>
          </cell>
          <cell r="P487">
            <v>761453</v>
          </cell>
          <cell r="Q487">
            <v>0</v>
          </cell>
          <cell r="R487">
            <v>0</v>
          </cell>
          <cell r="V487">
            <v>0</v>
          </cell>
          <cell r="X487" t="str">
            <v>5Tecnico</v>
          </cell>
          <cell r="Y487">
            <v>0</v>
          </cell>
          <cell r="Z487" t="str">
            <v>NOROCCIDENTE</v>
          </cell>
          <cell r="AA487" t="str">
            <v>SUP</v>
          </cell>
          <cell r="AB487" t="str">
            <v>sale</v>
          </cell>
        </row>
        <row r="488">
          <cell r="C488" t="str">
            <v>zzVACANTE3</v>
          </cell>
          <cell r="D488" t="str">
            <v>2035-16</v>
          </cell>
          <cell r="E488">
            <v>34713218.367083333</v>
          </cell>
          <cell r="F488" t="str">
            <v>Director o Gerente Regional</v>
          </cell>
          <cell r="G488" t="str">
            <v>22NOROCCIDENTE</v>
          </cell>
          <cell r="H488" t="str">
            <v>DIRECCION REGIONAL RISARALDA</v>
          </cell>
          <cell r="K488" t="str">
            <v>X</v>
          </cell>
          <cell r="M488" t="str">
            <v>LNR</v>
          </cell>
          <cell r="N488" t="str">
            <v>V</v>
          </cell>
          <cell r="P488">
            <v>1709781</v>
          </cell>
          <cell r="Q488">
            <v>0</v>
          </cell>
          <cell r="R488">
            <v>0</v>
          </cell>
          <cell r="V488">
            <v>0</v>
          </cell>
          <cell r="X488" t="str">
            <v>3Ejecutivo</v>
          </cell>
          <cell r="Y488">
            <v>0</v>
          </cell>
          <cell r="Z488" t="str">
            <v>NOROCCIDENTE</v>
          </cell>
          <cell r="AA488" t="str">
            <v>SUP</v>
          </cell>
          <cell r="AB488" t="str">
            <v>sale</v>
          </cell>
        </row>
        <row r="489">
          <cell r="C489" t="str">
            <v>zzVACANTE30</v>
          </cell>
          <cell r="D489" t="str">
            <v>4065-11</v>
          </cell>
          <cell r="E489">
            <v>16080398.177083332</v>
          </cell>
          <cell r="F489" t="str">
            <v>Técnico Administrativo</v>
          </cell>
          <cell r="G489" t="str">
            <v>25SUROCCIDENTE</v>
          </cell>
          <cell r="H489" t="str">
            <v>GRUPO ADMINISTRATIVO Y FINANCIERO</v>
          </cell>
          <cell r="K489" t="str">
            <v>X</v>
          </cell>
          <cell r="M489" t="str">
            <v>C</v>
          </cell>
          <cell r="N489" t="str">
            <v>VO</v>
          </cell>
          <cell r="P489">
            <v>761453</v>
          </cell>
          <cell r="Q489">
            <v>0</v>
          </cell>
          <cell r="R489">
            <v>0</v>
          </cell>
          <cell r="V489">
            <v>0</v>
          </cell>
          <cell r="X489" t="str">
            <v>5Tecnico</v>
          </cell>
          <cell r="Y489">
            <v>0</v>
          </cell>
          <cell r="Z489" t="str">
            <v>SUROCCIDENTE</v>
          </cell>
          <cell r="AA489" t="str">
            <v>SUP</v>
          </cell>
          <cell r="AB489" t="str">
            <v>sale</v>
          </cell>
        </row>
        <row r="490">
          <cell r="C490" t="str">
            <v>zzVACANTE31</v>
          </cell>
          <cell r="D490" t="str">
            <v>4065-12</v>
          </cell>
          <cell r="E490">
            <v>16415181.84</v>
          </cell>
          <cell r="F490" t="str">
            <v>Técnico Administrativo</v>
          </cell>
          <cell r="G490" t="str">
            <v>21CENTRO</v>
          </cell>
          <cell r="H490" t="str">
            <v>GRUPO CARTERA</v>
          </cell>
          <cell r="K490" t="str">
            <v>X</v>
          </cell>
          <cell r="M490" t="str">
            <v>C</v>
          </cell>
          <cell r="N490" t="str">
            <v>VO</v>
          </cell>
          <cell r="P490">
            <v>808521</v>
          </cell>
          <cell r="Q490">
            <v>0</v>
          </cell>
          <cell r="R490">
            <v>0</v>
          </cell>
          <cell r="V490">
            <v>0</v>
          </cell>
          <cell r="X490" t="str">
            <v>5Tecnico</v>
          </cell>
          <cell r="Y490">
            <v>0</v>
          </cell>
          <cell r="Z490" t="str">
            <v>CENTRO</v>
          </cell>
          <cell r="AA490" t="str">
            <v>SUP</v>
          </cell>
          <cell r="AB490" t="str">
            <v>sale</v>
          </cell>
        </row>
        <row r="491">
          <cell r="C491" t="str">
            <v>zzVACANTE32</v>
          </cell>
          <cell r="D491" t="str">
            <v>4065-15</v>
          </cell>
          <cell r="E491">
            <v>18995922.495416671</v>
          </cell>
          <cell r="F491" t="str">
            <v>Técnico Administrativo</v>
          </cell>
          <cell r="G491" t="str">
            <v>25SUROCCIDENTE</v>
          </cell>
          <cell r="H491" t="str">
            <v>GRUPO SERVICIOS</v>
          </cell>
          <cell r="K491" t="str">
            <v>X</v>
          </cell>
          <cell r="M491" t="str">
            <v>C</v>
          </cell>
          <cell r="N491" t="str">
            <v>VO</v>
          </cell>
          <cell r="P491">
            <v>935634</v>
          </cell>
          <cell r="Q491">
            <v>0</v>
          </cell>
          <cell r="R491">
            <v>0</v>
          </cell>
          <cell r="V491">
            <v>0</v>
          </cell>
          <cell r="X491" t="str">
            <v>5Tecnico</v>
          </cell>
          <cell r="Y491">
            <v>0</v>
          </cell>
          <cell r="Z491" t="str">
            <v>SUROCCIDENTE</v>
          </cell>
          <cell r="AA491" t="str">
            <v>SUP</v>
          </cell>
          <cell r="AB491" t="str">
            <v>sale</v>
          </cell>
        </row>
        <row r="492">
          <cell r="C492" t="str">
            <v>zzVACANTE33</v>
          </cell>
          <cell r="D492" t="str">
            <v>4065-15</v>
          </cell>
          <cell r="E492">
            <v>18995922.495416671</v>
          </cell>
          <cell r="F492" t="str">
            <v>Técnico Administrativo</v>
          </cell>
          <cell r="G492" t="str">
            <v>24ORIENTE</v>
          </cell>
          <cell r="H492" t="str">
            <v>GRUPO SERVICIOS</v>
          </cell>
          <cell r="K492" t="str">
            <v>X</v>
          </cell>
          <cell r="M492" t="str">
            <v>C</v>
          </cell>
          <cell r="N492" t="str">
            <v>VO</v>
          </cell>
          <cell r="P492">
            <v>935634</v>
          </cell>
          <cell r="Q492">
            <v>0</v>
          </cell>
          <cell r="R492">
            <v>0</v>
          </cell>
          <cell r="V492">
            <v>0</v>
          </cell>
          <cell r="X492" t="str">
            <v>5Tecnico</v>
          </cell>
          <cell r="Y492">
            <v>0</v>
          </cell>
          <cell r="Z492" t="str">
            <v>ORIENTE</v>
          </cell>
          <cell r="AA492" t="str">
            <v>SUP</v>
          </cell>
          <cell r="AB492" t="str">
            <v>sale</v>
          </cell>
        </row>
        <row r="493">
          <cell r="C493" t="str">
            <v>zzVACANTE34</v>
          </cell>
          <cell r="D493" t="str">
            <v>5040-16</v>
          </cell>
          <cell r="E493">
            <v>14586952.714583334</v>
          </cell>
          <cell r="F493" t="str">
            <v>Secretario Ejecutivo</v>
          </cell>
          <cell r="G493" t="str">
            <v>25SUROCCIDENTE</v>
          </cell>
          <cell r="H493" t="str">
            <v>DIRECCION REGIONAL CAUCA</v>
          </cell>
          <cell r="K493" t="str">
            <v>X</v>
          </cell>
          <cell r="M493" t="str">
            <v>C</v>
          </cell>
          <cell r="N493" t="str">
            <v>VO</v>
          </cell>
          <cell r="P493">
            <v>688731</v>
          </cell>
          <cell r="Q493">
            <v>0</v>
          </cell>
          <cell r="R493">
            <v>0</v>
          </cell>
          <cell r="V493">
            <v>0</v>
          </cell>
          <cell r="X493" t="str">
            <v>6Asistencial</v>
          </cell>
          <cell r="Y493">
            <v>0</v>
          </cell>
          <cell r="Z493" t="str">
            <v>SUROCCIDENTE</v>
          </cell>
          <cell r="AA493" t="str">
            <v>SUP</v>
          </cell>
          <cell r="AB493" t="str">
            <v>sale</v>
          </cell>
        </row>
        <row r="494">
          <cell r="C494" t="str">
            <v>zzVACANTE35</v>
          </cell>
          <cell r="D494" t="str">
            <v>5040-20</v>
          </cell>
          <cell r="E494">
            <v>16138824.14833333</v>
          </cell>
          <cell r="F494" t="str">
            <v>Secretario Ejecutivo</v>
          </cell>
          <cell r="G494" t="str">
            <v>20SEG</v>
          </cell>
          <cell r="H494" t="str">
            <v>SECRETARIA GENERAL</v>
          </cell>
          <cell r="K494" t="str">
            <v>X</v>
          </cell>
          <cell r="M494" t="str">
            <v>C</v>
          </cell>
          <cell r="N494" t="str">
            <v>V</v>
          </cell>
          <cell r="P494">
            <v>764298</v>
          </cell>
          <cell r="Q494">
            <v>0</v>
          </cell>
          <cell r="R494">
            <v>0</v>
          </cell>
          <cell r="V494">
            <v>0</v>
          </cell>
          <cell r="X494" t="str">
            <v>6Asistencial</v>
          </cell>
          <cell r="Y494">
            <v>0</v>
          </cell>
          <cell r="AA494" t="str">
            <v>SUP</v>
          </cell>
          <cell r="AB494" t="str">
            <v>sale</v>
          </cell>
        </row>
        <row r="495">
          <cell r="C495" t="str">
            <v>zzVACANTE36</v>
          </cell>
          <cell r="D495" t="str">
            <v>5120-09</v>
          </cell>
          <cell r="E495">
            <v>10643889.421249999</v>
          </cell>
          <cell r="F495" t="str">
            <v>Auxiliar Administrativo</v>
          </cell>
          <cell r="G495" t="str">
            <v>25SUROCCIDENTE</v>
          </cell>
          <cell r="H495" t="str">
            <v>GRUPO ADMINISTRATIVO Y FINANCIERO</v>
          </cell>
          <cell r="K495" t="str">
            <v>X</v>
          </cell>
          <cell r="M495" t="str">
            <v>C</v>
          </cell>
          <cell r="N495" t="str">
            <v>V</v>
          </cell>
          <cell r="P495">
            <v>468655</v>
          </cell>
          <cell r="Q495">
            <v>0</v>
          </cell>
          <cell r="R495">
            <v>0</v>
          </cell>
          <cell r="V495">
            <v>0</v>
          </cell>
          <cell r="X495" t="str">
            <v>6Asistencial</v>
          </cell>
          <cell r="Y495">
            <v>0</v>
          </cell>
          <cell r="Z495" t="str">
            <v>SUROCCIDENTE</v>
          </cell>
          <cell r="AA495" t="str">
            <v>SUP</v>
          </cell>
          <cell r="AB495" t="str">
            <v>sale</v>
          </cell>
        </row>
        <row r="496">
          <cell r="C496" t="str">
            <v>zzVACANTE37</v>
          </cell>
          <cell r="D496" t="str">
            <v>5120-12</v>
          </cell>
          <cell r="E496">
            <v>13279546.932500001</v>
          </cell>
          <cell r="F496" t="str">
            <v>Auxiliar Administrativo</v>
          </cell>
          <cell r="G496" t="str">
            <v>20SEG</v>
          </cell>
          <cell r="H496" t="str">
            <v>GRUPO SERVICIOS GENERALES</v>
          </cell>
          <cell r="K496" t="str">
            <v>X</v>
          </cell>
          <cell r="M496" t="str">
            <v>C</v>
          </cell>
          <cell r="N496" t="str">
            <v>VO</v>
          </cell>
          <cell r="P496">
            <v>596996</v>
          </cell>
          <cell r="Q496">
            <v>0</v>
          </cell>
          <cell r="R496">
            <v>0</v>
          </cell>
          <cell r="V496">
            <v>0</v>
          </cell>
          <cell r="X496" t="str">
            <v>6Asistencial</v>
          </cell>
          <cell r="Y496">
            <v>0</v>
          </cell>
          <cell r="AA496" t="str">
            <v>SUP</v>
          </cell>
          <cell r="AB496" t="str">
            <v>sale</v>
          </cell>
        </row>
        <row r="497">
          <cell r="C497" t="str">
            <v>zzVACANTE38</v>
          </cell>
          <cell r="D497" t="str">
            <v>5310-19</v>
          </cell>
          <cell r="E497">
            <v>24716999.175000004</v>
          </cell>
          <cell r="F497" t="str">
            <v>Conductor Mec (Asignado)</v>
          </cell>
          <cell r="G497" t="str">
            <v>10DIR</v>
          </cell>
          <cell r="H497" t="str">
            <v>DIRECCION GENERAL</v>
          </cell>
          <cell r="M497" t="str">
            <v>LNR</v>
          </cell>
          <cell r="N497" t="str">
            <v>VO</v>
          </cell>
          <cell r="P497">
            <v>740637</v>
          </cell>
          <cell r="Q497">
            <v>0</v>
          </cell>
          <cell r="R497">
            <v>0</v>
          </cell>
          <cell r="V497">
            <v>0</v>
          </cell>
          <cell r="X497" t="str">
            <v>6Asistencial</v>
          </cell>
          <cell r="Y497">
            <v>0</v>
          </cell>
          <cell r="AA497" t="str">
            <v>Mant</v>
          </cell>
          <cell r="AB497" t="str">
            <v>5310-19</v>
          </cell>
        </row>
        <row r="498">
          <cell r="C498" t="str">
            <v>zzVACANTE4</v>
          </cell>
          <cell r="D498" t="str">
            <v>2035-16</v>
          </cell>
          <cell r="E498">
            <v>34713218.367083333</v>
          </cell>
          <cell r="F498" t="str">
            <v>Director o Gerente Regional</v>
          </cell>
          <cell r="G498" t="str">
            <v>25SUROCCIDENTE</v>
          </cell>
          <cell r="H498" t="str">
            <v>DIRECCION REGIONAL TOLIMA</v>
          </cell>
          <cell r="K498" t="str">
            <v>X</v>
          </cell>
          <cell r="M498" t="str">
            <v>LNR</v>
          </cell>
          <cell r="N498" t="str">
            <v>V</v>
          </cell>
          <cell r="P498">
            <v>1709781</v>
          </cell>
          <cell r="Q498">
            <v>0</v>
          </cell>
          <cell r="R498">
            <v>0</v>
          </cell>
          <cell r="V498">
            <v>0</v>
          </cell>
          <cell r="X498" t="str">
            <v>3Ejecutivo</v>
          </cell>
          <cell r="Y498">
            <v>0</v>
          </cell>
          <cell r="Z498" t="str">
            <v>SUROCCIDENTE</v>
          </cell>
          <cell r="AA498" t="str">
            <v>SUP</v>
          </cell>
          <cell r="AB498" t="str">
            <v>sale</v>
          </cell>
        </row>
        <row r="499">
          <cell r="C499" t="str">
            <v>zzVACANTE5</v>
          </cell>
          <cell r="D499" t="str">
            <v>2040-11</v>
          </cell>
          <cell r="E499">
            <v>29737405.522916667</v>
          </cell>
          <cell r="F499" t="str">
            <v>Jefe de División</v>
          </cell>
          <cell r="G499" t="str">
            <v>23NORTE</v>
          </cell>
          <cell r="H499" t="str">
            <v>DIVISION ADMINISTRATIVA Y FINANCIERA</v>
          </cell>
          <cell r="K499" t="str">
            <v>X</v>
          </cell>
          <cell r="M499" t="str">
            <v>C</v>
          </cell>
          <cell r="N499" t="str">
            <v>VO</v>
          </cell>
          <cell r="P499">
            <v>1464700</v>
          </cell>
          <cell r="Q499">
            <v>0</v>
          </cell>
          <cell r="R499">
            <v>0</v>
          </cell>
          <cell r="V499">
            <v>0</v>
          </cell>
          <cell r="X499" t="str">
            <v>3Ejecutivo</v>
          </cell>
          <cell r="Y499">
            <v>0</v>
          </cell>
          <cell r="Z499" t="str">
            <v>NORTE</v>
          </cell>
          <cell r="AA499" t="str">
            <v>SUP</v>
          </cell>
          <cell r="AB499" t="str">
            <v>sale</v>
          </cell>
        </row>
        <row r="500">
          <cell r="C500" t="str">
            <v>zzVACANTE6</v>
          </cell>
          <cell r="D500" t="str">
            <v>2040-18</v>
          </cell>
          <cell r="E500">
            <v>38152175.625416674</v>
          </cell>
          <cell r="F500" t="str">
            <v>Jefe de División</v>
          </cell>
          <cell r="G500" t="str">
            <v>19SDF</v>
          </cell>
          <cell r="H500" t="str">
            <v>DIVISION GESTION ECONOMICA</v>
          </cell>
          <cell r="K500" t="str">
            <v>X</v>
          </cell>
          <cell r="M500" t="str">
            <v>C</v>
          </cell>
          <cell r="N500" t="str">
            <v>VO</v>
          </cell>
          <cell r="P500">
            <v>1879165</v>
          </cell>
          <cell r="Q500">
            <v>0</v>
          </cell>
          <cell r="R500">
            <v>0</v>
          </cell>
          <cell r="V500">
            <v>0</v>
          </cell>
          <cell r="X500" t="str">
            <v>3Ejecutivo</v>
          </cell>
          <cell r="Y500">
            <v>0</v>
          </cell>
          <cell r="AA500" t="str">
            <v>SUP</v>
          </cell>
          <cell r="AB500" t="str">
            <v>sale</v>
          </cell>
        </row>
        <row r="501">
          <cell r="C501" t="str">
            <v>zzVACANTE7</v>
          </cell>
          <cell r="D501" t="str">
            <v>2040-18</v>
          </cell>
          <cell r="E501">
            <v>38152175.625416674</v>
          </cell>
          <cell r="F501" t="str">
            <v>Jefe de División</v>
          </cell>
          <cell r="G501" t="str">
            <v>19SDF</v>
          </cell>
          <cell r="H501" t="str">
            <v>DIVISION OPERACION FINANCIERA</v>
          </cell>
          <cell r="K501" t="str">
            <v>X</v>
          </cell>
          <cell r="M501" t="str">
            <v>C</v>
          </cell>
          <cell r="N501" t="str">
            <v>VO</v>
          </cell>
          <cell r="P501">
            <v>1879165</v>
          </cell>
          <cell r="Q501">
            <v>0</v>
          </cell>
          <cell r="R501">
            <v>0</v>
          </cell>
          <cell r="V501">
            <v>0</v>
          </cell>
          <cell r="X501" t="str">
            <v>3Ejecutivo</v>
          </cell>
          <cell r="Y501">
            <v>0</v>
          </cell>
          <cell r="AA501" t="str">
            <v>SUP</v>
          </cell>
          <cell r="AB501" t="str">
            <v>sale</v>
          </cell>
        </row>
        <row r="502">
          <cell r="C502" t="str">
            <v>zzVACANTE8</v>
          </cell>
          <cell r="D502" t="str">
            <v>2040-18</v>
          </cell>
          <cell r="E502">
            <v>38152175.625416674</v>
          </cell>
          <cell r="F502" t="str">
            <v>Jefe de División</v>
          </cell>
          <cell r="G502" t="str">
            <v>16SDT</v>
          </cell>
          <cell r="H502" t="str">
            <v>DIVISION PROGRAMAS INTERNACIONALES</v>
          </cell>
          <cell r="I502" t="str">
            <v>SRI</v>
          </cell>
          <cell r="K502" t="str">
            <v>X</v>
          </cell>
          <cell r="M502" t="str">
            <v>C</v>
          </cell>
          <cell r="N502" t="str">
            <v>V</v>
          </cell>
          <cell r="P502">
            <v>1879165</v>
          </cell>
          <cell r="Q502">
            <v>0</v>
          </cell>
          <cell r="R502">
            <v>0</v>
          </cell>
          <cell r="V502">
            <v>0</v>
          </cell>
          <cell r="X502" t="str">
            <v>3Ejecutivo</v>
          </cell>
          <cell r="Y502">
            <v>0</v>
          </cell>
          <cell r="AA502" t="str">
            <v>SUP</v>
          </cell>
          <cell r="AB502" t="str">
            <v>sale</v>
          </cell>
        </row>
        <row r="503">
          <cell r="C503" t="str">
            <v>zzVACANTE9</v>
          </cell>
          <cell r="D503" t="str">
            <v>2040-18</v>
          </cell>
          <cell r="E503">
            <v>38152175.625416674</v>
          </cell>
          <cell r="F503" t="str">
            <v>Jefe de División</v>
          </cell>
          <cell r="G503" t="str">
            <v>20SEG</v>
          </cell>
          <cell r="H503" t="str">
            <v>DIVISION RECURSOS HUMANOS</v>
          </cell>
          <cell r="K503" t="str">
            <v>X</v>
          </cell>
          <cell r="M503" t="str">
            <v>C</v>
          </cell>
          <cell r="N503" t="str">
            <v>VO</v>
          </cell>
          <cell r="P503">
            <v>1879165</v>
          </cell>
          <cell r="Q503">
            <v>0</v>
          </cell>
          <cell r="R503">
            <v>0</v>
          </cell>
          <cell r="V503">
            <v>0</v>
          </cell>
          <cell r="X503" t="str">
            <v>3Ejecutivo</v>
          </cell>
          <cell r="Y503">
            <v>0</v>
          </cell>
          <cell r="AA503" t="str">
            <v>SUP</v>
          </cell>
          <cell r="AB503" t="str">
            <v>sale</v>
          </cell>
        </row>
        <row r="504">
          <cell r="C504" t="str">
            <v>ACERO BERNAL PLINIO ALFONSO</v>
          </cell>
          <cell r="D504" t="str">
            <v>3020-07</v>
          </cell>
          <cell r="E504">
            <v>21638241.307083331</v>
          </cell>
          <cell r="F504" t="str">
            <v>Profesional Universitario</v>
          </cell>
          <cell r="G504" t="str">
            <v>24ORIENTE</v>
          </cell>
          <cell r="H504" t="str">
            <v>ORIENTE</v>
          </cell>
          <cell r="I504" t="str">
            <v>ORIENTE</v>
          </cell>
          <cell r="J504" t="str">
            <v>SI</v>
          </cell>
          <cell r="M504" t="str">
            <v>C</v>
          </cell>
          <cell r="P504">
            <v>985672</v>
          </cell>
          <cell r="Q504">
            <v>80108</v>
          </cell>
          <cell r="X504" t="str">
            <v>4Profesional</v>
          </cell>
          <cell r="Z504" t="str">
            <v>ORIENTE</v>
          </cell>
          <cell r="AA504" t="str">
            <v>Mant</v>
          </cell>
        </row>
        <row r="505">
          <cell r="C505">
            <v>1.001020303</v>
          </cell>
          <cell r="D505" t="str">
            <v>0040-21</v>
          </cell>
          <cell r="E505">
            <v>99096290.052500039</v>
          </cell>
          <cell r="F505" t="str">
            <v>Subgerente, Vicepresidente o Subdirector General o Nacional de Entidad Descentralizada o de Unidad Administrativa Especial</v>
          </cell>
          <cell r="G505" t="str">
            <v>19SDF</v>
          </cell>
          <cell r="H505" t="str">
            <v>SUBDIRECCION FINANCIERA</v>
          </cell>
          <cell r="I505" t="str">
            <v>SUBDIRECCION FINANCIERA</v>
          </cell>
          <cell r="J505" t="str">
            <v>SI</v>
          </cell>
          <cell r="M505" t="str">
            <v>LNR</v>
          </cell>
          <cell r="N505" t="str">
            <v>V</v>
          </cell>
          <cell r="P505">
            <v>3767529</v>
          </cell>
          <cell r="Q505">
            <v>0</v>
          </cell>
          <cell r="X505" t="str">
            <v>1Directivo</v>
          </cell>
          <cell r="AA505" t="str">
            <v>crear</v>
          </cell>
        </row>
        <row r="506">
          <cell r="C506" t="str">
            <v>AJIACO MOLINA DOMINGO ANTONIO</v>
          </cell>
          <cell r="D506" t="str">
            <v>3020-12</v>
          </cell>
          <cell r="E506">
            <v>25294052.003333326</v>
          </cell>
          <cell r="F506" t="str">
            <v>Profesional Universitario</v>
          </cell>
          <cell r="G506" t="str">
            <v>16SCC</v>
          </cell>
          <cell r="H506" t="str">
            <v>DIVISION CARTERA</v>
          </cell>
          <cell r="I506" t="str">
            <v>DIVISION CARTERA</v>
          </cell>
          <cell r="J506" t="str">
            <v>SI</v>
          </cell>
          <cell r="M506" t="str">
            <v>C</v>
          </cell>
          <cell r="P506">
            <v>1245845</v>
          </cell>
          <cell r="Q506">
            <v>0</v>
          </cell>
          <cell r="X506" t="str">
            <v>4Profesional</v>
          </cell>
          <cell r="AA506" t="str">
            <v>Mant</v>
          </cell>
        </row>
        <row r="507">
          <cell r="C507" t="str">
            <v>AMEZQUITA RODRIGUEZ BLANCA FLOR</v>
          </cell>
          <cell r="D507" t="str">
            <v>4065-12</v>
          </cell>
          <cell r="E507">
            <v>16415181.84</v>
          </cell>
          <cell r="F507" t="str">
            <v>Técnico Administrativo</v>
          </cell>
          <cell r="G507" t="str">
            <v>20SEG</v>
          </cell>
          <cell r="H507" t="str">
            <v>SECRETARIA GENERAL</v>
          </cell>
          <cell r="I507" t="str">
            <v>SECRETARIA GENERAL</v>
          </cell>
          <cell r="J507" t="str">
            <v>NO</v>
          </cell>
          <cell r="M507" t="str">
            <v>C</v>
          </cell>
          <cell r="P507">
            <v>808521</v>
          </cell>
          <cell r="Q507">
            <v>0</v>
          </cell>
          <cell r="X507" t="str">
            <v>5Tecnico</v>
          </cell>
          <cell r="AA507" t="str">
            <v>Mant</v>
          </cell>
        </row>
        <row r="508">
          <cell r="C508" t="str">
            <v>ANDRADE RESLEN JESUS ELIAS</v>
          </cell>
          <cell r="D508" t="str">
            <v>3020-12</v>
          </cell>
          <cell r="E508">
            <v>25294052.003333326</v>
          </cell>
          <cell r="F508" t="str">
            <v>Profesional Universitario</v>
          </cell>
          <cell r="G508" t="str">
            <v>13OJU</v>
          </cell>
          <cell r="H508" t="str">
            <v>OFICINA JURIDICA</v>
          </cell>
          <cell r="I508" t="str">
            <v>OFICINA JURIDICA</v>
          </cell>
          <cell r="J508" t="str">
            <v>NO</v>
          </cell>
          <cell r="M508" t="str">
            <v>C</v>
          </cell>
          <cell r="P508">
            <v>1245845</v>
          </cell>
          <cell r="Q508">
            <v>0</v>
          </cell>
          <cell r="X508" t="str">
            <v>4Profesional</v>
          </cell>
          <cell r="AA508" t="str">
            <v>Mant</v>
          </cell>
        </row>
        <row r="509">
          <cell r="C509">
            <v>1</v>
          </cell>
          <cell r="D509" t="str">
            <v>0040-21</v>
          </cell>
          <cell r="E509">
            <v>99096290.052500039</v>
          </cell>
          <cell r="F509" t="str">
            <v>Subgerente, Vicepresidente o Subdirector General o Nacional de Entidad Descentralizada o de Unidad Administrativa Especial</v>
          </cell>
          <cell r="G509" t="str">
            <v>18SRI</v>
          </cell>
          <cell r="H509" t="str">
            <v>SUBDIRECCION REL INTERNALES</v>
          </cell>
          <cell r="I509" t="str">
            <v>SUBDIRECCION DE REL INTERNALES</v>
          </cell>
          <cell r="J509" t="str">
            <v>SI</v>
          </cell>
          <cell r="M509" t="str">
            <v>LNR</v>
          </cell>
          <cell r="N509" t="str">
            <v>V</v>
          </cell>
          <cell r="P509">
            <v>3767529</v>
          </cell>
          <cell r="Q509">
            <v>0</v>
          </cell>
          <cell r="X509" t="str">
            <v>1Directivo</v>
          </cell>
          <cell r="AA509" t="str">
            <v>crear</v>
          </cell>
        </row>
        <row r="510">
          <cell r="C510" t="str">
            <v>AVILA LECHUGA NURIS ISABEL</v>
          </cell>
          <cell r="D510" t="str">
            <v>3020-08</v>
          </cell>
          <cell r="E510">
            <v>22387594.703749999</v>
          </cell>
          <cell r="F510" t="str">
            <v>Profesional Universitario</v>
          </cell>
          <cell r="G510" t="str">
            <v>20SEG</v>
          </cell>
          <cell r="H510" t="str">
            <v>DIVISION SERVICIOS ADMINISTRATIVOS</v>
          </cell>
          <cell r="I510" t="str">
            <v>CAJA MENOR Y SEGUROS</v>
          </cell>
          <cell r="J510" t="str">
            <v>NO</v>
          </cell>
          <cell r="L510">
            <v>2003</v>
          </cell>
          <cell r="M510" t="str">
            <v>C</v>
          </cell>
          <cell r="P510">
            <v>1044033</v>
          </cell>
          <cell r="Q510">
            <v>58656</v>
          </cell>
          <cell r="X510" t="str">
            <v>4Profesional</v>
          </cell>
          <cell r="AA510" t="str">
            <v>Mant</v>
          </cell>
        </row>
        <row r="511">
          <cell r="C511" t="str">
            <v>BARRETO MENDEZ WILLIAM</v>
          </cell>
          <cell r="D511" t="str">
            <v>3020-14</v>
          </cell>
          <cell r="E511">
            <v>27317929.430000003</v>
          </cell>
          <cell r="F511" t="str">
            <v>Profesional Universitario</v>
          </cell>
          <cell r="G511" t="str">
            <v>18SRI</v>
          </cell>
          <cell r="H511" t="str">
            <v>SUBDIRECCION REL INTERNALES</v>
          </cell>
          <cell r="I511" t="str">
            <v>CONVENIOS</v>
          </cell>
          <cell r="J511" t="str">
            <v>SI</v>
          </cell>
          <cell r="M511" t="str">
            <v>C</v>
          </cell>
          <cell r="P511">
            <v>1345530</v>
          </cell>
          <cell r="Q511">
            <v>0</v>
          </cell>
          <cell r="X511" t="str">
            <v>4Profesional</v>
          </cell>
          <cell r="AA511" t="str">
            <v>Mant</v>
          </cell>
        </row>
        <row r="512">
          <cell r="C512">
            <v>2</v>
          </cell>
          <cell r="D512" t="str">
            <v>1020-12</v>
          </cell>
          <cell r="E512">
            <v>64541762.831666656</v>
          </cell>
          <cell r="F512" t="str">
            <v>Asesor</v>
          </cell>
          <cell r="G512" t="str">
            <v>20SEG</v>
          </cell>
          <cell r="H512" t="str">
            <v>SECRETARIA GENERAL</v>
          </cell>
          <cell r="I512" t="str">
            <v>SECRETARIA GENERAL</v>
          </cell>
          <cell r="J512" t="str">
            <v>NO</v>
          </cell>
          <cell r="M512" t="str">
            <v>C</v>
          </cell>
          <cell r="N512" t="str">
            <v>V</v>
          </cell>
          <cell r="P512">
            <v>3178970</v>
          </cell>
          <cell r="Q512">
            <v>0</v>
          </cell>
          <cell r="X512" t="str">
            <v>2Asesor</v>
          </cell>
          <cell r="AA512" t="str">
            <v>crear</v>
          </cell>
        </row>
        <row r="513">
          <cell r="C513" t="str">
            <v>BOHORQUEZ RODRIGUEZ MARIA ERNESTINA</v>
          </cell>
          <cell r="D513" t="str">
            <v>3020-10</v>
          </cell>
          <cell r="E513">
            <v>24270956.944583334</v>
          </cell>
          <cell r="F513" t="str">
            <v>Profesional Universitario</v>
          </cell>
          <cell r="G513" t="str">
            <v>21CENTRO</v>
          </cell>
          <cell r="H513" t="str">
            <v>CENTRO</v>
          </cell>
          <cell r="I513" t="str">
            <v>CENTRO</v>
          </cell>
          <cell r="J513" t="str">
            <v>SI</v>
          </cell>
          <cell r="M513" t="str">
            <v>C</v>
          </cell>
          <cell r="P513">
            <v>1135915</v>
          </cell>
          <cell r="Q513">
            <v>59538</v>
          </cell>
          <cell r="X513" t="str">
            <v>4Profesional</v>
          </cell>
          <cell r="Z513" t="str">
            <v>CENTRO</v>
          </cell>
          <cell r="AA513" t="str">
            <v>Mant</v>
          </cell>
        </row>
        <row r="514">
          <cell r="C514" t="str">
            <v>BOTERO JARAMILLO ARIEL ALBERTO</v>
          </cell>
          <cell r="D514" t="str">
            <v>3020-12</v>
          </cell>
          <cell r="E514">
            <v>25294052.003333326</v>
          </cell>
          <cell r="F514" t="str">
            <v>Profesional Universitario</v>
          </cell>
          <cell r="G514" t="str">
            <v>22NOROCCIDENTE</v>
          </cell>
          <cell r="H514" t="str">
            <v>NOROCCIDENTE</v>
          </cell>
          <cell r="I514" t="str">
            <v>NOROCCIDENTE</v>
          </cell>
          <cell r="J514" t="str">
            <v>SI</v>
          </cell>
          <cell r="M514" t="str">
            <v>C</v>
          </cell>
          <cell r="P514">
            <v>1245845</v>
          </cell>
          <cell r="Q514">
            <v>0</v>
          </cell>
          <cell r="X514" t="str">
            <v>4Profesional</v>
          </cell>
          <cell r="Z514" t="str">
            <v>NOROCCIDENTE</v>
          </cell>
          <cell r="AA514" t="str">
            <v>Mant</v>
          </cell>
        </row>
        <row r="515">
          <cell r="C515">
            <v>3</v>
          </cell>
          <cell r="D515" t="str">
            <v>3010-17</v>
          </cell>
          <cell r="E515">
            <v>33809401.822500005</v>
          </cell>
          <cell r="F515" t="str">
            <v>Profesional Especializado</v>
          </cell>
          <cell r="G515" t="str">
            <v>24ORIENTE</v>
          </cell>
          <cell r="H515" t="str">
            <v>ORIENTE</v>
          </cell>
          <cell r="I515" t="str">
            <v>ORIENTE</v>
          </cell>
          <cell r="J515" t="str">
            <v>SI</v>
          </cell>
          <cell r="M515" t="str">
            <v>C</v>
          </cell>
          <cell r="N515" t="str">
            <v>V</v>
          </cell>
          <cell r="P515">
            <v>1665264</v>
          </cell>
          <cell r="Q515">
            <v>0</v>
          </cell>
          <cell r="X515" t="str">
            <v>4Profesional</v>
          </cell>
          <cell r="Z515" t="str">
            <v>ORIENTE</v>
          </cell>
          <cell r="AA515" t="str">
            <v>crear</v>
          </cell>
        </row>
        <row r="516">
          <cell r="C516" t="str">
            <v>CABRALES GUZMAN JEANNETTE ELISA</v>
          </cell>
          <cell r="D516" t="str">
            <v>5040-20</v>
          </cell>
          <cell r="E516">
            <v>16138824.14833333</v>
          </cell>
          <cell r="F516" t="str">
            <v>Secretario Ejecutivo</v>
          </cell>
          <cell r="G516" t="str">
            <v>19SDF</v>
          </cell>
          <cell r="H516" t="str">
            <v>DIVISION CONTABILIDAD</v>
          </cell>
          <cell r="I516" t="str">
            <v>DIVISION CONTABILIDAD</v>
          </cell>
          <cell r="J516" t="str">
            <v>SI</v>
          </cell>
          <cell r="M516" t="str">
            <v>C</v>
          </cell>
          <cell r="P516">
            <v>764298</v>
          </cell>
          <cell r="Q516">
            <v>0</v>
          </cell>
          <cell r="X516" t="str">
            <v>6Asistencial</v>
          </cell>
          <cell r="AA516" t="str">
            <v>Mant</v>
          </cell>
        </row>
        <row r="517">
          <cell r="C517" t="str">
            <v>CACERES CIFUENTES GLORIA MARIA</v>
          </cell>
          <cell r="D517" t="str">
            <v>4065-11</v>
          </cell>
          <cell r="E517">
            <v>16080398.177083332</v>
          </cell>
          <cell r="F517" t="str">
            <v>Técnico Administrativo</v>
          </cell>
          <cell r="G517" t="str">
            <v>19SDF</v>
          </cell>
          <cell r="H517" t="str">
            <v>DIVISION INVERSIONES</v>
          </cell>
          <cell r="I517" t="str">
            <v>DIVISION INVERSIONES</v>
          </cell>
          <cell r="J517" t="str">
            <v>SI</v>
          </cell>
          <cell r="M517" t="str">
            <v>C</v>
          </cell>
          <cell r="P517">
            <v>761453</v>
          </cell>
          <cell r="Q517">
            <v>0</v>
          </cell>
          <cell r="X517" t="str">
            <v>5Tecnico</v>
          </cell>
          <cell r="AA517" t="str">
            <v>Mant</v>
          </cell>
        </row>
        <row r="518">
          <cell r="C518" t="str">
            <v>CADAVID MEJIA LUIS GUILLERMO</v>
          </cell>
          <cell r="D518" t="str">
            <v>3010-16</v>
          </cell>
          <cell r="E518">
            <v>33955987.529166669</v>
          </cell>
          <cell r="F518" t="str">
            <v>Profesional Especializado</v>
          </cell>
          <cell r="G518" t="str">
            <v>22NOROCCIDENTE</v>
          </cell>
          <cell r="H518" t="str">
            <v>NOROCCIDENTE</v>
          </cell>
          <cell r="I518" t="str">
            <v>NOROCCIDENTE</v>
          </cell>
          <cell r="J518" t="str">
            <v>SI</v>
          </cell>
          <cell r="L518">
            <v>2003</v>
          </cell>
          <cell r="M518" t="str">
            <v>C</v>
          </cell>
          <cell r="N518" t="str">
            <v>P</v>
          </cell>
          <cell r="P518">
            <v>1551384</v>
          </cell>
          <cell r="Q518">
            <v>121100</v>
          </cell>
          <cell r="X518" t="str">
            <v>4Profesional</v>
          </cell>
          <cell r="Z518" t="str">
            <v>NOROCCIDENTE</v>
          </cell>
          <cell r="AA518" t="str">
            <v>crear</v>
          </cell>
        </row>
        <row r="519">
          <cell r="C519" t="str">
            <v>CAICEDO GALLEGO CARLOS ARTURO</v>
          </cell>
          <cell r="D519" t="str">
            <v>3020-12</v>
          </cell>
          <cell r="E519">
            <v>25294052.003333326</v>
          </cell>
          <cell r="F519" t="str">
            <v>Profesional Universitario</v>
          </cell>
          <cell r="G519" t="str">
            <v>15OSI</v>
          </cell>
          <cell r="H519" t="str">
            <v>OFICINA SISTEMATIZACION</v>
          </cell>
          <cell r="I519" t="str">
            <v>OFICINA DE SISTEMATIZACION</v>
          </cell>
          <cell r="J519" t="str">
            <v>SI</v>
          </cell>
          <cell r="M519" t="str">
            <v>C</v>
          </cell>
          <cell r="N519" t="str">
            <v>P</v>
          </cell>
          <cell r="P519">
            <v>1245845</v>
          </cell>
          <cell r="Q519">
            <v>0</v>
          </cell>
          <cell r="X519" t="str">
            <v>4Profesional</v>
          </cell>
          <cell r="AA519" t="str">
            <v>Mant</v>
          </cell>
        </row>
        <row r="520">
          <cell r="C520" t="str">
            <v>CANCINO NARANJO MAURICIO RAFAEL</v>
          </cell>
          <cell r="D520" t="str">
            <v>5120-09</v>
          </cell>
          <cell r="E520">
            <v>10643889.421249999</v>
          </cell>
          <cell r="F520" t="str">
            <v>Auxiliar Administrativo</v>
          </cell>
          <cell r="G520" t="str">
            <v>19SDF</v>
          </cell>
          <cell r="H520" t="str">
            <v>DIVISION TESORERIA</v>
          </cell>
          <cell r="I520" t="str">
            <v>DIVISION TESORERIA</v>
          </cell>
          <cell r="J520" t="str">
            <v>SI</v>
          </cell>
          <cell r="M520" t="str">
            <v>C</v>
          </cell>
          <cell r="P520">
            <v>468655</v>
          </cell>
          <cell r="Q520">
            <v>0</v>
          </cell>
          <cell r="X520" t="str">
            <v>6Asistencial</v>
          </cell>
          <cell r="AA520" t="str">
            <v>Mant</v>
          </cell>
        </row>
        <row r="521">
          <cell r="C521" t="str">
            <v>CARDONA GIRALDO MIRIAM</v>
          </cell>
          <cell r="D521" t="str">
            <v>3020-08</v>
          </cell>
          <cell r="E521">
            <v>21196717.882083338</v>
          </cell>
          <cell r="F521" t="str">
            <v>Profesional Universitario</v>
          </cell>
          <cell r="G521" t="str">
            <v>20SEG</v>
          </cell>
          <cell r="H521" t="str">
            <v>DIVISION TALENTO HUMANO</v>
          </cell>
          <cell r="I521" t="str">
            <v>DIVISION DE TALENTO HUMANO</v>
          </cell>
          <cell r="J521" t="str">
            <v>NO</v>
          </cell>
          <cell r="M521" t="str">
            <v>C</v>
          </cell>
          <cell r="P521">
            <v>1044033</v>
          </cell>
          <cell r="Q521">
            <v>0</v>
          </cell>
          <cell r="X521" t="str">
            <v>4Profesional</v>
          </cell>
          <cell r="AA521" t="str">
            <v>Mant</v>
          </cell>
        </row>
        <row r="522">
          <cell r="C522" t="str">
            <v>CARREÑO MORENO LUZ MARINA</v>
          </cell>
          <cell r="D522" t="str">
            <v>4065-15</v>
          </cell>
          <cell r="E522">
            <v>18995922.495416671</v>
          </cell>
          <cell r="F522" t="str">
            <v>Técnico Administrativo</v>
          </cell>
          <cell r="G522" t="str">
            <v>19SDF</v>
          </cell>
          <cell r="H522" t="str">
            <v>DIVISION INVERSIONES</v>
          </cell>
          <cell r="I522" t="str">
            <v>DIVISION INVERSIONES</v>
          </cell>
          <cell r="J522" t="str">
            <v>SI</v>
          </cell>
          <cell r="M522" t="str">
            <v>C</v>
          </cell>
          <cell r="P522">
            <v>935634</v>
          </cell>
          <cell r="Q522">
            <v>0</v>
          </cell>
          <cell r="X522" t="str">
            <v>5Tecnico</v>
          </cell>
          <cell r="AA522" t="str">
            <v>Mant</v>
          </cell>
        </row>
        <row r="523">
          <cell r="C523" t="str">
            <v>CARRILLO PEREA ADRIANA PATRICIA</v>
          </cell>
          <cell r="D523" t="str">
            <v>3020-06</v>
          </cell>
          <cell r="E523">
            <v>18995922.495416671</v>
          </cell>
          <cell r="F523" t="str">
            <v>Profesional Universitario</v>
          </cell>
          <cell r="G523" t="str">
            <v>24ORIENTE</v>
          </cell>
          <cell r="H523" t="str">
            <v>ORIENTE</v>
          </cell>
          <cell r="I523" t="str">
            <v>ORIENTE</v>
          </cell>
          <cell r="J523" t="str">
            <v>SI</v>
          </cell>
          <cell r="M523" t="str">
            <v>C</v>
          </cell>
          <cell r="P523">
            <v>935634</v>
          </cell>
          <cell r="Q523">
            <v>0</v>
          </cell>
          <cell r="X523" t="str">
            <v>4Profesional</v>
          </cell>
          <cell r="Z523" t="str">
            <v>ORIENTE</v>
          </cell>
          <cell r="AA523" t="str">
            <v>Mant</v>
          </cell>
        </row>
        <row r="524">
          <cell r="C524">
            <v>1.010101010102</v>
          </cell>
          <cell r="D524" t="str">
            <v>1020-12</v>
          </cell>
          <cell r="E524">
            <v>64541762.831666656</v>
          </cell>
          <cell r="F524" t="str">
            <v>Asesor</v>
          </cell>
          <cell r="G524" t="str">
            <v>20SEG</v>
          </cell>
          <cell r="H524" t="str">
            <v>SECRETARIA GENERAL</v>
          </cell>
          <cell r="I524" t="str">
            <v>SECRETARIA GENERAL</v>
          </cell>
          <cell r="J524" t="str">
            <v>NO</v>
          </cell>
          <cell r="M524" t="str">
            <v>C</v>
          </cell>
          <cell r="N524" t="str">
            <v>V</v>
          </cell>
          <cell r="P524">
            <v>3178970</v>
          </cell>
          <cell r="Q524">
            <v>0</v>
          </cell>
          <cell r="X524" t="str">
            <v>2Asesor</v>
          </cell>
          <cell r="AA524" t="str">
            <v>crear</v>
          </cell>
        </row>
        <row r="525">
          <cell r="C525" t="str">
            <v>CASTAÑO GARCIA GERMAN</v>
          </cell>
          <cell r="D525" t="str">
            <v>3020-06</v>
          </cell>
          <cell r="E525">
            <v>18995922.495416671</v>
          </cell>
          <cell r="F525" t="str">
            <v>Profesional Universitario</v>
          </cell>
          <cell r="G525" t="str">
            <v>25SUROCCIDENTE</v>
          </cell>
          <cell r="H525" t="str">
            <v>SUROCCIDENTE</v>
          </cell>
          <cell r="I525" t="str">
            <v>SUROCCIDENTE</v>
          </cell>
          <cell r="J525" t="str">
            <v>SI</v>
          </cell>
          <cell r="M525" t="str">
            <v>C</v>
          </cell>
          <cell r="P525">
            <v>935634</v>
          </cell>
          <cell r="Q525">
            <v>0</v>
          </cell>
          <cell r="X525" t="str">
            <v>4Profesional</v>
          </cell>
          <cell r="Z525" t="str">
            <v>SUROCCIDENTE</v>
          </cell>
          <cell r="AA525" t="str">
            <v>Mant</v>
          </cell>
        </row>
        <row r="526">
          <cell r="C526" t="str">
            <v>CASTAÑO LOPEZ JHON JAIRO</v>
          </cell>
          <cell r="D526" t="str">
            <v>3020-06</v>
          </cell>
          <cell r="E526">
            <v>18995922.495416671</v>
          </cell>
          <cell r="F526" t="str">
            <v>Profesional Universitario</v>
          </cell>
          <cell r="G526" t="str">
            <v>22NOROCCIDENTE</v>
          </cell>
          <cell r="H526" t="str">
            <v>NOROCCIDENTE</v>
          </cell>
          <cell r="I526" t="str">
            <v>NOROCCIDENTE</v>
          </cell>
          <cell r="J526" t="str">
            <v>SI</v>
          </cell>
          <cell r="M526" t="str">
            <v>C</v>
          </cell>
          <cell r="P526">
            <v>935634</v>
          </cell>
          <cell r="Q526">
            <v>0</v>
          </cell>
          <cell r="X526" t="str">
            <v>4Profesional</v>
          </cell>
          <cell r="Z526" t="str">
            <v>NOROCCIDENTE</v>
          </cell>
          <cell r="AA526" t="str">
            <v>Mant</v>
          </cell>
        </row>
        <row r="527">
          <cell r="C527" t="str">
            <v>CASTELLANOS GUTIERREZ INGRID ELIANA</v>
          </cell>
          <cell r="D527" t="str">
            <v>5040-20</v>
          </cell>
          <cell r="E527">
            <v>16138824.14833333</v>
          </cell>
          <cell r="F527" t="str">
            <v>Secretario Ejecutivo</v>
          </cell>
          <cell r="G527" t="str">
            <v>20SEG</v>
          </cell>
          <cell r="H527" t="str">
            <v>DIVISION SERVICIOS ADMINISTRATIVOS</v>
          </cell>
          <cell r="I527" t="str">
            <v>DIVISION SERVICIOS ADMINISTRATIVOS</v>
          </cell>
          <cell r="J527" t="str">
            <v>NO</v>
          </cell>
          <cell r="M527" t="str">
            <v>C</v>
          </cell>
          <cell r="P527">
            <v>764298</v>
          </cell>
          <cell r="Q527">
            <v>0</v>
          </cell>
          <cell r="X527" t="str">
            <v>6Asistencial</v>
          </cell>
          <cell r="AA527" t="str">
            <v>Mant</v>
          </cell>
        </row>
        <row r="528">
          <cell r="C528" t="str">
            <v>CASTRO MORENO GUSTAVO</v>
          </cell>
          <cell r="D528" t="str">
            <v>4065-15</v>
          </cell>
          <cell r="E528">
            <v>18995922.495416671</v>
          </cell>
          <cell r="F528" t="str">
            <v>Técnico Administrativo</v>
          </cell>
          <cell r="G528" t="str">
            <v>16SCC</v>
          </cell>
          <cell r="H528" t="str">
            <v>DIVISION CARTERA</v>
          </cell>
          <cell r="I528" t="str">
            <v>DIVISION CARTERA</v>
          </cell>
          <cell r="J528" t="str">
            <v>SI</v>
          </cell>
          <cell r="M528" t="str">
            <v>C</v>
          </cell>
          <cell r="P528">
            <v>935634</v>
          </cell>
          <cell r="Q528">
            <v>0</v>
          </cell>
          <cell r="X528" t="str">
            <v>5Tecnico</v>
          </cell>
          <cell r="AA528" t="str">
            <v>Mant</v>
          </cell>
        </row>
        <row r="529">
          <cell r="C529" t="str">
            <v>CHAVES DAVALOS JOSE FERNANDO</v>
          </cell>
          <cell r="D529" t="str">
            <v>4065-11</v>
          </cell>
          <cell r="E529">
            <v>16080398.177083332</v>
          </cell>
          <cell r="F529" t="str">
            <v>Técnico Administrativo</v>
          </cell>
          <cell r="G529" t="str">
            <v>14ODI</v>
          </cell>
          <cell r="H529" t="str">
            <v>OFICINA DIVULGACION</v>
          </cell>
          <cell r="I529" t="str">
            <v>OFICINA DE DIVULGACION</v>
          </cell>
          <cell r="J529" t="str">
            <v>NO</v>
          </cell>
          <cell r="M529" t="str">
            <v>C</v>
          </cell>
          <cell r="P529">
            <v>761453</v>
          </cell>
          <cell r="Q529">
            <v>0</v>
          </cell>
          <cell r="X529" t="str">
            <v>5Tecnico</v>
          </cell>
          <cell r="AA529" t="str">
            <v>Mant</v>
          </cell>
        </row>
        <row r="530">
          <cell r="C530" t="str">
            <v>CHAVES FERNANDEZ CARLOS ENRIQUE</v>
          </cell>
          <cell r="D530" t="str">
            <v>3010-17</v>
          </cell>
          <cell r="E530">
            <v>36079145.295416668</v>
          </cell>
          <cell r="F530" t="str">
            <v>Profesional Especializado</v>
          </cell>
          <cell r="G530" t="str">
            <v>11OCI</v>
          </cell>
          <cell r="H530" t="str">
            <v>OFICINA CONTROL INTERNO</v>
          </cell>
          <cell r="I530" t="str">
            <v>OFICINA DE CONTROL INTERNO</v>
          </cell>
          <cell r="J530" t="str">
            <v>NO</v>
          </cell>
          <cell r="L530">
            <v>2003</v>
          </cell>
          <cell r="M530" t="str">
            <v>C</v>
          </cell>
          <cell r="P530">
            <v>1665264</v>
          </cell>
          <cell r="Q530">
            <v>111795</v>
          </cell>
          <cell r="X530" t="str">
            <v>4Profesional</v>
          </cell>
          <cell r="AA530" t="str">
            <v>Mant</v>
          </cell>
        </row>
        <row r="531">
          <cell r="C531" t="str">
            <v>COIME CORTES JULIO NICOLAS</v>
          </cell>
          <cell r="D531" t="str">
            <v>5120-12</v>
          </cell>
          <cell r="E531">
            <v>13279546.932500001</v>
          </cell>
          <cell r="F531" t="str">
            <v>Auxiliar Administrativo</v>
          </cell>
          <cell r="G531" t="str">
            <v>20SEG</v>
          </cell>
          <cell r="H531" t="str">
            <v>DIVISION SERVICIOS ADMINISTRATIVOS</v>
          </cell>
          <cell r="I531" t="str">
            <v>CORRESPONDENCIA</v>
          </cell>
          <cell r="J531" t="str">
            <v>NO</v>
          </cell>
          <cell r="M531" t="str">
            <v>C</v>
          </cell>
          <cell r="P531">
            <v>596996</v>
          </cell>
          <cell r="Q531">
            <v>0</v>
          </cell>
          <cell r="X531" t="str">
            <v>6Asistencial</v>
          </cell>
          <cell r="AA531" t="str">
            <v>Mant</v>
          </cell>
        </row>
        <row r="532">
          <cell r="C532" t="str">
            <v>COMBARIZA MARTIN MARIA TERESA</v>
          </cell>
          <cell r="D532" t="str">
            <v>5040-20</v>
          </cell>
          <cell r="E532">
            <v>16138824.14833333</v>
          </cell>
          <cell r="F532" t="str">
            <v>Secretario Ejecutivo</v>
          </cell>
          <cell r="G532" t="str">
            <v>19SDF</v>
          </cell>
          <cell r="H532" t="str">
            <v>DIVISION TESORERIA</v>
          </cell>
          <cell r="I532" t="str">
            <v>DIVISION TESORERIA</v>
          </cell>
          <cell r="J532" t="str">
            <v>SI</v>
          </cell>
          <cell r="M532" t="str">
            <v>C</v>
          </cell>
          <cell r="P532">
            <v>764298</v>
          </cell>
          <cell r="Q532">
            <v>0</v>
          </cell>
          <cell r="X532" t="str">
            <v>6Asistencial</v>
          </cell>
          <cell r="AA532" t="str">
            <v>Mant</v>
          </cell>
        </row>
        <row r="533">
          <cell r="C533" t="str">
            <v>CONTENTO INFANTE FANNY</v>
          </cell>
          <cell r="D533" t="str">
            <v>3020-12</v>
          </cell>
          <cell r="E533">
            <v>25294052.003333326</v>
          </cell>
          <cell r="F533" t="str">
            <v>Profesional Universitario</v>
          </cell>
          <cell r="G533" t="str">
            <v>20SEG</v>
          </cell>
          <cell r="H533" t="str">
            <v>DIVISION TALENTO HUMANO</v>
          </cell>
          <cell r="I533" t="str">
            <v>CAPACITACION</v>
          </cell>
          <cell r="J533" t="str">
            <v>NO</v>
          </cell>
          <cell r="M533" t="str">
            <v>C</v>
          </cell>
          <cell r="P533">
            <v>1245845</v>
          </cell>
          <cell r="Q533">
            <v>0</v>
          </cell>
          <cell r="X533" t="str">
            <v>4Profesional</v>
          </cell>
          <cell r="AA533" t="str">
            <v>Mant</v>
          </cell>
        </row>
        <row r="534">
          <cell r="C534" t="str">
            <v>DAZA  CARMEN ALICIA-(CARMENZA)</v>
          </cell>
          <cell r="D534" t="str">
            <v>4065-09</v>
          </cell>
          <cell r="E534">
            <v>14586952.714583334</v>
          </cell>
          <cell r="F534" t="str">
            <v>Técnico Administrativo</v>
          </cell>
          <cell r="G534" t="str">
            <v>20SEG</v>
          </cell>
          <cell r="H534" t="str">
            <v>DIVISION ATENCION AL USUARIO - QUEJAS Y RECLAMOS</v>
          </cell>
          <cell r="I534" t="str">
            <v>DIVISION ATENCION AL USUARIO - QUEJAS Y RECLAMOS</v>
          </cell>
          <cell r="J534" t="str">
            <v>SI</v>
          </cell>
          <cell r="L534">
            <v>2003</v>
          </cell>
          <cell r="M534" t="str">
            <v>C</v>
          </cell>
          <cell r="P534">
            <v>688731</v>
          </cell>
          <cell r="Q534">
            <v>0</v>
          </cell>
          <cell r="X534" t="str">
            <v>5Tecnico</v>
          </cell>
          <cell r="AA534" t="str">
            <v>Mant</v>
          </cell>
        </row>
        <row r="535">
          <cell r="C535" t="str">
            <v>DAZA  LUZ MARIA</v>
          </cell>
          <cell r="D535" t="str">
            <v>3010-17</v>
          </cell>
          <cell r="E535">
            <v>35377361.200833336</v>
          </cell>
          <cell r="F535" t="str">
            <v>Profesional Especializado</v>
          </cell>
          <cell r="G535" t="str">
            <v>13OJU</v>
          </cell>
          <cell r="H535" t="str">
            <v>OFICINA JURIDICA</v>
          </cell>
          <cell r="I535" t="str">
            <v>OFICINA JURIDICA</v>
          </cell>
          <cell r="J535" t="str">
            <v>NO</v>
          </cell>
          <cell r="M535" t="str">
            <v>C</v>
          </cell>
          <cell r="P535">
            <v>1665264</v>
          </cell>
          <cell r="Q535">
            <v>77229</v>
          </cell>
          <cell r="X535" t="str">
            <v>4Profesional</v>
          </cell>
          <cell r="AA535" t="str">
            <v>Mant</v>
          </cell>
        </row>
        <row r="536">
          <cell r="C536">
            <v>4</v>
          </cell>
          <cell r="D536" t="str">
            <v>3010-17</v>
          </cell>
          <cell r="E536">
            <v>33809401.822500005</v>
          </cell>
          <cell r="F536" t="str">
            <v>Profesional Especializado</v>
          </cell>
          <cell r="G536" t="str">
            <v>23NORTE</v>
          </cell>
          <cell r="H536" t="str">
            <v>NORTE</v>
          </cell>
          <cell r="I536" t="str">
            <v>NORTE</v>
          </cell>
          <cell r="J536" t="str">
            <v>SI</v>
          </cell>
          <cell r="M536" t="str">
            <v>C</v>
          </cell>
          <cell r="N536" t="str">
            <v>V</v>
          </cell>
          <cell r="P536">
            <v>1665264</v>
          </cell>
          <cell r="Q536">
            <v>0</v>
          </cell>
          <cell r="X536" t="str">
            <v>4Profesional</v>
          </cell>
          <cell r="Z536" t="str">
            <v>NORTE</v>
          </cell>
          <cell r="AA536" t="str">
            <v>crear</v>
          </cell>
        </row>
        <row r="537">
          <cell r="C537" t="str">
            <v>DELGADILLO CALDERON HELMER</v>
          </cell>
          <cell r="D537" t="str">
            <v>3020-07</v>
          </cell>
          <cell r="E537">
            <v>20011830.391249999</v>
          </cell>
          <cell r="F537" t="str">
            <v>Profesional Universitario</v>
          </cell>
          <cell r="G537" t="str">
            <v>22NOROCCIDENTE</v>
          </cell>
          <cell r="H537" t="str">
            <v>NOROCCIDENTE</v>
          </cell>
          <cell r="I537" t="str">
            <v>NOROCCIDENTE</v>
          </cell>
          <cell r="J537" t="str">
            <v>SI</v>
          </cell>
          <cell r="L537">
            <v>2003</v>
          </cell>
          <cell r="M537" t="str">
            <v>C</v>
          </cell>
          <cell r="P537">
            <v>985672</v>
          </cell>
          <cell r="Q537">
            <v>0</v>
          </cell>
          <cell r="X537" t="str">
            <v>4Profesional</v>
          </cell>
          <cell r="Z537" t="str">
            <v>NOROCCIDENTE</v>
          </cell>
          <cell r="AA537" t="str">
            <v>Mant</v>
          </cell>
        </row>
        <row r="538">
          <cell r="C538" t="str">
            <v>DIAZ DE-ALVAREZ AURORA</v>
          </cell>
          <cell r="D538" t="str">
            <v>5040-22</v>
          </cell>
          <cell r="E538">
            <v>17182482.831666667</v>
          </cell>
          <cell r="F538" t="str">
            <v>Secretario Ejecutivo</v>
          </cell>
          <cell r="G538" t="str">
            <v>19SDF</v>
          </cell>
          <cell r="H538" t="str">
            <v>SUBDIRECCION FINANCIERA</v>
          </cell>
          <cell r="I538" t="str">
            <v>SUBDIRECCION FINANCIERA</v>
          </cell>
          <cell r="J538" t="str">
            <v>SI</v>
          </cell>
          <cell r="L538">
            <v>2003</v>
          </cell>
          <cell r="M538" t="str">
            <v>C</v>
          </cell>
          <cell r="N538" t="str">
            <v>P</v>
          </cell>
          <cell r="P538">
            <v>846314</v>
          </cell>
          <cell r="Q538">
            <v>0</v>
          </cell>
          <cell r="X538" t="str">
            <v>6Asistencial</v>
          </cell>
          <cell r="AA538" t="str">
            <v>Mant</v>
          </cell>
        </row>
        <row r="539">
          <cell r="C539" t="str">
            <v>DIAZ INFANTE LUZ STELLA</v>
          </cell>
          <cell r="D539" t="str">
            <v>5040-20</v>
          </cell>
          <cell r="E539">
            <v>16138824.14833333</v>
          </cell>
          <cell r="F539" t="str">
            <v>Secretario Ejecutivo</v>
          </cell>
          <cell r="G539" t="str">
            <v>12OPL</v>
          </cell>
          <cell r="H539" t="str">
            <v>OFICINA PLANEACION</v>
          </cell>
          <cell r="I539" t="str">
            <v>OFICINA DE PLANEACION</v>
          </cell>
          <cell r="J539" t="str">
            <v>NO</v>
          </cell>
          <cell r="M539" t="str">
            <v>C</v>
          </cell>
          <cell r="P539">
            <v>764298</v>
          </cell>
          <cell r="Q539">
            <v>0</v>
          </cell>
          <cell r="X539" t="str">
            <v>6Asistencial</v>
          </cell>
          <cell r="AA539" t="str">
            <v>Mant</v>
          </cell>
        </row>
        <row r="540">
          <cell r="C540" t="str">
            <v>DIAZ SOTO JAIR ARMANDO</v>
          </cell>
          <cell r="D540" t="str">
            <v>4065-15</v>
          </cell>
          <cell r="E540">
            <v>18995922.495416671</v>
          </cell>
          <cell r="F540" t="str">
            <v>Técnico Administrativo</v>
          </cell>
          <cell r="G540" t="str">
            <v>23NORTE</v>
          </cell>
          <cell r="H540" t="str">
            <v>NORTE</v>
          </cell>
          <cell r="I540" t="str">
            <v>NORTE</v>
          </cell>
          <cell r="J540" t="str">
            <v>SI</v>
          </cell>
          <cell r="M540" t="str">
            <v>C</v>
          </cell>
          <cell r="P540">
            <v>935634</v>
          </cell>
          <cell r="Q540">
            <v>0</v>
          </cell>
          <cell r="X540" t="str">
            <v>5Tecnico</v>
          </cell>
          <cell r="Z540" t="str">
            <v>NORTE</v>
          </cell>
          <cell r="AA540" t="str">
            <v>Mant</v>
          </cell>
        </row>
        <row r="541">
          <cell r="C541" t="str">
            <v>ESQUIVEL GONZALEZ ANGEL ANTONIO</v>
          </cell>
          <cell r="D541" t="str">
            <v>4065-11</v>
          </cell>
          <cell r="E541">
            <v>16080398.177083332</v>
          </cell>
          <cell r="F541" t="str">
            <v>Técnico Administrativo</v>
          </cell>
          <cell r="G541" t="str">
            <v>20SEG</v>
          </cell>
          <cell r="H541" t="str">
            <v>DIVISION SERVICIOS ADMINISTRATIVOS</v>
          </cell>
          <cell r="I541" t="str">
            <v>CORRESPONDENCIA</v>
          </cell>
          <cell r="J541" t="str">
            <v>NO</v>
          </cell>
          <cell r="M541" t="str">
            <v>C</v>
          </cell>
          <cell r="P541">
            <v>761453</v>
          </cell>
          <cell r="Q541">
            <v>0</v>
          </cell>
          <cell r="X541" t="str">
            <v>5Tecnico</v>
          </cell>
          <cell r="AA541" t="str">
            <v>Mant</v>
          </cell>
        </row>
        <row r="542">
          <cell r="C542" t="str">
            <v>FRANCO VARGAS MARIA HELENA</v>
          </cell>
          <cell r="D542" t="str">
            <v>5040-20</v>
          </cell>
          <cell r="E542">
            <v>16138824.14833333</v>
          </cell>
          <cell r="F542" t="str">
            <v>Secretario Ejecutivo</v>
          </cell>
          <cell r="G542" t="str">
            <v>18SRI</v>
          </cell>
          <cell r="H542" t="str">
            <v>SUBDIRECCION REL INTERNALES</v>
          </cell>
          <cell r="I542" t="str">
            <v>SUBDIRECCION DE REL INTERNALES</v>
          </cell>
          <cell r="J542" t="str">
            <v>SI</v>
          </cell>
          <cell r="M542" t="str">
            <v>C</v>
          </cell>
          <cell r="P542">
            <v>764298</v>
          </cell>
          <cell r="Q542">
            <v>0</v>
          </cell>
          <cell r="X542" t="str">
            <v>6Asistencial</v>
          </cell>
          <cell r="AA542" t="str">
            <v>Mant</v>
          </cell>
        </row>
        <row r="543">
          <cell r="C543" t="str">
            <v>GAITAN LEON JORGE NELSON</v>
          </cell>
          <cell r="D543" t="str">
            <v>4065-15</v>
          </cell>
          <cell r="E543">
            <v>18995922.495416671</v>
          </cell>
          <cell r="F543" t="str">
            <v>Técnico Administrativo</v>
          </cell>
          <cell r="G543" t="str">
            <v>19SDF</v>
          </cell>
          <cell r="H543" t="str">
            <v>DIVISION PRESUPUESTO</v>
          </cell>
          <cell r="I543" t="str">
            <v>DIVISION DE PRESUPUESTO</v>
          </cell>
          <cell r="J543" t="str">
            <v>SI</v>
          </cell>
          <cell r="M543" t="str">
            <v>C</v>
          </cell>
          <cell r="P543">
            <v>935634</v>
          </cell>
          <cell r="Q543">
            <v>0</v>
          </cell>
          <cell r="X543" t="str">
            <v>5Tecnico</v>
          </cell>
          <cell r="AA543" t="str">
            <v>Mant</v>
          </cell>
        </row>
        <row r="544">
          <cell r="C544" t="str">
            <v>GIRALDO DE VALENCIA RUTH DEL-SOCORRO</v>
          </cell>
          <cell r="D544" t="str">
            <v>3010-16</v>
          </cell>
          <cell r="E544">
            <v>31497327.178750005</v>
          </cell>
          <cell r="F544" t="str">
            <v>Profesional Especializado</v>
          </cell>
          <cell r="G544" t="str">
            <v>25SUROCCIDENTE</v>
          </cell>
          <cell r="H544" t="str">
            <v>SUROCCIDENTE</v>
          </cell>
          <cell r="I544" t="str">
            <v>SUROCCIDENTE</v>
          </cell>
          <cell r="J544" t="str">
            <v>SI</v>
          </cell>
          <cell r="L544">
            <v>2004</v>
          </cell>
          <cell r="M544" t="str">
            <v>C</v>
          </cell>
          <cell r="N544" t="str">
            <v>P</v>
          </cell>
          <cell r="P544">
            <v>1551384</v>
          </cell>
          <cell r="Q544">
            <v>0</v>
          </cell>
          <cell r="X544" t="str">
            <v>4Profesional</v>
          </cell>
          <cell r="Z544" t="str">
            <v>SUROCCIDENTE</v>
          </cell>
          <cell r="AA544" t="str">
            <v>crear</v>
          </cell>
        </row>
        <row r="545">
          <cell r="C545" t="str">
            <v>GOMEZ JIMENEZ HENRY</v>
          </cell>
          <cell r="D545" t="str">
            <v>5310-15</v>
          </cell>
          <cell r="E545">
            <v>22621187.487499997</v>
          </cell>
          <cell r="F545" t="str">
            <v>Conductor Mec (Asignado)</v>
          </cell>
          <cell r="G545" t="str">
            <v>16SCC</v>
          </cell>
          <cell r="H545" t="str">
            <v>SUBDIRECCION CREDITO Y CARTERA</v>
          </cell>
          <cell r="I545" t="str">
            <v>SUBDIRECCION DE CREDITO Y CARTERA</v>
          </cell>
          <cell r="J545" t="str">
            <v>SI</v>
          </cell>
          <cell r="M545" t="str">
            <v>C</v>
          </cell>
          <cell r="P545">
            <v>659101</v>
          </cell>
          <cell r="Q545">
            <v>0</v>
          </cell>
          <cell r="X545" t="str">
            <v>6Asistencial</v>
          </cell>
          <cell r="AA545" t="str">
            <v>Mant</v>
          </cell>
        </row>
        <row r="546">
          <cell r="C546" t="str">
            <v>GOMEZ SILVA PEDRO ENRIQUE</v>
          </cell>
          <cell r="D546" t="str">
            <v>3020-08</v>
          </cell>
          <cell r="E546">
            <v>21196717.882083338</v>
          </cell>
          <cell r="F546" t="str">
            <v>Profesional Universitario</v>
          </cell>
          <cell r="G546" t="str">
            <v>21CENTRO</v>
          </cell>
          <cell r="H546" t="str">
            <v>CENTRO</v>
          </cell>
          <cell r="I546" t="str">
            <v>CENTRO</v>
          </cell>
          <cell r="J546" t="str">
            <v>SI</v>
          </cell>
          <cell r="L546">
            <v>2003</v>
          </cell>
          <cell r="M546" t="str">
            <v>C</v>
          </cell>
          <cell r="P546">
            <v>1044033</v>
          </cell>
          <cell r="Q546">
            <v>0</v>
          </cell>
          <cell r="X546" t="str">
            <v>4Profesional</v>
          </cell>
          <cell r="Z546" t="str">
            <v>CENTRO</v>
          </cell>
          <cell r="AA546" t="str">
            <v>Mant</v>
          </cell>
        </row>
        <row r="547">
          <cell r="C547" t="str">
            <v>BUSTOS COLORADO BERTHA MIREYA</v>
          </cell>
          <cell r="D547" t="str">
            <v>4065-12</v>
          </cell>
          <cell r="E547">
            <v>16415181.84</v>
          </cell>
          <cell r="F547" t="str">
            <v>Técnico Administrativo</v>
          </cell>
          <cell r="G547" t="str">
            <v>13OJU</v>
          </cell>
          <cell r="H547" t="str">
            <v>OFICINA JURIDICA</v>
          </cell>
          <cell r="I547" t="str">
            <v>OFICINA JURIDICA</v>
          </cell>
          <cell r="J547" t="str">
            <v>NO</v>
          </cell>
          <cell r="M547" t="str">
            <v>C</v>
          </cell>
          <cell r="P547">
            <v>808521</v>
          </cell>
          <cell r="Q547">
            <v>0</v>
          </cell>
          <cell r="X547" t="str">
            <v>5Tecnico</v>
          </cell>
          <cell r="AA547" t="str">
            <v>Mant</v>
          </cell>
        </row>
        <row r="548">
          <cell r="C548" t="str">
            <v>GOMEZ ZAPATA ALBA RUBIELA</v>
          </cell>
          <cell r="D548" t="str">
            <v>5040-16</v>
          </cell>
          <cell r="E548">
            <v>14586952.714583334</v>
          </cell>
          <cell r="F548" t="str">
            <v>Secretario Ejecutivo</v>
          </cell>
          <cell r="G548" t="str">
            <v>22NOROCCIDENTE</v>
          </cell>
          <cell r="H548" t="str">
            <v>NOROCCIDENTE</v>
          </cell>
          <cell r="I548" t="str">
            <v>NOROCCIDENTE</v>
          </cell>
          <cell r="J548" t="str">
            <v>SI</v>
          </cell>
          <cell r="L548" t="str">
            <v>MCF</v>
          </cell>
          <cell r="M548" t="str">
            <v>C</v>
          </cell>
          <cell r="N548" t="str">
            <v>P</v>
          </cell>
          <cell r="P548">
            <v>688731</v>
          </cell>
          <cell r="Q548">
            <v>0</v>
          </cell>
          <cell r="X548" t="str">
            <v>6Asistencial</v>
          </cell>
          <cell r="Z548" t="str">
            <v>NOROCCIDENTE</v>
          </cell>
          <cell r="AA548" t="str">
            <v>Mant</v>
          </cell>
        </row>
        <row r="549">
          <cell r="C549" t="str">
            <v>GUTIERREZ CASTRO GERARDO</v>
          </cell>
          <cell r="D549" t="str">
            <v>3020-12</v>
          </cell>
          <cell r="E549">
            <v>25294052.003333326</v>
          </cell>
          <cell r="F549" t="str">
            <v>Profesional Universitario</v>
          </cell>
          <cell r="G549" t="str">
            <v>17SFA</v>
          </cell>
          <cell r="H549" t="str">
            <v>DIVISION FONDOS</v>
          </cell>
          <cell r="I549" t="str">
            <v>DIVISION FONDOS</v>
          </cell>
          <cell r="J549" t="str">
            <v>SI</v>
          </cell>
          <cell r="M549" t="str">
            <v>C</v>
          </cell>
          <cell r="P549">
            <v>1245845</v>
          </cell>
          <cell r="Q549">
            <v>0</v>
          </cell>
          <cell r="X549" t="str">
            <v>4Profesional</v>
          </cell>
          <cell r="AA549" t="str">
            <v>Mant</v>
          </cell>
        </row>
        <row r="550">
          <cell r="C550" t="str">
            <v>GUTIERREZ GOMEZ MARIA ALICIA</v>
          </cell>
          <cell r="D550" t="str">
            <v>3010-17</v>
          </cell>
          <cell r="E550">
            <v>33809401.822500005</v>
          </cell>
          <cell r="F550" t="str">
            <v>Profesional Especializado</v>
          </cell>
          <cell r="G550" t="str">
            <v>19SDF</v>
          </cell>
          <cell r="H550" t="str">
            <v>DIVISION CONTABILIDAD</v>
          </cell>
          <cell r="I550" t="str">
            <v>DIVISION CONTABILIDAD</v>
          </cell>
          <cell r="J550" t="str">
            <v>SI</v>
          </cell>
          <cell r="M550" t="str">
            <v>C</v>
          </cell>
          <cell r="N550" t="str">
            <v>P</v>
          </cell>
          <cell r="P550">
            <v>1665264</v>
          </cell>
          <cell r="Q550">
            <v>0</v>
          </cell>
          <cell r="X550" t="str">
            <v>4Profesional</v>
          </cell>
          <cell r="AA550" t="str">
            <v>Mant</v>
          </cell>
        </row>
        <row r="551">
          <cell r="C551" t="str">
            <v>GUTIERREZ RAMIREZ ISABEL CRISTINA</v>
          </cell>
          <cell r="D551" t="str">
            <v>3020-14</v>
          </cell>
          <cell r="E551">
            <v>28869179.669583336</v>
          </cell>
          <cell r="F551" t="str">
            <v>Profesional Universitario</v>
          </cell>
          <cell r="G551" t="str">
            <v>16SCC</v>
          </cell>
          <cell r="H551" t="str">
            <v>DIVISION CREDITO</v>
          </cell>
          <cell r="I551" t="str">
            <v>DIVISION CREDITO</v>
          </cell>
          <cell r="J551" t="str">
            <v>SI</v>
          </cell>
          <cell r="M551" t="str">
            <v>C</v>
          </cell>
          <cell r="P551">
            <v>1345530</v>
          </cell>
          <cell r="Q551">
            <v>76406</v>
          </cell>
          <cell r="X551" t="str">
            <v>4Profesional</v>
          </cell>
          <cell r="AA551" t="str">
            <v>Mant</v>
          </cell>
        </row>
        <row r="552">
          <cell r="C552" t="str">
            <v>HERNANDEZ RICAURTE DORA INES</v>
          </cell>
          <cell r="D552" t="str">
            <v>3010-17</v>
          </cell>
          <cell r="E552">
            <v>33809401.822500005</v>
          </cell>
          <cell r="F552" t="str">
            <v>Profesional Especializado</v>
          </cell>
          <cell r="G552" t="str">
            <v>11OCI</v>
          </cell>
          <cell r="H552" t="str">
            <v>OFICINA CONTROL INTERNO</v>
          </cell>
          <cell r="I552" t="str">
            <v>OFICINA DE CONTROL INTERNO</v>
          </cell>
          <cell r="J552" t="str">
            <v>NO</v>
          </cell>
          <cell r="M552" t="str">
            <v>C</v>
          </cell>
          <cell r="P552">
            <v>1665264</v>
          </cell>
          <cell r="Q552">
            <v>0</v>
          </cell>
          <cell r="X552" t="str">
            <v>4Profesional</v>
          </cell>
          <cell r="AA552" t="str">
            <v>Mant</v>
          </cell>
        </row>
        <row r="553">
          <cell r="C553" t="str">
            <v>JAIMES ZAMUDIO ORLANDO</v>
          </cell>
          <cell r="D553" t="str">
            <v>3020-12</v>
          </cell>
          <cell r="E553">
            <v>27130129.194166671</v>
          </cell>
          <cell r="F553" t="str">
            <v>Profesional Universitario</v>
          </cell>
          <cell r="G553" t="str">
            <v>11OCI</v>
          </cell>
          <cell r="H553" t="str">
            <v>OFICINA CONTROL INTERNO</v>
          </cell>
          <cell r="I553" t="str">
            <v>OFICINA DE CONTROL INTERNO</v>
          </cell>
          <cell r="J553" t="str">
            <v>NO</v>
          </cell>
          <cell r="L553">
            <v>2005</v>
          </cell>
          <cell r="M553" t="str">
            <v>C</v>
          </cell>
          <cell r="P553">
            <v>1245845</v>
          </cell>
          <cell r="Q553">
            <v>90435</v>
          </cell>
          <cell r="X553" t="str">
            <v>4Profesional</v>
          </cell>
          <cell r="AA553" t="str">
            <v>Mant</v>
          </cell>
        </row>
        <row r="554">
          <cell r="C554">
            <v>5</v>
          </cell>
          <cell r="D554" t="str">
            <v>1045-11</v>
          </cell>
          <cell r="E554">
            <v>79503861.504583329</v>
          </cell>
          <cell r="F554" t="str">
            <v>Jefe de Oficina Asesora de Comunicaciones o de Prensa o de Jurídica o de Planeación</v>
          </cell>
          <cell r="G554" t="str">
            <v>13OJU</v>
          </cell>
          <cell r="H554" t="str">
            <v>OFICINA JURIDICA</v>
          </cell>
          <cell r="I554" t="str">
            <v>OFICINA JURIDICA</v>
          </cell>
          <cell r="J554" t="str">
            <v>NO</v>
          </cell>
          <cell r="M554" t="str">
            <v>LNR</v>
          </cell>
          <cell r="N554" t="str">
            <v>V</v>
          </cell>
          <cell r="P554">
            <v>3022647</v>
          </cell>
          <cell r="Q554">
            <v>0</v>
          </cell>
          <cell r="X554" t="str">
            <v>2Asesor</v>
          </cell>
          <cell r="AA554" t="str">
            <v>crear</v>
          </cell>
        </row>
        <row r="555">
          <cell r="C555" t="str">
            <v>LADINO MONCAYO OSCAR ORLANDO</v>
          </cell>
          <cell r="D555" t="str">
            <v>5310-15</v>
          </cell>
          <cell r="E555">
            <v>22621187.487499997</v>
          </cell>
          <cell r="F555" t="str">
            <v>Conductor Mec (Asignado)</v>
          </cell>
          <cell r="G555" t="str">
            <v>19SDF</v>
          </cell>
          <cell r="H555" t="str">
            <v>SUBDIRECCION FINANCIERA</v>
          </cell>
          <cell r="I555" t="str">
            <v>SUBDIRECCION FINANCIERA</v>
          </cell>
          <cell r="J555" t="str">
            <v>SI</v>
          </cell>
          <cell r="M555" t="str">
            <v>C</v>
          </cell>
          <cell r="P555">
            <v>659101</v>
          </cell>
          <cell r="Q555">
            <v>0</v>
          </cell>
          <cell r="X555" t="str">
            <v>6Asistencial</v>
          </cell>
          <cell r="AA555" t="str">
            <v>Mant</v>
          </cell>
        </row>
        <row r="556">
          <cell r="C556" t="str">
            <v>LAVALLE MERCADO DAGOBERTO</v>
          </cell>
          <cell r="D556" t="str">
            <v>3020-06</v>
          </cell>
          <cell r="E556">
            <v>18995922.495416671</v>
          </cell>
          <cell r="F556" t="str">
            <v>Profesional Universitario</v>
          </cell>
          <cell r="G556" t="str">
            <v>23NORTE</v>
          </cell>
          <cell r="H556" t="str">
            <v>NORTE</v>
          </cell>
          <cell r="I556" t="str">
            <v>NORTE</v>
          </cell>
          <cell r="J556" t="str">
            <v>SI</v>
          </cell>
          <cell r="M556" t="str">
            <v>C</v>
          </cell>
          <cell r="P556">
            <v>935634</v>
          </cell>
          <cell r="Q556">
            <v>0</v>
          </cell>
          <cell r="X556" t="str">
            <v>4Profesional</v>
          </cell>
          <cell r="Z556" t="str">
            <v>NORTE</v>
          </cell>
          <cell r="AA556" t="str">
            <v>Mant</v>
          </cell>
        </row>
        <row r="557">
          <cell r="C557" t="str">
            <v>LEAL RODRIGUEZ CARLOS JULIO</v>
          </cell>
          <cell r="D557" t="str">
            <v>3010-17</v>
          </cell>
          <cell r="E557">
            <v>37264296.721666679</v>
          </cell>
          <cell r="F557" t="str">
            <v>Profesional Especializado</v>
          </cell>
          <cell r="G557" t="str">
            <v>12OPL</v>
          </cell>
          <cell r="H557" t="str">
            <v>OFICINA PLANEACION</v>
          </cell>
          <cell r="I557" t="str">
            <v>ORGANI Y METODOS</v>
          </cell>
          <cell r="J557" t="str">
            <v>NO</v>
          </cell>
          <cell r="L557">
            <v>2003</v>
          </cell>
          <cell r="M557" t="str">
            <v>C</v>
          </cell>
          <cell r="P557">
            <v>1665264</v>
          </cell>
          <cell r="Q557">
            <v>170169</v>
          </cell>
          <cell r="X557" t="str">
            <v>4Profesional</v>
          </cell>
          <cell r="AA557" t="str">
            <v>Mant</v>
          </cell>
        </row>
        <row r="558">
          <cell r="C558" t="str">
            <v>LEMOS MARTINEZ JANNETT MATILDE</v>
          </cell>
          <cell r="D558" t="str">
            <v>5040-18</v>
          </cell>
          <cell r="E558">
            <v>15256479.260833334</v>
          </cell>
          <cell r="F558" t="str">
            <v>Secretario Ejecutivo</v>
          </cell>
          <cell r="G558" t="str">
            <v>21CENTRO</v>
          </cell>
          <cell r="H558" t="str">
            <v>CENTRO</v>
          </cell>
          <cell r="I558" t="str">
            <v>CENTRO</v>
          </cell>
          <cell r="J558" t="str">
            <v>SI</v>
          </cell>
          <cell r="L558" t="str">
            <v>MCF</v>
          </cell>
          <cell r="M558" t="str">
            <v>C</v>
          </cell>
          <cell r="P558">
            <v>721333</v>
          </cell>
          <cell r="Q558">
            <v>0</v>
          </cell>
          <cell r="X558" t="str">
            <v>6Asistencial</v>
          </cell>
          <cell r="Z558" t="str">
            <v>CENTRO</v>
          </cell>
          <cell r="AA558" t="str">
            <v>Mant</v>
          </cell>
        </row>
        <row r="559">
          <cell r="C559">
            <v>6</v>
          </cell>
          <cell r="D559" t="str">
            <v>3010-17</v>
          </cell>
          <cell r="E559">
            <v>33809401.822500005</v>
          </cell>
          <cell r="F559" t="str">
            <v>Profesional Especializado</v>
          </cell>
          <cell r="G559" t="str">
            <v>22NOROCCIDENTE</v>
          </cell>
          <cell r="H559" t="str">
            <v>NOROCCIDENTE</v>
          </cell>
          <cell r="I559" t="str">
            <v>NOROCCIDENTE</v>
          </cell>
          <cell r="J559" t="str">
            <v>SI</v>
          </cell>
          <cell r="M559" t="str">
            <v>C</v>
          </cell>
          <cell r="N559" t="str">
            <v>V</v>
          </cell>
          <cell r="P559">
            <v>1665264</v>
          </cell>
          <cell r="Q559">
            <v>0</v>
          </cell>
          <cell r="X559" t="str">
            <v>4Profesional</v>
          </cell>
          <cell r="Z559" t="str">
            <v>NOROCCIDENTE</v>
          </cell>
          <cell r="AA559" t="str">
            <v>crear</v>
          </cell>
        </row>
        <row r="560">
          <cell r="C560" t="str">
            <v>LOPEZ AYA SANDRA</v>
          </cell>
          <cell r="D560" t="str">
            <v>3020-10</v>
          </cell>
          <cell r="E560">
            <v>23062173.132083338</v>
          </cell>
          <cell r="F560" t="str">
            <v>Profesional Universitario</v>
          </cell>
          <cell r="G560" t="str">
            <v>21CENTRO</v>
          </cell>
          <cell r="H560" t="str">
            <v>CENTRO</v>
          </cell>
          <cell r="I560" t="str">
            <v>CENTRO</v>
          </cell>
          <cell r="J560" t="str">
            <v>SI</v>
          </cell>
          <cell r="L560" t="str">
            <v>MCF</v>
          </cell>
          <cell r="M560" t="str">
            <v>C</v>
          </cell>
          <cell r="P560">
            <v>1135915</v>
          </cell>
          <cell r="Q560">
            <v>0</v>
          </cell>
          <cell r="X560" t="str">
            <v>4Profesional</v>
          </cell>
          <cell r="Z560" t="str">
            <v>CENTRO</v>
          </cell>
          <cell r="AA560" t="str">
            <v>Mant</v>
          </cell>
        </row>
        <row r="561">
          <cell r="C561" t="str">
            <v>LOPEZ GOMEZ MARGARITA ALICIA</v>
          </cell>
          <cell r="D561" t="str">
            <v>4065-15</v>
          </cell>
          <cell r="E561">
            <v>18995922.495416671</v>
          </cell>
          <cell r="F561" t="str">
            <v>Técnico Administrativo</v>
          </cell>
          <cell r="G561" t="str">
            <v>16SCC</v>
          </cell>
          <cell r="H561" t="str">
            <v>DIVISION CREDITO</v>
          </cell>
          <cell r="I561" t="str">
            <v>DIVISION CREDITO</v>
          </cell>
          <cell r="J561" t="str">
            <v>SI</v>
          </cell>
          <cell r="M561" t="str">
            <v>C</v>
          </cell>
          <cell r="P561">
            <v>935634</v>
          </cell>
          <cell r="Q561">
            <v>0</v>
          </cell>
          <cell r="X561" t="str">
            <v>5Tecnico</v>
          </cell>
          <cell r="AA561" t="str">
            <v>Mant</v>
          </cell>
        </row>
        <row r="562">
          <cell r="C562" t="str">
            <v>LOPEZ MEJIA LUZ NANCY</v>
          </cell>
          <cell r="D562" t="str">
            <v>4065-15</v>
          </cell>
          <cell r="E562">
            <v>18995922.495416671</v>
          </cell>
          <cell r="F562" t="str">
            <v>Técnico Administrativo</v>
          </cell>
          <cell r="G562" t="str">
            <v>22NOROCCIDENTE</v>
          </cell>
          <cell r="H562" t="str">
            <v>NOROCCIDENTE</v>
          </cell>
          <cell r="I562" t="str">
            <v>NOROCCIDENTE</v>
          </cell>
          <cell r="J562" t="str">
            <v>SI</v>
          </cell>
          <cell r="L562" t="str">
            <v>MCF</v>
          </cell>
          <cell r="M562" t="str">
            <v>C</v>
          </cell>
          <cell r="P562">
            <v>935634</v>
          </cell>
          <cell r="Q562">
            <v>0</v>
          </cell>
          <cell r="X562" t="str">
            <v>5Tecnico</v>
          </cell>
          <cell r="Z562" t="str">
            <v>NOROCCIDENTE</v>
          </cell>
          <cell r="AA562" t="str">
            <v>Mant</v>
          </cell>
        </row>
        <row r="563">
          <cell r="C563">
            <v>7</v>
          </cell>
          <cell r="D563" t="str">
            <v>0042-10</v>
          </cell>
          <cell r="E563">
            <v>59903910.372499995</v>
          </cell>
          <cell r="F563" t="str">
            <v>Director Territorial</v>
          </cell>
          <cell r="G563" t="str">
            <v>24ORIENTE</v>
          </cell>
          <cell r="H563" t="str">
            <v>ORIENTE</v>
          </cell>
          <cell r="I563" t="str">
            <v>ORIENTE</v>
          </cell>
          <cell r="J563" t="str">
            <v>SI</v>
          </cell>
          <cell r="M563" t="str">
            <v>LNR</v>
          </cell>
          <cell r="N563" t="str">
            <v>V</v>
          </cell>
          <cell r="P563">
            <v>2277479</v>
          </cell>
          <cell r="Q563">
            <v>0</v>
          </cell>
          <cell r="X563" t="str">
            <v>1Directivo</v>
          </cell>
          <cell r="Z563" t="str">
            <v>ORIENTE</v>
          </cell>
          <cell r="AA563" t="str">
            <v>crear</v>
          </cell>
        </row>
        <row r="564">
          <cell r="C564" t="str">
            <v>MARTINEZ RODRIGUEZ CARLOS HELI</v>
          </cell>
          <cell r="D564" t="str">
            <v>5120-09</v>
          </cell>
          <cell r="E564">
            <v>10643889.421249999</v>
          </cell>
          <cell r="F564" t="str">
            <v>Auxiliar Administrativo</v>
          </cell>
          <cell r="G564" t="str">
            <v>20SEG</v>
          </cell>
          <cell r="H564" t="str">
            <v>DIVISION SERVICIOS ADMINISTRATIVOS</v>
          </cell>
          <cell r="I564" t="str">
            <v>PUBLICACIONES</v>
          </cell>
          <cell r="J564" t="str">
            <v>NO</v>
          </cell>
          <cell r="M564" t="str">
            <v>C</v>
          </cell>
          <cell r="P564">
            <v>468655</v>
          </cell>
          <cell r="Q564">
            <v>0</v>
          </cell>
          <cell r="X564" t="str">
            <v>6Asistencial</v>
          </cell>
          <cell r="AA564" t="str">
            <v>Mant</v>
          </cell>
        </row>
        <row r="565">
          <cell r="C565" t="str">
            <v>MARTINEZ TOVAR OSCAR</v>
          </cell>
          <cell r="D565" t="str">
            <v>4065-11</v>
          </cell>
          <cell r="E565">
            <v>16080398.177083332</v>
          </cell>
          <cell r="F565" t="str">
            <v>Técnico Administrativo</v>
          </cell>
          <cell r="G565" t="str">
            <v>11OCI</v>
          </cell>
          <cell r="H565" t="str">
            <v>OFICINA CONTROL INTERNO</v>
          </cell>
          <cell r="I565" t="str">
            <v>OFICINA DE CONTROL INTERNO</v>
          </cell>
          <cell r="J565" t="str">
            <v>NO</v>
          </cell>
          <cell r="M565" t="str">
            <v>C</v>
          </cell>
          <cell r="P565">
            <v>761453</v>
          </cell>
          <cell r="Q565">
            <v>0</v>
          </cell>
          <cell r="X565" t="str">
            <v>5Tecnico</v>
          </cell>
          <cell r="AA565" t="str">
            <v>Mant</v>
          </cell>
        </row>
        <row r="566">
          <cell r="C566" t="str">
            <v>MEDINA GARCIA ROBERTO</v>
          </cell>
          <cell r="D566" t="str">
            <v>4065-12</v>
          </cell>
          <cell r="E566">
            <v>16415181.84</v>
          </cell>
          <cell r="F566" t="str">
            <v>Técnico Administrativo</v>
          </cell>
          <cell r="G566" t="str">
            <v>21CENTRO</v>
          </cell>
          <cell r="H566" t="str">
            <v>CENTRO</v>
          </cell>
          <cell r="I566" t="str">
            <v>CENTRO</v>
          </cell>
          <cell r="J566" t="str">
            <v>SI</v>
          </cell>
          <cell r="M566" t="str">
            <v>C</v>
          </cell>
          <cell r="P566">
            <v>808521</v>
          </cell>
          <cell r="Q566">
            <v>0</v>
          </cell>
          <cell r="X566" t="str">
            <v>5Tecnico</v>
          </cell>
          <cell r="Z566" t="str">
            <v>CENTRO</v>
          </cell>
          <cell r="AA566" t="str">
            <v>Mant</v>
          </cell>
        </row>
        <row r="567">
          <cell r="C567" t="str">
            <v>MENDEZ CAMACHO CARMEN ALICIA</v>
          </cell>
          <cell r="D567" t="str">
            <v>3010-17</v>
          </cell>
          <cell r="E567">
            <v>33809401.822500005</v>
          </cell>
          <cell r="F567" t="str">
            <v>Profesional Especializado</v>
          </cell>
          <cell r="G567" t="str">
            <v>21CENTRO</v>
          </cell>
          <cell r="H567" t="str">
            <v>CENTRO</v>
          </cell>
          <cell r="I567" t="str">
            <v>CENTRO</v>
          </cell>
          <cell r="J567" t="str">
            <v>SI</v>
          </cell>
          <cell r="L567">
            <v>2003</v>
          </cell>
          <cell r="M567" t="str">
            <v>C</v>
          </cell>
          <cell r="P567">
            <v>1665264</v>
          </cell>
          <cell r="Q567">
            <v>0</v>
          </cell>
          <cell r="X567" t="str">
            <v>4Profesional</v>
          </cell>
          <cell r="Z567" t="str">
            <v>CENTRO</v>
          </cell>
          <cell r="AA567" t="str">
            <v>Mant</v>
          </cell>
        </row>
        <row r="568">
          <cell r="C568" t="str">
            <v>MENDEZ IBAÑEZ GLORIA NANCY</v>
          </cell>
          <cell r="D568" t="str">
            <v>3010-17</v>
          </cell>
          <cell r="E568">
            <v>33809401.822500005</v>
          </cell>
          <cell r="F568" t="str">
            <v>Profesional Especializado</v>
          </cell>
          <cell r="G568" t="str">
            <v>12OPL</v>
          </cell>
          <cell r="H568" t="str">
            <v>OFICINA PLANEACION</v>
          </cell>
          <cell r="I568" t="str">
            <v>OFICINA DE PLANEACION</v>
          </cell>
          <cell r="J568" t="str">
            <v>NO</v>
          </cell>
          <cell r="M568" t="str">
            <v>C</v>
          </cell>
          <cell r="P568">
            <v>1665264</v>
          </cell>
          <cell r="Q568">
            <v>0</v>
          </cell>
          <cell r="X568" t="str">
            <v>4Profesional</v>
          </cell>
          <cell r="AA568" t="str">
            <v>Mant</v>
          </cell>
        </row>
        <row r="569">
          <cell r="C569" t="str">
            <v>MENDEZ MUNAR MARIA EUGENIA</v>
          </cell>
          <cell r="D569" t="str">
            <v>0037-21</v>
          </cell>
          <cell r="E569">
            <v>99096290.052500039</v>
          </cell>
          <cell r="F569" t="str">
            <v>Secretario General de Unidad Administrativa Especial, o de Superintendencia o de Entidad Descentralizada</v>
          </cell>
          <cell r="G569" t="str">
            <v>20SEG</v>
          </cell>
          <cell r="H569" t="str">
            <v>SECRETARIA GENERAL</v>
          </cell>
          <cell r="I569" t="str">
            <v>SECRETARIA GENERAL</v>
          </cell>
          <cell r="J569" t="str">
            <v>NO</v>
          </cell>
          <cell r="M569" t="str">
            <v>LNR</v>
          </cell>
          <cell r="P569">
            <v>3767529</v>
          </cell>
          <cell r="Q569">
            <v>0</v>
          </cell>
          <cell r="X569" t="str">
            <v>1Directivo</v>
          </cell>
          <cell r="AA569" t="str">
            <v>crear</v>
          </cell>
        </row>
        <row r="570">
          <cell r="C570" t="str">
            <v>MESA TORO MARIA PIEDAD</v>
          </cell>
          <cell r="D570" t="str">
            <v>0040-21</v>
          </cell>
          <cell r="E570">
            <v>99096290.052500039</v>
          </cell>
          <cell r="F570" t="str">
            <v>Subgerente, Vicepresidente o Subdirector General o Nacional de Entidad Descentralizada o de Unidad Administrativa Especial</v>
          </cell>
          <cell r="G570" t="str">
            <v>16SCC</v>
          </cell>
          <cell r="H570" t="str">
            <v>SUBDIRECCION CREDITO Y CARTERA</v>
          </cell>
          <cell r="I570" t="str">
            <v>SUBDIRECCION DE CREDITO Y CARTERA</v>
          </cell>
          <cell r="J570" t="str">
            <v>SI</v>
          </cell>
          <cell r="M570" t="str">
            <v>LNR</v>
          </cell>
          <cell r="P570">
            <v>3767529</v>
          </cell>
          <cell r="Q570">
            <v>0</v>
          </cell>
          <cell r="X570" t="str">
            <v>1Directivo</v>
          </cell>
          <cell r="AA570" t="str">
            <v>crear</v>
          </cell>
        </row>
        <row r="571">
          <cell r="C571" t="str">
            <v>MONTENEGRO UBATE BENJAMIN</v>
          </cell>
          <cell r="D571" t="str">
            <v>3020-07</v>
          </cell>
          <cell r="E571">
            <v>21114166.998749997</v>
          </cell>
          <cell r="F571" t="str">
            <v>Profesional Universitario</v>
          </cell>
          <cell r="G571" t="str">
            <v>21CENTRO</v>
          </cell>
          <cell r="H571" t="str">
            <v>CENTRO</v>
          </cell>
          <cell r="I571" t="str">
            <v>CENTRO</v>
          </cell>
          <cell r="J571" t="str">
            <v>SI</v>
          </cell>
          <cell r="L571">
            <v>2003</v>
          </cell>
          <cell r="M571" t="str">
            <v>C</v>
          </cell>
          <cell r="P571">
            <v>985672</v>
          </cell>
          <cell r="Q571">
            <v>54295</v>
          </cell>
          <cell r="X571" t="str">
            <v>4Profesional</v>
          </cell>
          <cell r="Z571" t="str">
            <v>CENTRO</v>
          </cell>
          <cell r="AA571" t="str">
            <v>Mant</v>
          </cell>
        </row>
        <row r="572">
          <cell r="C572" t="str">
            <v>MONTOYA LOPEZ NORMA PATRICIA</v>
          </cell>
          <cell r="D572" t="str">
            <v>3020-07</v>
          </cell>
          <cell r="E572">
            <v>20011830.391249999</v>
          </cell>
          <cell r="F572" t="str">
            <v>Profesional Universitario</v>
          </cell>
          <cell r="G572" t="str">
            <v>22NOROCCIDENTE</v>
          </cell>
          <cell r="H572" t="str">
            <v>NOROCCIDENTE</v>
          </cell>
          <cell r="I572" t="str">
            <v>NOROCCIDENTE</v>
          </cell>
          <cell r="J572" t="str">
            <v>SI</v>
          </cell>
          <cell r="M572" t="str">
            <v>C</v>
          </cell>
          <cell r="P572">
            <v>985672</v>
          </cell>
          <cell r="Q572">
            <v>0</v>
          </cell>
          <cell r="X572" t="str">
            <v>4Profesional</v>
          </cell>
          <cell r="Z572" t="str">
            <v>NOROCCIDENTE</v>
          </cell>
          <cell r="AA572" t="str">
            <v>Mant</v>
          </cell>
        </row>
        <row r="573">
          <cell r="C573" t="str">
            <v>MUÑOZ RAMIREZ NHORA MARGARITA</v>
          </cell>
          <cell r="D573" t="str">
            <v>3020-08</v>
          </cell>
          <cell r="E573">
            <v>21196717.882083338</v>
          </cell>
          <cell r="F573" t="str">
            <v>Profesional Universitario</v>
          </cell>
          <cell r="G573" t="str">
            <v>22NOROCCIDENTE</v>
          </cell>
          <cell r="H573" t="str">
            <v>NOROCCIDENTE</v>
          </cell>
          <cell r="I573" t="str">
            <v>NOROCCIDENTE</v>
          </cell>
          <cell r="J573" t="str">
            <v>SI</v>
          </cell>
          <cell r="M573" t="str">
            <v>C</v>
          </cell>
          <cell r="P573">
            <v>1044033</v>
          </cell>
          <cell r="Q573">
            <v>0</v>
          </cell>
          <cell r="X573" t="str">
            <v>4Profesional</v>
          </cell>
          <cell r="Z573" t="str">
            <v>NOROCCIDENTE</v>
          </cell>
          <cell r="AA573" t="str">
            <v>Mant</v>
          </cell>
        </row>
        <row r="574">
          <cell r="C574">
            <v>8</v>
          </cell>
          <cell r="D574" t="str">
            <v>0137-18</v>
          </cell>
          <cell r="E574">
            <v>82246105.011250004</v>
          </cell>
          <cell r="F574" t="str">
            <v>Jefe de Oficina</v>
          </cell>
          <cell r="G574" t="str">
            <v>11OCI</v>
          </cell>
          <cell r="H574" t="str">
            <v>OFICINA CONTROL INTERNO</v>
          </cell>
          <cell r="I574" t="str">
            <v>OFICINA DE CONTROL INTERNO</v>
          </cell>
          <cell r="J574" t="str">
            <v>NO</v>
          </cell>
          <cell r="M574" t="str">
            <v>LNR</v>
          </cell>
          <cell r="N574" t="str">
            <v>V</v>
          </cell>
          <cell r="P574">
            <v>3126904</v>
          </cell>
          <cell r="Q574">
            <v>0</v>
          </cell>
          <cell r="X574" t="str">
            <v>1Directivo</v>
          </cell>
          <cell r="AA574" t="str">
            <v>crear</v>
          </cell>
        </row>
        <row r="575">
          <cell r="C575">
            <v>9</v>
          </cell>
          <cell r="D575" t="str">
            <v>0042-10</v>
          </cell>
          <cell r="E575">
            <v>59903910.372499995</v>
          </cell>
          <cell r="F575" t="str">
            <v>Director Territorial</v>
          </cell>
          <cell r="G575" t="str">
            <v>25SUROCCIDENTE</v>
          </cell>
          <cell r="H575" t="str">
            <v>SUROCCIDENTE</v>
          </cell>
          <cell r="I575" t="str">
            <v>SUROCCIDENTE</v>
          </cell>
          <cell r="J575" t="str">
            <v>SI</v>
          </cell>
          <cell r="M575" t="str">
            <v>LNR</v>
          </cell>
          <cell r="N575" t="str">
            <v>V</v>
          </cell>
          <cell r="P575">
            <v>2277479</v>
          </cell>
          <cell r="Q575">
            <v>0</v>
          </cell>
          <cell r="X575" t="str">
            <v>1Directivo</v>
          </cell>
          <cell r="Z575" t="str">
            <v>SUROCCIDENTE</v>
          </cell>
          <cell r="AA575" t="str">
            <v>crear</v>
          </cell>
        </row>
        <row r="576">
          <cell r="C576" t="str">
            <v>NIETO BUITRAGO JOSE ALBERTO</v>
          </cell>
          <cell r="D576" t="str">
            <v>4065-15</v>
          </cell>
          <cell r="E576">
            <v>18995922.495416671</v>
          </cell>
          <cell r="F576" t="str">
            <v>Técnico Administrativo</v>
          </cell>
          <cell r="G576" t="str">
            <v>15OSI</v>
          </cell>
          <cell r="H576" t="str">
            <v>OFICINA SISTEMATIZACION</v>
          </cell>
          <cell r="I576" t="str">
            <v>OFICINA DE SISTEMATIZACION</v>
          </cell>
          <cell r="J576" t="str">
            <v>SI</v>
          </cell>
          <cell r="M576" t="str">
            <v>C</v>
          </cell>
          <cell r="P576">
            <v>935634</v>
          </cell>
          <cell r="Q576">
            <v>0</v>
          </cell>
          <cell r="X576" t="str">
            <v>5Tecnico</v>
          </cell>
          <cell r="AA576" t="str">
            <v>Mant</v>
          </cell>
        </row>
        <row r="577">
          <cell r="C577" t="str">
            <v>NIÑO PICO ROSA ELENA</v>
          </cell>
          <cell r="D577" t="str">
            <v>4065-09</v>
          </cell>
          <cell r="E577">
            <v>14586952.714583334</v>
          </cell>
          <cell r="F577" t="str">
            <v>Técnico Administrativo</v>
          </cell>
          <cell r="G577" t="str">
            <v>20SEG</v>
          </cell>
          <cell r="H577" t="str">
            <v>DIVISION SERVICIOS ADMINISTRATIVOS</v>
          </cell>
          <cell r="I577" t="str">
            <v>PUBLICACIONES</v>
          </cell>
          <cell r="J577" t="str">
            <v>NO</v>
          </cell>
          <cell r="L577" t="str">
            <v>MCF</v>
          </cell>
          <cell r="M577" t="str">
            <v>C</v>
          </cell>
          <cell r="P577">
            <v>688731</v>
          </cell>
          <cell r="Q577">
            <v>0</v>
          </cell>
          <cell r="X577" t="str">
            <v>5Tecnico</v>
          </cell>
          <cell r="AA577" t="str">
            <v>Mant</v>
          </cell>
        </row>
        <row r="578">
          <cell r="C578">
            <v>10</v>
          </cell>
          <cell r="D578" t="str">
            <v>1045-11</v>
          </cell>
          <cell r="E578">
            <v>79503861.504583329</v>
          </cell>
          <cell r="F578" t="str">
            <v>Jefe de Oficina Asesora de Comunicaciones o de Prensa o de Jurídica o de Planeación</v>
          </cell>
          <cell r="G578" t="str">
            <v>12OPL</v>
          </cell>
          <cell r="H578" t="str">
            <v>OFICINA PLANEACION</v>
          </cell>
          <cell r="I578" t="str">
            <v>OFICINA DE PLANEACION</v>
          </cell>
          <cell r="J578" t="str">
            <v>NO</v>
          </cell>
          <cell r="M578" t="str">
            <v>LNR</v>
          </cell>
          <cell r="N578" t="str">
            <v>V</v>
          </cell>
          <cell r="P578">
            <v>3022647</v>
          </cell>
          <cell r="Q578">
            <v>0</v>
          </cell>
          <cell r="X578" t="str">
            <v>2Asesor</v>
          </cell>
          <cell r="AA578" t="str">
            <v>crear</v>
          </cell>
        </row>
        <row r="579">
          <cell r="C579" t="str">
            <v>NOSSA HERRERA CARLOS HERNANDO</v>
          </cell>
          <cell r="D579" t="str">
            <v>4065-15</v>
          </cell>
          <cell r="E579">
            <v>18995922.495416671</v>
          </cell>
          <cell r="F579" t="str">
            <v>Técnico Administrativo</v>
          </cell>
          <cell r="G579" t="str">
            <v>14ODI</v>
          </cell>
          <cell r="H579" t="str">
            <v>OFICINA DIVULGACION</v>
          </cell>
          <cell r="I579" t="str">
            <v>OFICINA DE DIVULGACION</v>
          </cell>
          <cell r="J579" t="str">
            <v>NO</v>
          </cell>
          <cell r="M579" t="str">
            <v>C</v>
          </cell>
          <cell r="P579">
            <v>935634</v>
          </cell>
          <cell r="Q579">
            <v>0</v>
          </cell>
          <cell r="X579" t="str">
            <v>5Tecnico</v>
          </cell>
          <cell r="AA579" t="str">
            <v>Mant</v>
          </cell>
        </row>
        <row r="580">
          <cell r="C580" t="str">
            <v>OLAYA QUIJANO AMPARO</v>
          </cell>
          <cell r="D580" t="str">
            <v>4065-12</v>
          </cell>
          <cell r="E580">
            <v>16415181.84</v>
          </cell>
          <cell r="F580" t="str">
            <v>Técnico Administrativo</v>
          </cell>
          <cell r="G580" t="str">
            <v>18SRI</v>
          </cell>
          <cell r="H580" t="str">
            <v>DIVISION BECAS</v>
          </cell>
          <cell r="I580" t="str">
            <v>DIVISION DE BECAS</v>
          </cell>
          <cell r="J580" t="str">
            <v>SI</v>
          </cell>
          <cell r="L580" t="str">
            <v>MCF</v>
          </cell>
          <cell r="M580" t="str">
            <v>C</v>
          </cell>
          <cell r="P580">
            <v>808521</v>
          </cell>
          <cell r="Q580">
            <v>0</v>
          </cell>
          <cell r="X580" t="str">
            <v>5Tecnico</v>
          </cell>
          <cell r="AA580" t="str">
            <v>Mant</v>
          </cell>
        </row>
        <row r="581">
          <cell r="C581" t="str">
            <v>ORTIZ CIFUENTES ROSAURA</v>
          </cell>
          <cell r="D581" t="str">
            <v>4065-15</v>
          </cell>
          <cell r="E581">
            <v>18995922.495416671</v>
          </cell>
          <cell r="F581" t="str">
            <v>Técnico Administrativo</v>
          </cell>
          <cell r="G581" t="str">
            <v>16SCC</v>
          </cell>
          <cell r="H581" t="str">
            <v>DIVISION CREDITO</v>
          </cell>
          <cell r="I581" t="str">
            <v>DIVISION CREDITO</v>
          </cell>
          <cell r="J581" t="str">
            <v>SI</v>
          </cell>
          <cell r="L581" t="str">
            <v>MCF</v>
          </cell>
          <cell r="M581" t="str">
            <v>C</v>
          </cell>
          <cell r="P581">
            <v>935634</v>
          </cell>
          <cell r="Q581">
            <v>0</v>
          </cell>
          <cell r="X581" t="str">
            <v>5Tecnico</v>
          </cell>
          <cell r="AA581" t="str">
            <v>Mant</v>
          </cell>
        </row>
        <row r="582">
          <cell r="C582" t="str">
            <v>ORTIZ DE SOJO AURISTELA ISABEL</v>
          </cell>
          <cell r="D582" t="str">
            <v>5040-16</v>
          </cell>
          <cell r="E582">
            <v>14586952.714583334</v>
          </cell>
          <cell r="F582" t="str">
            <v>Secretario Ejecutivo</v>
          </cell>
          <cell r="G582" t="str">
            <v>23NORTE</v>
          </cell>
          <cell r="H582" t="str">
            <v>NORTE</v>
          </cell>
          <cell r="I582" t="str">
            <v>NORTE</v>
          </cell>
          <cell r="J582" t="str">
            <v>SI</v>
          </cell>
          <cell r="M582" t="str">
            <v>C</v>
          </cell>
          <cell r="N582" t="str">
            <v>P</v>
          </cell>
          <cell r="P582">
            <v>688731</v>
          </cell>
          <cell r="Q582">
            <v>0</v>
          </cell>
          <cell r="X582" t="str">
            <v>6Asistencial</v>
          </cell>
          <cell r="Z582" t="str">
            <v>NORTE</v>
          </cell>
          <cell r="AA582" t="str">
            <v>Mant</v>
          </cell>
        </row>
        <row r="583">
          <cell r="C583" t="str">
            <v>ORTIZ HURTADO MARIA GILMA</v>
          </cell>
          <cell r="D583" t="str">
            <v>5040-22</v>
          </cell>
          <cell r="E583">
            <v>17182482.831666667</v>
          </cell>
          <cell r="F583" t="str">
            <v>Secretario Ejecutivo</v>
          </cell>
          <cell r="G583" t="str">
            <v>11OCI</v>
          </cell>
          <cell r="H583" t="str">
            <v>OFICINA CONTROL INTERNO</v>
          </cell>
          <cell r="I583" t="str">
            <v>OFICINA DE CONTROL INTERNO</v>
          </cell>
          <cell r="J583" t="str">
            <v>NO</v>
          </cell>
          <cell r="L583">
            <v>2003</v>
          </cell>
          <cell r="M583" t="str">
            <v>C</v>
          </cell>
          <cell r="N583" t="str">
            <v>P</v>
          </cell>
          <cell r="P583">
            <v>846314</v>
          </cell>
          <cell r="Q583">
            <v>0</v>
          </cell>
          <cell r="X583" t="str">
            <v>6Asistencial</v>
          </cell>
          <cell r="AA583" t="str">
            <v>Mant</v>
          </cell>
        </row>
        <row r="584">
          <cell r="C584" t="str">
            <v>ORTIZ RIAÑO ANA CLEOFE</v>
          </cell>
          <cell r="D584" t="str">
            <v>3020-06</v>
          </cell>
          <cell r="E584">
            <v>18995922.495416671</v>
          </cell>
          <cell r="F584" t="str">
            <v>Profesional Universitario</v>
          </cell>
          <cell r="G584" t="str">
            <v>14ODI</v>
          </cell>
          <cell r="H584" t="str">
            <v>OFICINA DIVULGACION</v>
          </cell>
          <cell r="I584" t="str">
            <v>OFICINA DE DIVULGACION</v>
          </cell>
          <cell r="J584" t="str">
            <v>NO</v>
          </cell>
          <cell r="L584" t="str">
            <v>MCF</v>
          </cell>
          <cell r="M584" t="str">
            <v>C</v>
          </cell>
          <cell r="P584">
            <v>935634</v>
          </cell>
          <cell r="Q584">
            <v>0</v>
          </cell>
          <cell r="X584" t="str">
            <v>4Profesional</v>
          </cell>
          <cell r="AA584" t="str">
            <v>Mant</v>
          </cell>
        </row>
        <row r="585">
          <cell r="C585">
            <v>11</v>
          </cell>
          <cell r="D585" t="str">
            <v>2040-23</v>
          </cell>
          <cell r="E585">
            <v>49073012.952083334</v>
          </cell>
          <cell r="F585" t="str">
            <v>Jefe de División</v>
          </cell>
          <cell r="G585" t="str">
            <v>16SCC</v>
          </cell>
          <cell r="H585" t="str">
            <v>DIVISION CREDITO</v>
          </cell>
          <cell r="I585" t="str">
            <v>DIVISION CREDITO</v>
          </cell>
          <cell r="J585" t="str">
            <v>SI</v>
          </cell>
          <cell r="M585" t="str">
            <v>C</v>
          </cell>
          <cell r="N585" t="str">
            <v>V</v>
          </cell>
          <cell r="P585">
            <v>2417065</v>
          </cell>
          <cell r="Q585">
            <v>0</v>
          </cell>
          <cell r="X585" t="str">
            <v>3Ejecutivo</v>
          </cell>
          <cell r="AA585" t="str">
            <v>crear</v>
          </cell>
        </row>
        <row r="586">
          <cell r="C586" t="str">
            <v>PALOMEQUE GARCIA DOLLY CLARIZA</v>
          </cell>
          <cell r="D586" t="str">
            <v>3020-06</v>
          </cell>
          <cell r="E586">
            <v>18995922.495416671</v>
          </cell>
          <cell r="F586" t="str">
            <v>Profesional Universitario</v>
          </cell>
          <cell r="G586" t="str">
            <v>25SUROCCIDENTE</v>
          </cell>
          <cell r="H586" t="str">
            <v>SUROCCIDENTE</v>
          </cell>
          <cell r="I586" t="str">
            <v>SUROCCIDENTE</v>
          </cell>
          <cell r="J586" t="str">
            <v>SI</v>
          </cell>
          <cell r="M586" t="str">
            <v>C</v>
          </cell>
          <cell r="P586">
            <v>935634</v>
          </cell>
          <cell r="Q586">
            <v>0</v>
          </cell>
          <cell r="X586" t="str">
            <v>4Profesional</v>
          </cell>
          <cell r="Z586" t="str">
            <v>SUROCCIDENTE</v>
          </cell>
          <cell r="AA586" t="str">
            <v>Mant</v>
          </cell>
        </row>
        <row r="587">
          <cell r="C587" t="str">
            <v>PARADA JIMENEZ JOSE EDUARDO</v>
          </cell>
          <cell r="D587" t="str">
            <v>3020-06</v>
          </cell>
          <cell r="E587">
            <v>18995922.495416671</v>
          </cell>
          <cell r="F587" t="str">
            <v>Profesional Universitario</v>
          </cell>
          <cell r="G587" t="str">
            <v>20SEG</v>
          </cell>
          <cell r="H587" t="str">
            <v>DIVISION SERVICIOS ADMINISTRATIVOS</v>
          </cell>
          <cell r="I587" t="str">
            <v>DIVISION SERVICIOS ADMINISTRATIVOS</v>
          </cell>
          <cell r="J587" t="str">
            <v>NO</v>
          </cell>
          <cell r="M587" t="str">
            <v>C</v>
          </cell>
          <cell r="P587">
            <v>935634</v>
          </cell>
          <cell r="Q587">
            <v>0</v>
          </cell>
          <cell r="X587" t="str">
            <v>4Profesional</v>
          </cell>
          <cell r="AA587" t="str">
            <v>Mant</v>
          </cell>
        </row>
        <row r="588">
          <cell r="C588" t="str">
            <v>PAREDES CAMARGO JOSE JOAQUIN</v>
          </cell>
          <cell r="D588" t="str">
            <v>4065-15</v>
          </cell>
          <cell r="E588">
            <v>18995922.495416671</v>
          </cell>
          <cell r="F588" t="str">
            <v>Técnico Administrativo</v>
          </cell>
          <cell r="G588" t="str">
            <v>24ORIENTE</v>
          </cell>
          <cell r="H588" t="str">
            <v>ORIENTE</v>
          </cell>
          <cell r="I588" t="str">
            <v>ORIENTE</v>
          </cell>
          <cell r="J588" t="str">
            <v>SI</v>
          </cell>
          <cell r="L588">
            <v>2003</v>
          </cell>
          <cell r="M588" t="str">
            <v>C</v>
          </cell>
          <cell r="P588">
            <v>935634</v>
          </cell>
          <cell r="Q588">
            <v>0</v>
          </cell>
          <cell r="X588" t="str">
            <v>5Tecnico</v>
          </cell>
          <cell r="Z588" t="str">
            <v>ORIENTE</v>
          </cell>
          <cell r="AA588" t="str">
            <v>Mant</v>
          </cell>
        </row>
        <row r="589">
          <cell r="C589" t="str">
            <v>PARRA LOPEZ CELMA CONSTANZA</v>
          </cell>
          <cell r="D589" t="str">
            <v>4065-15</v>
          </cell>
          <cell r="E589">
            <v>18995922.495416671</v>
          </cell>
          <cell r="F589" t="str">
            <v>Técnico Administrativo</v>
          </cell>
          <cell r="G589" t="str">
            <v>20SEG</v>
          </cell>
          <cell r="H589" t="str">
            <v>DIVISION ATENCION AL USUARIO - QUEJAS Y RECLAMOS</v>
          </cell>
          <cell r="I589" t="str">
            <v>DIVISION ATENCION AL USUARIO - QUEJAS Y RECLAMOS</v>
          </cell>
          <cell r="J589" t="str">
            <v>SI</v>
          </cell>
          <cell r="M589" t="str">
            <v>C</v>
          </cell>
          <cell r="P589">
            <v>935634</v>
          </cell>
          <cell r="Q589">
            <v>0</v>
          </cell>
          <cell r="X589" t="str">
            <v>5Tecnico</v>
          </cell>
          <cell r="AA589" t="str">
            <v>Mant</v>
          </cell>
        </row>
        <row r="590">
          <cell r="C590" t="str">
            <v>PARRA PRIETO HECTOR HERNANDO</v>
          </cell>
          <cell r="D590" t="str">
            <v>3020-10</v>
          </cell>
          <cell r="E590">
            <v>23062173.132083338</v>
          </cell>
          <cell r="F590" t="str">
            <v>Profesional Universitario</v>
          </cell>
          <cell r="G590" t="str">
            <v>18SRI</v>
          </cell>
          <cell r="H590" t="str">
            <v>SUBDIRECCION REL INTERNALES</v>
          </cell>
          <cell r="I590" t="str">
            <v>CONSEJERIA</v>
          </cell>
          <cell r="J590" t="str">
            <v>SI</v>
          </cell>
          <cell r="M590" t="str">
            <v>C</v>
          </cell>
          <cell r="P590">
            <v>1135915</v>
          </cell>
          <cell r="Q590">
            <v>0</v>
          </cell>
          <cell r="X590" t="str">
            <v>4Profesional</v>
          </cell>
          <cell r="AA590" t="str">
            <v>Mant</v>
          </cell>
        </row>
        <row r="591">
          <cell r="C591">
            <v>12</v>
          </cell>
          <cell r="D591" t="str">
            <v>0042-10</v>
          </cell>
          <cell r="E591">
            <v>59903910.372499995</v>
          </cell>
          <cell r="F591" t="str">
            <v>Director Territorial</v>
          </cell>
          <cell r="G591" t="str">
            <v>22NOROCCIDENTE</v>
          </cell>
          <cell r="H591" t="str">
            <v>NOROCCIDENTE</v>
          </cell>
          <cell r="I591" t="str">
            <v>NOROCCIDENTE</v>
          </cell>
          <cell r="J591" t="str">
            <v>SI</v>
          </cell>
          <cell r="M591" t="str">
            <v>LNR</v>
          </cell>
          <cell r="N591" t="str">
            <v>V</v>
          </cell>
          <cell r="P591">
            <v>2277479</v>
          </cell>
          <cell r="Q591">
            <v>0</v>
          </cell>
          <cell r="X591" t="str">
            <v>1Directivo</v>
          </cell>
          <cell r="Z591" t="str">
            <v>NOROCCIDENTE</v>
          </cell>
          <cell r="AA591" t="str">
            <v>crear</v>
          </cell>
        </row>
        <row r="592">
          <cell r="C592" t="str">
            <v>PEÑA NAVARRO ARCELIA DE-JESUS</v>
          </cell>
          <cell r="D592" t="str">
            <v>3020-06</v>
          </cell>
          <cell r="E592">
            <v>18995922.495416671</v>
          </cell>
          <cell r="F592" t="str">
            <v>Profesional Universitario</v>
          </cell>
          <cell r="G592" t="str">
            <v>23NORTE</v>
          </cell>
          <cell r="H592" t="str">
            <v>NORTE</v>
          </cell>
          <cell r="I592" t="str">
            <v>NORTE</v>
          </cell>
          <cell r="J592" t="str">
            <v>SI</v>
          </cell>
          <cell r="M592" t="str">
            <v>C</v>
          </cell>
          <cell r="P592">
            <v>935634</v>
          </cell>
          <cell r="Q592">
            <v>0</v>
          </cell>
          <cell r="X592" t="str">
            <v>4Profesional</v>
          </cell>
          <cell r="Z592" t="str">
            <v>NORTE</v>
          </cell>
          <cell r="AA592" t="str">
            <v>Mant</v>
          </cell>
        </row>
        <row r="593">
          <cell r="C593" t="str">
            <v>PEÑA URUETA RAFAEL ANTONIO</v>
          </cell>
          <cell r="D593" t="str">
            <v>5310-11</v>
          </cell>
          <cell r="E593">
            <v>19241995.709166665</v>
          </cell>
          <cell r="F593" t="str">
            <v>Conductor Mec (Asignado)</v>
          </cell>
          <cell r="G593" t="str">
            <v>23NORTE</v>
          </cell>
          <cell r="H593" t="str">
            <v>NORTE</v>
          </cell>
          <cell r="I593" t="str">
            <v>NORTE</v>
          </cell>
          <cell r="J593" t="str">
            <v>SI</v>
          </cell>
          <cell r="L593">
            <v>2005</v>
          </cell>
          <cell r="M593" t="str">
            <v>C</v>
          </cell>
          <cell r="N593" t="str">
            <v>P</v>
          </cell>
          <cell r="P593">
            <v>555997</v>
          </cell>
          <cell r="Q593">
            <v>0</v>
          </cell>
          <cell r="X593" t="str">
            <v>6Asistencial</v>
          </cell>
          <cell r="Z593" t="str">
            <v>NORTE</v>
          </cell>
          <cell r="AA593" t="str">
            <v>Mant</v>
          </cell>
        </row>
        <row r="594">
          <cell r="C594" t="str">
            <v>PERAFAN LOPEZ OSCAR ALFONSO</v>
          </cell>
          <cell r="D594" t="str">
            <v>4065-15</v>
          </cell>
          <cell r="E594">
            <v>20297489.79333334</v>
          </cell>
          <cell r="F594" t="str">
            <v>Técnico Administrativo</v>
          </cell>
          <cell r="G594" t="str">
            <v>25SUROCCIDENTE</v>
          </cell>
          <cell r="H594" t="str">
            <v>SUROCCIDENTE</v>
          </cell>
          <cell r="I594" t="str">
            <v>SUROCCIDENTE</v>
          </cell>
          <cell r="J594" t="str">
            <v>SI</v>
          </cell>
          <cell r="L594">
            <v>2003</v>
          </cell>
          <cell r="M594" t="str">
            <v>C</v>
          </cell>
          <cell r="P594">
            <v>935634</v>
          </cell>
          <cell r="Q594">
            <v>64108</v>
          </cell>
          <cell r="X594" t="str">
            <v>5Tecnico</v>
          </cell>
          <cell r="Z594" t="str">
            <v>SUROCCIDENTE</v>
          </cell>
          <cell r="AA594" t="str">
            <v>Mant</v>
          </cell>
        </row>
        <row r="595">
          <cell r="C595" t="str">
            <v>PERILLA COBOS MARIA CRISTINA</v>
          </cell>
          <cell r="D595" t="str">
            <v>5040-20</v>
          </cell>
          <cell r="E595">
            <v>17350182.111250002</v>
          </cell>
          <cell r="F595" t="str">
            <v>Secretario Ejecutivo</v>
          </cell>
          <cell r="G595" t="str">
            <v>13OJU</v>
          </cell>
          <cell r="H595" t="str">
            <v>OFICINA JURIDICA</v>
          </cell>
          <cell r="I595" t="str">
            <v>OFICINA JURIDICA</v>
          </cell>
          <cell r="J595" t="str">
            <v>NO</v>
          </cell>
          <cell r="L595">
            <v>2003</v>
          </cell>
          <cell r="M595" t="str">
            <v>C</v>
          </cell>
          <cell r="P595">
            <v>764298</v>
          </cell>
          <cell r="Q595">
            <v>58986</v>
          </cell>
          <cell r="X595" t="str">
            <v>6Asistencial</v>
          </cell>
          <cell r="AA595" t="str">
            <v>Mant</v>
          </cell>
        </row>
        <row r="596">
          <cell r="C596" t="str">
            <v>POVEDA ESPITIA HELDA XENIA</v>
          </cell>
          <cell r="D596" t="str">
            <v>4065-15</v>
          </cell>
          <cell r="E596">
            <v>18995922.495416671</v>
          </cell>
          <cell r="F596" t="str">
            <v>Técnico Administrativo</v>
          </cell>
          <cell r="G596" t="str">
            <v>18SRI</v>
          </cell>
          <cell r="H596" t="str">
            <v>SUBDIRECCION REL INTERNALES</v>
          </cell>
          <cell r="I596" t="str">
            <v>CONVENIOS</v>
          </cell>
          <cell r="J596" t="str">
            <v>SI</v>
          </cell>
          <cell r="L596" t="str">
            <v>MCF</v>
          </cell>
          <cell r="M596" t="str">
            <v>C</v>
          </cell>
          <cell r="P596">
            <v>935634</v>
          </cell>
          <cell r="Q596">
            <v>0</v>
          </cell>
          <cell r="X596" t="str">
            <v>5Tecnico</v>
          </cell>
          <cell r="AA596" t="str">
            <v>Mant</v>
          </cell>
        </row>
        <row r="597">
          <cell r="C597" t="str">
            <v>QUINTERO QUINTERO SATURIO</v>
          </cell>
          <cell r="D597" t="str">
            <v>5310-15</v>
          </cell>
          <cell r="E597">
            <v>22621187.487499997</v>
          </cell>
          <cell r="F597" t="str">
            <v>Conductor Mec (Asignado)</v>
          </cell>
          <cell r="G597" t="str">
            <v>21CENTRO</v>
          </cell>
          <cell r="H597" t="str">
            <v>CENTRO</v>
          </cell>
          <cell r="I597" t="str">
            <v>CENTRO</v>
          </cell>
          <cell r="J597" t="str">
            <v>SI</v>
          </cell>
          <cell r="M597" t="str">
            <v>C</v>
          </cell>
          <cell r="N597" t="str">
            <v>P</v>
          </cell>
          <cell r="P597">
            <v>659101</v>
          </cell>
          <cell r="Q597">
            <v>0</v>
          </cell>
          <cell r="X597" t="str">
            <v>6Asistencial</v>
          </cell>
          <cell r="Z597" t="str">
            <v>CENTRO</v>
          </cell>
          <cell r="AA597" t="str">
            <v>Mant</v>
          </cell>
        </row>
        <row r="598">
          <cell r="C598" t="str">
            <v>QUIROGA ARIZA EDGAR JOSUE</v>
          </cell>
          <cell r="D598" t="str">
            <v>3020-10</v>
          </cell>
          <cell r="E598">
            <v>23062173.132083338</v>
          </cell>
          <cell r="F598" t="str">
            <v>Profesional Universitario</v>
          </cell>
          <cell r="G598" t="str">
            <v>19SDF</v>
          </cell>
          <cell r="H598" t="str">
            <v>DIVISION CONTABILIDAD</v>
          </cell>
          <cell r="I598" t="str">
            <v>DIVISION CONTABILIDAD</v>
          </cell>
          <cell r="J598" t="str">
            <v>SI</v>
          </cell>
          <cell r="M598" t="str">
            <v>C</v>
          </cell>
          <cell r="P598">
            <v>1135915</v>
          </cell>
          <cell r="Q598">
            <v>0</v>
          </cell>
          <cell r="X598" t="str">
            <v>4Profesional</v>
          </cell>
          <cell r="AA598" t="str">
            <v>Mant</v>
          </cell>
        </row>
        <row r="599">
          <cell r="C599" t="str">
            <v>QUIROZ TOVAR IRMA LUCIA</v>
          </cell>
          <cell r="D599" t="str">
            <v>5120-12</v>
          </cell>
          <cell r="E599">
            <v>13279546.932500001</v>
          </cell>
          <cell r="F599" t="str">
            <v>Auxiliar Administrativo</v>
          </cell>
          <cell r="G599" t="str">
            <v>14ODI</v>
          </cell>
          <cell r="H599" t="str">
            <v>OFICINA DIVULGACION</v>
          </cell>
          <cell r="I599" t="str">
            <v>OFICINA DE DIVULGACION</v>
          </cell>
          <cell r="J599" t="str">
            <v>NO</v>
          </cell>
          <cell r="M599" t="str">
            <v>C</v>
          </cell>
          <cell r="P599">
            <v>596996</v>
          </cell>
          <cell r="Q599">
            <v>0</v>
          </cell>
          <cell r="X599" t="str">
            <v>6Asistencial</v>
          </cell>
          <cell r="AA599" t="str">
            <v>Mant</v>
          </cell>
        </row>
        <row r="600">
          <cell r="C600" t="str">
            <v>RAMIREZ GONZALEZ ORLANDO</v>
          </cell>
          <cell r="D600" t="str">
            <v>4065-15</v>
          </cell>
          <cell r="E600">
            <v>18995922.495416671</v>
          </cell>
          <cell r="F600" t="str">
            <v>Técnico Administrativo</v>
          </cell>
          <cell r="G600" t="str">
            <v>20SEG</v>
          </cell>
          <cell r="H600" t="str">
            <v>DIVISION ATENCION AL USUARIO - QUEJAS Y RECLAMOS</v>
          </cell>
          <cell r="I600" t="str">
            <v>DIVISION ATENCION AL USUARIO - QUEJAS Y RECLAMOS</v>
          </cell>
          <cell r="J600" t="str">
            <v>SI</v>
          </cell>
          <cell r="M600" t="str">
            <v>C</v>
          </cell>
          <cell r="P600">
            <v>935634</v>
          </cell>
          <cell r="Q600">
            <v>0</v>
          </cell>
          <cell r="X600" t="str">
            <v>5Tecnico</v>
          </cell>
          <cell r="AA600" t="str">
            <v>Mant</v>
          </cell>
        </row>
        <row r="601">
          <cell r="C601">
            <v>2.3232300000000001E-2</v>
          </cell>
          <cell r="D601" t="str">
            <v>0042-10</v>
          </cell>
          <cell r="E601">
            <v>59903910.372499995</v>
          </cell>
          <cell r="F601" t="str">
            <v>Director Territorial</v>
          </cell>
          <cell r="G601" t="str">
            <v>21CENTRO</v>
          </cell>
          <cell r="H601" t="str">
            <v>CENTRO</v>
          </cell>
          <cell r="I601" t="str">
            <v>CENTRO</v>
          </cell>
          <cell r="J601" t="str">
            <v>SI</v>
          </cell>
          <cell r="M601" t="str">
            <v>LNR</v>
          </cell>
          <cell r="N601" t="str">
            <v>V</v>
          </cell>
          <cell r="P601">
            <v>2277479</v>
          </cell>
          <cell r="Q601">
            <v>0</v>
          </cell>
          <cell r="X601" t="str">
            <v>1Directivo</v>
          </cell>
          <cell r="Z601" t="str">
            <v>CENTRO</v>
          </cell>
          <cell r="AA601" t="str">
            <v>crear</v>
          </cell>
        </row>
        <row r="602">
          <cell r="C602" t="str">
            <v>RAMIREZ MENDOZA MARIA MARLENY</v>
          </cell>
          <cell r="D602" t="str">
            <v>5040-16</v>
          </cell>
          <cell r="E602">
            <v>14586952.714583334</v>
          </cell>
          <cell r="F602" t="str">
            <v>Secretario Ejecutivo</v>
          </cell>
          <cell r="G602" t="str">
            <v>24ORIENTE</v>
          </cell>
          <cell r="H602" t="str">
            <v>ORIENTE</v>
          </cell>
          <cell r="I602" t="str">
            <v>ORIENTE</v>
          </cell>
          <cell r="J602" t="str">
            <v>SI</v>
          </cell>
          <cell r="L602" t="str">
            <v>MCF</v>
          </cell>
          <cell r="M602" t="str">
            <v>C</v>
          </cell>
          <cell r="N602" t="str">
            <v>P</v>
          </cell>
          <cell r="P602">
            <v>688731</v>
          </cell>
          <cell r="Q602">
            <v>0</v>
          </cell>
          <cell r="X602" t="str">
            <v>6Asistencial</v>
          </cell>
          <cell r="Z602" t="str">
            <v>ORIENTE</v>
          </cell>
          <cell r="AA602" t="str">
            <v>Mant</v>
          </cell>
        </row>
        <row r="603">
          <cell r="C603">
            <v>13</v>
          </cell>
          <cell r="D603" t="str">
            <v>1045-09</v>
          </cell>
          <cell r="E603">
            <v>72531771.125416636</v>
          </cell>
          <cell r="F603" t="str">
            <v>Jefe de Oficina Asesora de Comunicaciones o de Prensa o de Jurídica o de Planeación</v>
          </cell>
          <cell r="G603" t="str">
            <v>14ODI</v>
          </cell>
          <cell r="H603" t="str">
            <v>OFICINA DIVULGACION</v>
          </cell>
          <cell r="I603" t="str">
            <v>OFICINA DE DIVULGACION</v>
          </cell>
          <cell r="J603" t="str">
            <v>NO</v>
          </cell>
          <cell r="M603" t="str">
            <v>LNR</v>
          </cell>
          <cell r="N603" t="str">
            <v>V</v>
          </cell>
          <cell r="P603">
            <v>2757576</v>
          </cell>
          <cell r="Q603">
            <v>0</v>
          </cell>
          <cell r="X603" t="str">
            <v>2Asesor</v>
          </cell>
          <cell r="AA603" t="str">
            <v>crear</v>
          </cell>
        </row>
        <row r="604">
          <cell r="C604" t="str">
            <v>REAL BARRAGAN JAIME ELICIO</v>
          </cell>
          <cell r="D604" t="str">
            <v>5120-09</v>
          </cell>
          <cell r="E604">
            <v>10643889.421249999</v>
          </cell>
          <cell r="F604" t="str">
            <v>Auxiliar Administrativo</v>
          </cell>
          <cell r="G604" t="str">
            <v>20SEG</v>
          </cell>
          <cell r="H604" t="str">
            <v>DIVISION SERVICIOS ADMINISTRATIVOS</v>
          </cell>
          <cell r="I604" t="str">
            <v>CORRESPONDENCIA</v>
          </cell>
          <cell r="J604" t="str">
            <v>NO</v>
          </cell>
          <cell r="M604" t="str">
            <v>C</v>
          </cell>
          <cell r="P604">
            <v>468655</v>
          </cell>
          <cell r="Q604">
            <v>0</v>
          </cell>
          <cell r="X604" t="str">
            <v>6Asistencial</v>
          </cell>
          <cell r="AA604" t="str">
            <v>Mant</v>
          </cell>
        </row>
        <row r="605">
          <cell r="C605" t="str">
            <v>RESTREPO            DE DE BERNAL CLARA LUZ</v>
          </cell>
          <cell r="D605" t="str">
            <v>3010-17</v>
          </cell>
          <cell r="E605">
            <v>33809401.822500005</v>
          </cell>
          <cell r="F605" t="str">
            <v>Profesional Especializado</v>
          </cell>
          <cell r="G605" t="str">
            <v>18SRI</v>
          </cell>
          <cell r="H605" t="str">
            <v>DIVISION BECAS</v>
          </cell>
          <cell r="I605" t="str">
            <v>DIVISION DE BECAS</v>
          </cell>
          <cell r="J605" t="str">
            <v>SI</v>
          </cell>
          <cell r="L605">
            <v>2004</v>
          </cell>
          <cell r="M605" t="str">
            <v>C</v>
          </cell>
          <cell r="P605">
            <v>1665264</v>
          </cell>
          <cell r="Q605">
            <v>0</v>
          </cell>
          <cell r="X605" t="str">
            <v>4Profesional</v>
          </cell>
          <cell r="AA605" t="str">
            <v>Mant</v>
          </cell>
        </row>
        <row r="606">
          <cell r="C606" t="str">
            <v>REY RAMIREZ NOHRA ZORAYDA</v>
          </cell>
          <cell r="D606" t="str">
            <v>3020-12</v>
          </cell>
          <cell r="E606">
            <v>26400510.067499999</v>
          </cell>
          <cell r="F606" t="str">
            <v>Profesional Universitario</v>
          </cell>
          <cell r="G606" t="str">
            <v>20SEG</v>
          </cell>
          <cell r="H606" t="str">
            <v>DIVISION ATENCION AL USUARIO - QUEJAS Y RECLAMOS</v>
          </cell>
          <cell r="I606" t="str">
            <v>DIVISION ATENCION AL USUARIO - QUEJAS Y RECLAMOS</v>
          </cell>
          <cell r="J606" t="str">
            <v>SI</v>
          </cell>
          <cell r="M606" t="str">
            <v>C</v>
          </cell>
          <cell r="P606">
            <v>1245845</v>
          </cell>
          <cell r="Q606">
            <v>54498</v>
          </cell>
          <cell r="X606" t="str">
            <v>4Profesional</v>
          </cell>
          <cell r="AA606" t="str">
            <v>Mant</v>
          </cell>
        </row>
        <row r="607">
          <cell r="C607" t="str">
            <v>RICARD HURTADO AZZAY GEMMA</v>
          </cell>
          <cell r="D607" t="str">
            <v>3020-12</v>
          </cell>
          <cell r="E607">
            <v>25294052.003333326</v>
          </cell>
          <cell r="F607" t="str">
            <v>Profesional Universitario</v>
          </cell>
          <cell r="G607" t="str">
            <v>22NOROCCIDENTE</v>
          </cell>
          <cell r="H607" t="str">
            <v>NOROCCIDENTE</v>
          </cell>
          <cell r="I607" t="str">
            <v>NOROCCIDENTE</v>
          </cell>
          <cell r="J607" t="str">
            <v>SI</v>
          </cell>
          <cell r="L607">
            <v>2005</v>
          </cell>
          <cell r="M607" t="str">
            <v>C</v>
          </cell>
          <cell r="P607">
            <v>1245845</v>
          </cell>
          <cell r="Q607">
            <v>0</v>
          </cell>
          <cell r="X607" t="str">
            <v>4Profesional</v>
          </cell>
          <cell r="Z607" t="str">
            <v>NOROCCIDENTE</v>
          </cell>
          <cell r="AA607" t="str">
            <v>Mant</v>
          </cell>
        </row>
        <row r="608">
          <cell r="C608" t="str">
            <v>ROA CARVAJAL DURAN</v>
          </cell>
          <cell r="D608" t="str">
            <v>3010-17</v>
          </cell>
          <cell r="E608">
            <v>33809401.822500005</v>
          </cell>
          <cell r="F608" t="str">
            <v>Profesional Especializado</v>
          </cell>
          <cell r="G608" t="str">
            <v>19SDF</v>
          </cell>
          <cell r="H608" t="str">
            <v>DIVISION PRESUPUESTO</v>
          </cell>
          <cell r="I608" t="str">
            <v>DIVISION DE PRESUPUESTO</v>
          </cell>
          <cell r="J608" t="str">
            <v>SI</v>
          </cell>
          <cell r="M608" t="str">
            <v>C</v>
          </cell>
          <cell r="P608">
            <v>1665264</v>
          </cell>
          <cell r="Q608">
            <v>0</v>
          </cell>
          <cell r="X608" t="str">
            <v>4Profesional</v>
          </cell>
          <cell r="AA608" t="str">
            <v>Mant</v>
          </cell>
        </row>
        <row r="609">
          <cell r="C609" t="str">
            <v>RODAO BELLUCCI FERNANDO</v>
          </cell>
          <cell r="D609" t="str">
            <v>3020-06</v>
          </cell>
          <cell r="E609">
            <v>18995922.495416671</v>
          </cell>
          <cell r="F609" t="str">
            <v>Profesional Universitario</v>
          </cell>
          <cell r="G609" t="str">
            <v>24ORIENTE</v>
          </cell>
          <cell r="H609" t="str">
            <v>ORIENTE</v>
          </cell>
          <cell r="I609" t="str">
            <v>ORIENTE</v>
          </cell>
          <cell r="J609" t="str">
            <v>SI</v>
          </cell>
          <cell r="M609" t="str">
            <v>C</v>
          </cell>
          <cell r="P609">
            <v>935634</v>
          </cell>
          <cell r="Q609">
            <v>0</v>
          </cell>
          <cell r="X609" t="str">
            <v>4Profesional</v>
          </cell>
          <cell r="Z609" t="str">
            <v>ORIENTE</v>
          </cell>
          <cell r="AA609" t="str">
            <v>Mant</v>
          </cell>
        </row>
        <row r="610">
          <cell r="C610" t="str">
            <v>RODRIGUEZ CARVAJAL MARGARITA</v>
          </cell>
          <cell r="D610" t="str">
            <v>3020-08</v>
          </cell>
          <cell r="E610">
            <v>22821281.271666665</v>
          </cell>
          <cell r="F610" t="str">
            <v>Profesional Universitario</v>
          </cell>
          <cell r="G610" t="str">
            <v>22NOROCCIDENTE</v>
          </cell>
          <cell r="H610" t="str">
            <v>NOROCCIDENTE</v>
          </cell>
          <cell r="I610" t="str">
            <v>NOROCCIDENTE</v>
          </cell>
          <cell r="J610" t="str">
            <v>SI</v>
          </cell>
          <cell r="L610">
            <v>2003</v>
          </cell>
          <cell r="M610" t="str">
            <v>C</v>
          </cell>
          <cell r="P610">
            <v>1044033</v>
          </cell>
          <cell r="Q610">
            <v>80017</v>
          </cell>
          <cell r="X610" t="str">
            <v>4Profesional</v>
          </cell>
          <cell r="Z610" t="str">
            <v>NOROCCIDENTE</v>
          </cell>
          <cell r="AA610" t="str">
            <v>Mant</v>
          </cell>
        </row>
        <row r="611">
          <cell r="C611" t="str">
            <v>RODRIGUEZ DE CASTRO OLGA</v>
          </cell>
          <cell r="D611" t="str">
            <v>5040-22</v>
          </cell>
          <cell r="E611">
            <v>18811350.384583335</v>
          </cell>
          <cell r="F611" t="str">
            <v>Secretario Ejecutivo</v>
          </cell>
          <cell r="G611" t="str">
            <v>20SEG</v>
          </cell>
          <cell r="H611" t="str">
            <v>SECRETARIA GENERAL</v>
          </cell>
          <cell r="I611" t="str">
            <v>SECRETARIA GENERAL</v>
          </cell>
          <cell r="J611" t="str">
            <v>NO</v>
          </cell>
          <cell r="M611" t="str">
            <v>C</v>
          </cell>
          <cell r="P611">
            <v>846314</v>
          </cell>
          <cell r="Q611">
            <v>80229</v>
          </cell>
          <cell r="X611" t="str">
            <v>6Asistencial</v>
          </cell>
          <cell r="AA611" t="str">
            <v>Mant</v>
          </cell>
        </row>
        <row r="612">
          <cell r="C612" t="str">
            <v>RODRIGUEZ DE RODRIGUEZ MAGDALENA</v>
          </cell>
          <cell r="D612" t="str">
            <v>5040-20</v>
          </cell>
          <cell r="E612">
            <v>16138824.14833333</v>
          </cell>
          <cell r="F612" t="str">
            <v>Secretario Ejecutivo</v>
          </cell>
          <cell r="G612" t="str">
            <v>20SEG</v>
          </cell>
          <cell r="H612" t="str">
            <v>SECRETARIA GENERAL</v>
          </cell>
          <cell r="I612" t="str">
            <v>SECRETARIA GENERAL</v>
          </cell>
          <cell r="J612" t="str">
            <v>NO</v>
          </cell>
          <cell r="M612" t="str">
            <v>C</v>
          </cell>
          <cell r="P612">
            <v>764298</v>
          </cell>
          <cell r="Q612">
            <v>0</v>
          </cell>
          <cell r="X612" t="str">
            <v>6Asistencial</v>
          </cell>
          <cell r="AA612" t="str">
            <v>Mant</v>
          </cell>
        </row>
        <row r="613">
          <cell r="C613" t="str">
            <v>RODRIGUEZ HURTADO CLARIBEL</v>
          </cell>
          <cell r="D613" t="str">
            <v>4065-11</v>
          </cell>
          <cell r="E613">
            <v>16080398.177083332</v>
          </cell>
          <cell r="F613" t="str">
            <v>Técnico Administrativo</v>
          </cell>
          <cell r="G613" t="str">
            <v>19SDF</v>
          </cell>
          <cell r="H613" t="str">
            <v>DIVISION CONTABILIDAD</v>
          </cell>
          <cell r="I613" t="str">
            <v>DIVISION CONTABILIDAD</v>
          </cell>
          <cell r="J613" t="str">
            <v>SI</v>
          </cell>
          <cell r="M613" t="str">
            <v>C</v>
          </cell>
          <cell r="P613">
            <v>761453</v>
          </cell>
          <cell r="Q613">
            <v>0</v>
          </cell>
          <cell r="X613" t="str">
            <v>5Tecnico</v>
          </cell>
          <cell r="AA613" t="str">
            <v>Mant</v>
          </cell>
        </row>
        <row r="614">
          <cell r="C614" t="str">
            <v>ROJAS ROJAS EDGAR JOB</v>
          </cell>
          <cell r="D614" t="str">
            <v>4065-11</v>
          </cell>
          <cell r="E614">
            <v>16080398.177083332</v>
          </cell>
          <cell r="F614" t="str">
            <v>Técnico Administrativo</v>
          </cell>
          <cell r="G614" t="str">
            <v>17SFA</v>
          </cell>
          <cell r="H614" t="str">
            <v>DIVISION FONDOS</v>
          </cell>
          <cell r="I614" t="str">
            <v>DIVISION FONDOS</v>
          </cell>
          <cell r="J614" t="str">
            <v>SI</v>
          </cell>
          <cell r="M614" t="str">
            <v>C</v>
          </cell>
          <cell r="P614">
            <v>761453</v>
          </cell>
          <cell r="Q614">
            <v>0</v>
          </cell>
          <cell r="X614" t="str">
            <v>5Tecnico</v>
          </cell>
          <cell r="AA614" t="str">
            <v>Mant</v>
          </cell>
        </row>
        <row r="615">
          <cell r="C615" t="str">
            <v>ROMERO MENDIVIL LEYLA ROSA</v>
          </cell>
          <cell r="D615" t="str">
            <v>3020-06</v>
          </cell>
          <cell r="E615">
            <v>18995922.495416671</v>
          </cell>
          <cell r="F615" t="str">
            <v>Profesional Universitario</v>
          </cell>
          <cell r="G615" t="str">
            <v>23NORTE</v>
          </cell>
          <cell r="H615" t="str">
            <v>NORTE</v>
          </cell>
          <cell r="I615" t="str">
            <v>NORTE</v>
          </cell>
          <cell r="J615" t="str">
            <v>SI</v>
          </cell>
          <cell r="M615" t="str">
            <v>C</v>
          </cell>
          <cell r="P615">
            <v>935634</v>
          </cell>
          <cell r="Q615">
            <v>0</v>
          </cell>
          <cell r="X615" t="str">
            <v>4Profesional</v>
          </cell>
          <cell r="Z615" t="str">
            <v>NORTE</v>
          </cell>
          <cell r="AA615" t="str">
            <v>Mant</v>
          </cell>
        </row>
        <row r="616">
          <cell r="C616" t="str">
            <v>RUIZ NIETO DIEGO</v>
          </cell>
          <cell r="D616" t="str">
            <v>4065-11</v>
          </cell>
          <cell r="E616">
            <v>16080398.177083332</v>
          </cell>
          <cell r="F616" t="str">
            <v>Técnico Administrativo</v>
          </cell>
          <cell r="G616" t="str">
            <v>20SEG</v>
          </cell>
          <cell r="H616" t="str">
            <v>DIVISION ATENCION AL USUARIO - QUEJAS Y RECLAMOS</v>
          </cell>
          <cell r="I616" t="str">
            <v>DIVISION ATENCION AL USUARIO - QUEJAS Y RECLAMOS</v>
          </cell>
          <cell r="J616" t="str">
            <v>SI</v>
          </cell>
          <cell r="L616">
            <v>2003</v>
          </cell>
          <cell r="M616" t="str">
            <v>C</v>
          </cell>
          <cell r="P616">
            <v>761453</v>
          </cell>
          <cell r="Q616">
            <v>0</v>
          </cell>
          <cell r="X616" t="str">
            <v>5Tecnico</v>
          </cell>
          <cell r="AA616" t="str">
            <v>Mant</v>
          </cell>
        </row>
        <row r="617">
          <cell r="C617" t="str">
            <v>RUIZ ROMERO HERNANDO ENRIQUE</v>
          </cell>
          <cell r="D617" t="str">
            <v>3020-08</v>
          </cell>
          <cell r="E617">
            <v>21196717.882083338</v>
          </cell>
          <cell r="F617" t="str">
            <v>Profesional Universitario</v>
          </cell>
          <cell r="G617" t="str">
            <v>21CENTRO</v>
          </cell>
          <cell r="H617" t="str">
            <v>CENTRO</v>
          </cell>
          <cell r="I617" t="str">
            <v>CENTRO</v>
          </cell>
          <cell r="J617" t="str">
            <v>SI</v>
          </cell>
          <cell r="L617">
            <v>2003</v>
          </cell>
          <cell r="M617" t="str">
            <v>C</v>
          </cell>
          <cell r="P617">
            <v>1044033</v>
          </cell>
          <cell r="Q617">
            <v>0</v>
          </cell>
          <cell r="X617" t="str">
            <v>4Profesional</v>
          </cell>
          <cell r="Z617" t="str">
            <v>CENTRO</v>
          </cell>
          <cell r="AA617" t="str">
            <v>Mant</v>
          </cell>
        </row>
        <row r="618">
          <cell r="C618" t="str">
            <v>RUIZ TRUJILLO MANUEL ERLANDER</v>
          </cell>
          <cell r="D618" t="str">
            <v>5310-11</v>
          </cell>
          <cell r="E618">
            <v>19241995.709166665</v>
          </cell>
          <cell r="F618" t="str">
            <v>Conductor Mec (Asignado)</v>
          </cell>
          <cell r="G618" t="str">
            <v>22NOROCCIDENTE</v>
          </cell>
          <cell r="H618" t="str">
            <v>NOROCCIDENTE</v>
          </cell>
          <cell r="I618" t="str">
            <v>NOROCCIDENTE</v>
          </cell>
          <cell r="J618" t="str">
            <v>SI</v>
          </cell>
          <cell r="M618" t="str">
            <v>C</v>
          </cell>
          <cell r="N618" t="str">
            <v>P</v>
          </cell>
          <cell r="P618">
            <v>555997</v>
          </cell>
          <cell r="Q618">
            <v>0</v>
          </cell>
          <cell r="X618" t="str">
            <v>6Asistencial</v>
          </cell>
          <cell r="Z618" t="str">
            <v>NOROCCIDENTE</v>
          </cell>
          <cell r="AA618" t="str">
            <v>Mant</v>
          </cell>
        </row>
        <row r="619">
          <cell r="C619" t="str">
            <v>SAAVEDRA VARGAS JOSE EDUARDO</v>
          </cell>
          <cell r="D619" t="str">
            <v>5120-09</v>
          </cell>
          <cell r="E619">
            <v>10643889.421249999</v>
          </cell>
          <cell r="F619" t="str">
            <v>Auxiliar Administrativo</v>
          </cell>
          <cell r="G619" t="str">
            <v>20SEG</v>
          </cell>
          <cell r="H619" t="str">
            <v>SECRETARIA GENERAL</v>
          </cell>
          <cell r="I619" t="str">
            <v>SECRETARIA GENERAL</v>
          </cell>
          <cell r="J619" t="str">
            <v>NO</v>
          </cell>
          <cell r="M619" t="str">
            <v>C</v>
          </cell>
          <cell r="P619">
            <v>468655</v>
          </cell>
          <cell r="Q619">
            <v>0</v>
          </cell>
          <cell r="X619" t="str">
            <v>6Asistencial</v>
          </cell>
          <cell r="AA619" t="str">
            <v>Mant</v>
          </cell>
        </row>
        <row r="620">
          <cell r="C620" t="str">
            <v>SALGADO QUINTERO NUBIA EDITH</v>
          </cell>
          <cell r="D620" t="str">
            <v>4065-12</v>
          </cell>
          <cell r="E620">
            <v>16415181.84</v>
          </cell>
          <cell r="F620" t="str">
            <v>Técnico Administrativo</v>
          </cell>
          <cell r="G620" t="str">
            <v>18SRI</v>
          </cell>
          <cell r="H620" t="str">
            <v>SUBDIRECCION REL INTERNALES</v>
          </cell>
          <cell r="I620" t="str">
            <v>CONSEJERIA</v>
          </cell>
          <cell r="J620" t="str">
            <v>SI</v>
          </cell>
          <cell r="M620" t="str">
            <v>C</v>
          </cell>
          <cell r="P620">
            <v>808521</v>
          </cell>
          <cell r="Q620">
            <v>0</v>
          </cell>
          <cell r="X620" t="str">
            <v>5Tecnico</v>
          </cell>
          <cell r="AA620" t="str">
            <v>Mant</v>
          </cell>
        </row>
        <row r="621">
          <cell r="C621" t="str">
            <v>SANCHEZ VERGARA MARTHA ELENA</v>
          </cell>
          <cell r="D621" t="str">
            <v>3020-12</v>
          </cell>
          <cell r="E621">
            <v>25294052.003333326</v>
          </cell>
          <cell r="F621" t="str">
            <v>Profesional Universitario</v>
          </cell>
          <cell r="G621" t="str">
            <v>24ORIENTE</v>
          </cell>
          <cell r="H621" t="str">
            <v>ORIENTE</v>
          </cell>
          <cell r="I621" t="str">
            <v>ORIENTE</v>
          </cell>
          <cell r="J621" t="str">
            <v>SI</v>
          </cell>
          <cell r="L621">
            <v>2004</v>
          </cell>
          <cell r="M621" t="str">
            <v>C</v>
          </cell>
          <cell r="N621" t="str">
            <v>P</v>
          </cell>
          <cell r="P621">
            <v>1245845</v>
          </cell>
          <cell r="Q621">
            <v>0</v>
          </cell>
          <cell r="X621" t="str">
            <v>4Profesional</v>
          </cell>
          <cell r="Z621" t="str">
            <v>ORIENTE</v>
          </cell>
          <cell r="AA621" t="str">
            <v>Mant</v>
          </cell>
        </row>
        <row r="622">
          <cell r="C622" t="str">
            <v>SARMIENTO VERGARA GEIDI DEL-CARMEN</v>
          </cell>
          <cell r="D622" t="str">
            <v>3020-08</v>
          </cell>
          <cell r="E622">
            <v>21196717.882083338</v>
          </cell>
          <cell r="F622" t="str">
            <v>Profesional Universitario</v>
          </cell>
          <cell r="G622" t="str">
            <v>23NORTE</v>
          </cell>
          <cell r="H622" t="str">
            <v>NORTE</v>
          </cell>
          <cell r="I622" t="str">
            <v>NORTE</v>
          </cell>
          <cell r="J622" t="str">
            <v>SI</v>
          </cell>
          <cell r="M622" t="str">
            <v>C</v>
          </cell>
          <cell r="P622">
            <v>1044033</v>
          </cell>
          <cell r="Q622">
            <v>0</v>
          </cell>
          <cell r="X622" t="str">
            <v>4Profesional</v>
          </cell>
          <cell r="Z622" t="str">
            <v>NORTE</v>
          </cell>
          <cell r="AA622" t="str">
            <v>Mant</v>
          </cell>
        </row>
        <row r="623">
          <cell r="C623" t="str">
            <v>SEGURA BRICEÑO MYRIAM ESTHER</v>
          </cell>
          <cell r="D623" t="str">
            <v>4065-15</v>
          </cell>
          <cell r="E623">
            <v>20218349.740416665</v>
          </cell>
          <cell r="F623" t="str">
            <v>Técnico Administrativo</v>
          </cell>
          <cell r="G623" t="str">
            <v>18SRI</v>
          </cell>
          <cell r="H623" t="str">
            <v>DIVISION BECAS</v>
          </cell>
          <cell r="I623" t="str">
            <v>DIVISION DE BECAS</v>
          </cell>
          <cell r="J623" t="str">
            <v>SI</v>
          </cell>
          <cell r="L623">
            <v>2003</v>
          </cell>
          <cell r="M623" t="str">
            <v>C</v>
          </cell>
          <cell r="P623">
            <v>935634</v>
          </cell>
          <cell r="Q623">
            <v>60210</v>
          </cell>
          <cell r="X623" t="str">
            <v>5Tecnico</v>
          </cell>
          <cell r="AA623" t="str">
            <v>Mant</v>
          </cell>
        </row>
        <row r="624">
          <cell r="C624" t="str">
            <v>SIERRA DE-RIVEROS ROSALBA</v>
          </cell>
          <cell r="D624" t="str">
            <v>5120-09</v>
          </cell>
          <cell r="E624">
            <v>10643889.421249999</v>
          </cell>
          <cell r="F624" t="str">
            <v>Auxiliar Administrativo</v>
          </cell>
          <cell r="G624" t="str">
            <v>20SEG</v>
          </cell>
          <cell r="H624" t="str">
            <v>DIVISION SERVICIOS ADMINISTRATIVOS</v>
          </cell>
          <cell r="I624" t="str">
            <v>CORRESPONDENCIA</v>
          </cell>
          <cell r="J624" t="str">
            <v>NO</v>
          </cell>
          <cell r="M624" t="str">
            <v>C</v>
          </cell>
          <cell r="P624">
            <v>468655</v>
          </cell>
          <cell r="Q624">
            <v>0</v>
          </cell>
          <cell r="X624" t="str">
            <v>6Asistencial</v>
          </cell>
          <cell r="AA624" t="str">
            <v>Mant</v>
          </cell>
        </row>
        <row r="625">
          <cell r="C625" t="str">
            <v>SIERRA MONTES TIBALDO RAFAEL</v>
          </cell>
          <cell r="D625" t="str">
            <v>3010-16</v>
          </cell>
          <cell r="E625">
            <v>33955987.529166669</v>
          </cell>
          <cell r="F625" t="str">
            <v>Profesional Especializado</v>
          </cell>
          <cell r="G625" t="str">
            <v>23NORTE</v>
          </cell>
          <cell r="H625" t="str">
            <v>NORTE</v>
          </cell>
          <cell r="I625" t="str">
            <v>NORTE</v>
          </cell>
          <cell r="J625" t="str">
            <v>SI</v>
          </cell>
          <cell r="L625">
            <v>2003</v>
          </cell>
          <cell r="M625" t="str">
            <v>C</v>
          </cell>
          <cell r="N625" t="str">
            <v>P</v>
          </cell>
          <cell r="P625">
            <v>1551384</v>
          </cell>
          <cell r="Q625">
            <v>121100</v>
          </cell>
          <cell r="X625" t="str">
            <v>4Profesional</v>
          </cell>
          <cell r="Z625" t="str">
            <v>NORTE</v>
          </cell>
          <cell r="AA625" t="str">
            <v>crear</v>
          </cell>
        </row>
        <row r="626">
          <cell r="C626" t="str">
            <v>SOSA GOMEZ GIMY ALVARO</v>
          </cell>
          <cell r="D626" t="str">
            <v>3020-07</v>
          </cell>
          <cell r="E626">
            <v>20011830.391249999</v>
          </cell>
          <cell r="F626" t="str">
            <v>Profesional Universitario</v>
          </cell>
          <cell r="G626" t="str">
            <v>22NOROCCIDENTE</v>
          </cell>
          <cell r="H626" t="str">
            <v>NOROCCIDENTE</v>
          </cell>
          <cell r="I626" t="str">
            <v>NOROCCIDENTE</v>
          </cell>
          <cell r="J626" t="str">
            <v>SI</v>
          </cell>
          <cell r="M626" t="str">
            <v>C</v>
          </cell>
          <cell r="P626">
            <v>985672</v>
          </cell>
          <cell r="Q626">
            <v>0</v>
          </cell>
          <cell r="X626" t="str">
            <v>4Profesional</v>
          </cell>
          <cell r="Z626" t="str">
            <v>NOROCCIDENTE</v>
          </cell>
          <cell r="AA626" t="str">
            <v>Mant</v>
          </cell>
        </row>
        <row r="627">
          <cell r="C627" t="str">
            <v>SUAREZ DIAZ MARIA DEL-PILAR</v>
          </cell>
          <cell r="D627" t="str">
            <v>3010-16</v>
          </cell>
          <cell r="E627">
            <v>31497327.178750005</v>
          </cell>
          <cell r="F627" t="str">
            <v>Profesional Especializado</v>
          </cell>
          <cell r="G627" t="str">
            <v>24ORIENTE</v>
          </cell>
          <cell r="H627" t="str">
            <v>ORIENTE</v>
          </cell>
          <cell r="I627" t="str">
            <v>ORIENTE</v>
          </cell>
          <cell r="J627" t="str">
            <v>SI</v>
          </cell>
          <cell r="L627" t="str">
            <v>MCF</v>
          </cell>
          <cell r="M627" t="str">
            <v>C</v>
          </cell>
          <cell r="N627" t="str">
            <v>P</v>
          </cell>
          <cell r="P627">
            <v>1551384</v>
          </cell>
          <cell r="Q627">
            <v>0</v>
          </cell>
          <cell r="X627" t="str">
            <v>4Profesional</v>
          </cell>
          <cell r="Z627" t="str">
            <v>ORIENTE</v>
          </cell>
          <cell r="AA627" t="str">
            <v>crear</v>
          </cell>
        </row>
        <row r="628">
          <cell r="C628" t="str">
            <v>SUAREZ RODRIGUEZ OLGA LUCIA</v>
          </cell>
          <cell r="D628" t="str">
            <v>5120-12</v>
          </cell>
          <cell r="E628">
            <v>13279546.932500001</v>
          </cell>
          <cell r="F628" t="str">
            <v>Auxiliar Administrativo</v>
          </cell>
          <cell r="G628" t="str">
            <v>18SRI</v>
          </cell>
          <cell r="H628" t="str">
            <v>DIVISION BECAS</v>
          </cell>
          <cell r="I628" t="str">
            <v>DIVISION DE BECAS</v>
          </cell>
          <cell r="J628" t="str">
            <v>SI</v>
          </cell>
          <cell r="L628" t="str">
            <v>MCF</v>
          </cell>
          <cell r="M628" t="str">
            <v>C</v>
          </cell>
          <cell r="P628">
            <v>596996</v>
          </cell>
          <cell r="Q628">
            <v>0</v>
          </cell>
          <cell r="X628" t="str">
            <v>6Asistencial</v>
          </cell>
          <cell r="AA628" t="str">
            <v>Mant</v>
          </cell>
        </row>
        <row r="629">
          <cell r="C629">
            <v>14</v>
          </cell>
          <cell r="D629" t="str">
            <v>0042-10</v>
          </cell>
          <cell r="E629">
            <v>59903910.372499995</v>
          </cell>
          <cell r="F629" t="str">
            <v>Director Territorial</v>
          </cell>
          <cell r="G629" t="str">
            <v>23NORTE</v>
          </cell>
          <cell r="H629" t="str">
            <v>NORTE</v>
          </cell>
          <cell r="I629" t="str">
            <v>NORTE</v>
          </cell>
          <cell r="J629" t="str">
            <v>SI</v>
          </cell>
          <cell r="M629" t="str">
            <v>LNR</v>
          </cell>
          <cell r="N629" t="str">
            <v>V</v>
          </cell>
          <cell r="P629">
            <v>2277479</v>
          </cell>
          <cell r="Q629">
            <v>0</v>
          </cell>
          <cell r="X629" t="str">
            <v>1Directivo</v>
          </cell>
          <cell r="Z629" t="str">
            <v>NORTE</v>
          </cell>
          <cell r="AA629" t="str">
            <v>crear</v>
          </cell>
        </row>
        <row r="630">
          <cell r="C630" t="str">
            <v>TELLEZ FUENTES EDGAR HERNANDO</v>
          </cell>
          <cell r="D630" t="str">
            <v>5120-12</v>
          </cell>
          <cell r="E630">
            <v>13279546.932500001</v>
          </cell>
          <cell r="F630" t="str">
            <v>Auxiliar Administrativo</v>
          </cell>
          <cell r="G630" t="str">
            <v>20SEG</v>
          </cell>
          <cell r="H630" t="str">
            <v>SECRETARIA GENERAL</v>
          </cell>
          <cell r="I630" t="str">
            <v>ARCHIVO</v>
          </cell>
          <cell r="J630" t="str">
            <v>NO</v>
          </cell>
          <cell r="M630" t="str">
            <v>C</v>
          </cell>
          <cell r="P630">
            <v>596996</v>
          </cell>
          <cell r="Q630">
            <v>0</v>
          </cell>
          <cell r="X630" t="str">
            <v>6Asistencial</v>
          </cell>
          <cell r="AA630" t="str">
            <v>Mant</v>
          </cell>
        </row>
        <row r="631">
          <cell r="C631" t="str">
            <v>TORO BERNAL LUZ MARIA</v>
          </cell>
          <cell r="D631" t="str">
            <v>3020-06</v>
          </cell>
          <cell r="E631">
            <v>18995922.495416671</v>
          </cell>
          <cell r="F631" t="str">
            <v>Profesional Universitario</v>
          </cell>
          <cell r="G631" t="str">
            <v>24ORIENTE</v>
          </cell>
          <cell r="H631" t="str">
            <v>ORIENTE</v>
          </cell>
          <cell r="I631" t="str">
            <v>ORIENTE</v>
          </cell>
          <cell r="J631" t="str">
            <v>SI</v>
          </cell>
          <cell r="M631" t="str">
            <v>C</v>
          </cell>
          <cell r="P631">
            <v>935634</v>
          </cell>
          <cell r="Q631">
            <v>0</v>
          </cell>
          <cell r="X631" t="str">
            <v>4Profesional</v>
          </cell>
          <cell r="Z631" t="str">
            <v>ORIENTE</v>
          </cell>
          <cell r="AA631" t="str">
            <v>Mant</v>
          </cell>
        </row>
        <row r="632">
          <cell r="C632" t="str">
            <v>TORO MONTOYA GLORIA SOCORRO</v>
          </cell>
          <cell r="D632" t="str">
            <v>3020-10</v>
          </cell>
          <cell r="E632">
            <v>23062173.132083338</v>
          </cell>
          <cell r="F632" t="str">
            <v>Profesional Universitario</v>
          </cell>
          <cell r="G632" t="str">
            <v>21CENTRO</v>
          </cell>
          <cell r="H632" t="str">
            <v>CENTRO</v>
          </cell>
          <cell r="I632" t="str">
            <v>CENTRO</v>
          </cell>
          <cell r="J632" t="str">
            <v>SI</v>
          </cell>
          <cell r="L632">
            <v>2003</v>
          </cell>
          <cell r="M632" t="str">
            <v>C</v>
          </cell>
          <cell r="P632">
            <v>1135915</v>
          </cell>
          <cell r="Q632">
            <v>0</v>
          </cell>
          <cell r="X632" t="str">
            <v>4Profesional</v>
          </cell>
          <cell r="Z632" t="str">
            <v>CENTRO</v>
          </cell>
          <cell r="AA632" t="str">
            <v>Mant</v>
          </cell>
        </row>
        <row r="633">
          <cell r="C633" t="str">
            <v>TORRES HURTADO PEDRO</v>
          </cell>
          <cell r="D633" t="str">
            <v>3020-06</v>
          </cell>
          <cell r="E633">
            <v>18995922.495416671</v>
          </cell>
          <cell r="F633" t="str">
            <v>Profesional Universitario</v>
          </cell>
          <cell r="G633" t="str">
            <v>25SUROCCIDENTE</v>
          </cell>
          <cell r="H633" t="str">
            <v>SUROCCIDENTE</v>
          </cell>
          <cell r="I633" t="str">
            <v>SUROCCIDENTE</v>
          </cell>
          <cell r="J633" t="str">
            <v>SI</v>
          </cell>
          <cell r="M633" t="str">
            <v>C</v>
          </cell>
          <cell r="P633">
            <v>935634</v>
          </cell>
          <cell r="Q633">
            <v>0</v>
          </cell>
          <cell r="X633" t="str">
            <v>4Profesional</v>
          </cell>
          <cell r="Z633" t="str">
            <v>SUROCCIDENTE</v>
          </cell>
          <cell r="AA633" t="str">
            <v>Mant</v>
          </cell>
        </row>
        <row r="634">
          <cell r="C634" t="str">
            <v>TORRES LOPEZ ANA PATRICIA</v>
          </cell>
          <cell r="D634" t="str">
            <v>4065-11</v>
          </cell>
          <cell r="E634">
            <v>16080398.177083332</v>
          </cell>
          <cell r="F634" t="str">
            <v>Técnico Administrativo</v>
          </cell>
          <cell r="G634" t="str">
            <v>16SCC</v>
          </cell>
          <cell r="H634" t="str">
            <v>DIVISION CREDITO</v>
          </cell>
          <cell r="I634" t="str">
            <v>DIVISION CREDITO</v>
          </cell>
          <cell r="J634" t="str">
            <v>SI</v>
          </cell>
          <cell r="L634" t="str">
            <v>MCF</v>
          </cell>
          <cell r="M634" t="str">
            <v>C</v>
          </cell>
          <cell r="P634">
            <v>761453</v>
          </cell>
          <cell r="Q634">
            <v>0</v>
          </cell>
          <cell r="X634" t="str">
            <v>5Tecnico</v>
          </cell>
          <cell r="AA634" t="str">
            <v>Mant</v>
          </cell>
        </row>
        <row r="635">
          <cell r="C635">
            <v>0.55191385537338666</v>
          </cell>
          <cell r="D635" t="str">
            <v>3020-10</v>
          </cell>
          <cell r="E635">
            <v>23062173.132083338</v>
          </cell>
          <cell r="F635" t="str">
            <v>Profesional Universitario</v>
          </cell>
          <cell r="G635" t="str">
            <v>24ORIENTE</v>
          </cell>
          <cell r="H635" t="str">
            <v>ORIENTE</v>
          </cell>
          <cell r="I635" t="str">
            <v>ORIENTE</v>
          </cell>
          <cell r="J635" t="str">
            <v>SI</v>
          </cell>
          <cell r="M635" t="str">
            <v>C</v>
          </cell>
          <cell r="N635" t="str">
            <v>V</v>
          </cell>
          <cell r="P635">
            <v>1135915</v>
          </cell>
          <cell r="Q635">
            <v>0</v>
          </cell>
          <cell r="X635" t="str">
            <v>4Profesional</v>
          </cell>
          <cell r="Z635" t="str">
            <v>ORIENTE</v>
          </cell>
          <cell r="AA635" t="str">
            <v>crear</v>
          </cell>
        </row>
        <row r="636">
          <cell r="C636" t="str">
            <v>VALDERRAMA GARZON HERMES ERNESTO</v>
          </cell>
          <cell r="D636" t="str">
            <v>4065-07</v>
          </cell>
          <cell r="E636">
            <v>13362965.654583329</v>
          </cell>
          <cell r="F636" t="str">
            <v>Técnico Administrativo</v>
          </cell>
          <cell r="G636" t="str">
            <v>20SEG</v>
          </cell>
          <cell r="H636" t="str">
            <v>DIVISION TALENTO HUMANO</v>
          </cell>
          <cell r="I636" t="str">
            <v>NOMINA BP</v>
          </cell>
          <cell r="J636" t="str">
            <v>NO</v>
          </cell>
          <cell r="M636" t="str">
            <v>C</v>
          </cell>
          <cell r="P636">
            <v>601058</v>
          </cell>
          <cell r="Q636">
            <v>0</v>
          </cell>
          <cell r="X636" t="str">
            <v>5Tecnico</v>
          </cell>
          <cell r="AA636" t="str">
            <v>Mant</v>
          </cell>
        </row>
        <row r="637">
          <cell r="C637" t="str">
            <v>VANEGAS BENITEZ JANETH DEL-PILAR</v>
          </cell>
          <cell r="D637" t="str">
            <v>5040-16</v>
          </cell>
          <cell r="E637">
            <v>14586952.714583334</v>
          </cell>
          <cell r="F637" t="str">
            <v>Secretario Ejecutivo</v>
          </cell>
          <cell r="G637" t="str">
            <v>17SFA</v>
          </cell>
          <cell r="H637" t="str">
            <v>SUBDIRECCION FONDOS</v>
          </cell>
          <cell r="I637" t="str">
            <v>SUBDIRECCION FONDOS</v>
          </cell>
          <cell r="J637" t="str">
            <v>SI</v>
          </cell>
          <cell r="L637" t="str">
            <v>MCF</v>
          </cell>
          <cell r="M637" t="str">
            <v>C</v>
          </cell>
          <cell r="P637">
            <v>688731</v>
          </cell>
          <cell r="Q637">
            <v>0</v>
          </cell>
          <cell r="X637" t="str">
            <v>6Asistencial</v>
          </cell>
          <cell r="AA637" t="str">
            <v>Mant</v>
          </cell>
        </row>
        <row r="638">
          <cell r="C638" t="str">
            <v>VARGAS RODRIGUEZ EDITH JERONIMA</v>
          </cell>
          <cell r="D638" t="str">
            <v>4065-12</v>
          </cell>
          <cell r="E638">
            <v>16415181.84</v>
          </cell>
          <cell r="F638" t="str">
            <v>Técnico Administrativo</v>
          </cell>
          <cell r="G638" t="str">
            <v>16SCC</v>
          </cell>
          <cell r="H638" t="str">
            <v>DIVISION CARTERA</v>
          </cell>
          <cell r="I638" t="str">
            <v>DIVISION CARTERA</v>
          </cell>
          <cell r="J638" t="str">
            <v>SI</v>
          </cell>
          <cell r="M638" t="str">
            <v>C</v>
          </cell>
          <cell r="P638">
            <v>808521</v>
          </cell>
          <cell r="Q638">
            <v>0</v>
          </cell>
          <cell r="X638" t="str">
            <v>5Tecnico</v>
          </cell>
          <cell r="AA638" t="str">
            <v>Mant</v>
          </cell>
        </row>
        <row r="639">
          <cell r="C639" t="str">
            <v>VEGA GARZON LUIS ENRIQUE</v>
          </cell>
          <cell r="D639" t="str">
            <v>5120-09</v>
          </cell>
          <cell r="E639">
            <v>10643889.421249999</v>
          </cell>
          <cell r="F639" t="str">
            <v>Auxiliar Administrativo</v>
          </cell>
          <cell r="G639" t="str">
            <v>20SEG</v>
          </cell>
          <cell r="H639" t="str">
            <v>DIVISION SERVICIOS ADMINISTRATIVOS</v>
          </cell>
          <cell r="I639" t="str">
            <v>ALMACEN</v>
          </cell>
          <cell r="J639" t="str">
            <v>NO</v>
          </cell>
          <cell r="M639" t="str">
            <v>C</v>
          </cell>
          <cell r="P639">
            <v>468655</v>
          </cell>
          <cell r="Q639">
            <v>0</v>
          </cell>
          <cell r="X639" t="str">
            <v>6Asistencial</v>
          </cell>
          <cell r="AA639" t="str">
            <v>Mant</v>
          </cell>
        </row>
        <row r="640">
          <cell r="C640" t="str">
            <v>VELASQUEZ DUQUE JOSE FERNANDO</v>
          </cell>
          <cell r="D640" t="str">
            <v>4065-12</v>
          </cell>
          <cell r="E640">
            <v>16415181.84</v>
          </cell>
          <cell r="F640" t="str">
            <v>Técnico Administrativo</v>
          </cell>
          <cell r="G640" t="str">
            <v>20SEG</v>
          </cell>
          <cell r="H640" t="str">
            <v>DIVISION SERVICIOS ADMINISTRATIVOS</v>
          </cell>
          <cell r="I640" t="str">
            <v>CORRESPONDENCIA</v>
          </cell>
          <cell r="J640" t="str">
            <v>NO</v>
          </cell>
          <cell r="L640">
            <v>2003</v>
          </cell>
          <cell r="M640" t="str">
            <v>C</v>
          </cell>
          <cell r="P640">
            <v>808521</v>
          </cell>
          <cell r="Q640">
            <v>0</v>
          </cell>
          <cell r="X640" t="str">
            <v>5Tecnico</v>
          </cell>
          <cell r="AA640" t="str">
            <v>Mant</v>
          </cell>
        </row>
        <row r="641">
          <cell r="C641" t="str">
            <v>VELEZ DE RECIO MARIA HORTENSIA</v>
          </cell>
          <cell r="D641" t="str">
            <v>5040-16</v>
          </cell>
          <cell r="E641">
            <v>16286152.02416667</v>
          </cell>
          <cell r="F641" t="str">
            <v>Secretario Ejecutivo</v>
          </cell>
          <cell r="G641" t="str">
            <v>25SUROCCIDENTE</v>
          </cell>
          <cell r="H641" t="str">
            <v>SUROCCIDENTE</v>
          </cell>
          <cell r="I641" t="str">
            <v>SUROCCIDENTE</v>
          </cell>
          <cell r="J641" t="str">
            <v>SI</v>
          </cell>
          <cell r="L641">
            <v>2003</v>
          </cell>
          <cell r="M641" t="str">
            <v>C</v>
          </cell>
          <cell r="N641" t="str">
            <v>P</v>
          </cell>
          <cell r="P641">
            <v>688731</v>
          </cell>
          <cell r="Q641">
            <v>82741</v>
          </cell>
          <cell r="X641" t="str">
            <v>6Asistencial</v>
          </cell>
          <cell r="Z641" t="str">
            <v>SUROCCIDENTE</v>
          </cell>
          <cell r="AA641" t="str">
            <v>Mant</v>
          </cell>
        </row>
        <row r="642">
          <cell r="C642" t="str">
            <v>VENTE  JUAN CARLOS</v>
          </cell>
          <cell r="D642" t="str">
            <v>5120-10</v>
          </cell>
          <cell r="E642">
            <v>11597824.078333335</v>
          </cell>
          <cell r="F642" t="str">
            <v>Auxiliar Administrativo</v>
          </cell>
          <cell r="G642" t="str">
            <v>16SCC</v>
          </cell>
          <cell r="H642" t="str">
            <v>DIVISION CARTERA</v>
          </cell>
          <cell r="I642" t="str">
            <v>DIVISION CARTERA</v>
          </cell>
          <cell r="J642" t="str">
            <v>SI</v>
          </cell>
          <cell r="M642" t="str">
            <v>C</v>
          </cell>
          <cell r="P642">
            <v>515106</v>
          </cell>
          <cell r="Q642">
            <v>0</v>
          </cell>
          <cell r="X642" t="str">
            <v>6Asistencial</v>
          </cell>
          <cell r="AA642" t="str">
            <v>Mant</v>
          </cell>
        </row>
        <row r="643">
          <cell r="C643" t="str">
            <v>VILLEGAS BOTERO MARTA LUCIA</v>
          </cell>
          <cell r="D643" t="str">
            <v>0015-25</v>
          </cell>
          <cell r="E643">
            <v>140559647.24833331</v>
          </cell>
          <cell r="F643" t="str">
            <v>Gerente, Presidente o Director General o Nacional de Entidad Descentralizada o de Unidad Administrativa Especial.</v>
          </cell>
          <cell r="G643" t="str">
            <v>10DIR</v>
          </cell>
          <cell r="H643" t="str">
            <v>DIRECCION</v>
          </cell>
          <cell r="I643" t="str">
            <v>DIRECCION</v>
          </cell>
          <cell r="J643" t="str">
            <v>SI</v>
          </cell>
          <cell r="M643" t="str">
            <v>LNR</v>
          </cell>
          <cell r="P643">
            <v>5343919</v>
          </cell>
          <cell r="Q643">
            <v>0</v>
          </cell>
          <cell r="X643" t="str">
            <v>1Directivo</v>
          </cell>
          <cell r="AA643" t="str">
            <v>Mant</v>
          </cell>
        </row>
        <row r="644">
          <cell r="C644">
            <v>15</v>
          </cell>
          <cell r="D644" t="str">
            <v>0137-18</v>
          </cell>
          <cell r="E644">
            <v>82246105.011250004</v>
          </cell>
          <cell r="F644" t="str">
            <v>Jefe de Oficina</v>
          </cell>
          <cell r="G644" t="str">
            <v>15OSI</v>
          </cell>
          <cell r="H644" t="str">
            <v>OFICINA SISTEMATIZACION</v>
          </cell>
          <cell r="I644" t="str">
            <v>OFICINA DE SISTEMATIZACION</v>
          </cell>
          <cell r="J644" t="str">
            <v>SI</v>
          </cell>
          <cell r="M644" t="str">
            <v>LNR</v>
          </cell>
          <cell r="N644" t="str">
            <v>V</v>
          </cell>
          <cell r="P644">
            <v>3126904</v>
          </cell>
          <cell r="Q644">
            <v>0</v>
          </cell>
          <cell r="X644" t="str">
            <v>1Directivo</v>
          </cell>
          <cell r="AA644" t="str">
            <v>crear</v>
          </cell>
        </row>
        <row r="645">
          <cell r="C645">
            <v>0.55730062203042374</v>
          </cell>
          <cell r="D645" t="str">
            <v>4065-07</v>
          </cell>
          <cell r="E645">
            <v>13362965.654583329</v>
          </cell>
          <cell r="F645" t="str">
            <v>Técnico Administrativo</v>
          </cell>
          <cell r="G645" t="str">
            <v>20SEG</v>
          </cell>
          <cell r="H645" t="str">
            <v>DIVISION TALENTO HUMANO</v>
          </cell>
          <cell r="I645" t="str">
            <v>HOJ VIDA RELOJ Y SUIP</v>
          </cell>
          <cell r="J645" t="str">
            <v>NO</v>
          </cell>
          <cell r="M645" t="str">
            <v>C</v>
          </cell>
          <cell r="N645" t="str">
            <v>V</v>
          </cell>
          <cell r="P645">
            <v>601058</v>
          </cell>
          <cell r="Q645">
            <v>0</v>
          </cell>
          <cell r="X645" t="str">
            <v>5Tecnico</v>
          </cell>
          <cell r="AA645" t="str">
            <v>crear</v>
          </cell>
        </row>
        <row r="646">
          <cell r="C646" t="str">
            <v>CASTAÑEDA BURBANO ALBA ALICIA</v>
          </cell>
          <cell r="D646" t="str">
            <v>3020-14</v>
          </cell>
          <cell r="E646">
            <v>27317929.430000003</v>
          </cell>
          <cell r="F646" t="str">
            <v>Profesional Universitario</v>
          </cell>
          <cell r="G646" t="str">
            <v>13OJU</v>
          </cell>
          <cell r="H646" t="str">
            <v>OFICINA JURIDICA</v>
          </cell>
          <cell r="I646" t="str">
            <v>OFICINA JURIDICA</v>
          </cell>
          <cell r="J646" t="str">
            <v>NO</v>
          </cell>
          <cell r="M646" t="str">
            <v>C</v>
          </cell>
          <cell r="P646">
            <v>1345530</v>
          </cell>
          <cell r="Q646">
            <v>0</v>
          </cell>
          <cell r="X646" t="str">
            <v>4Profesional</v>
          </cell>
          <cell r="AA646" t="str">
            <v>Mant</v>
          </cell>
        </row>
        <row r="647">
          <cell r="C647" t="str">
            <v>MARIÑO CEPEDA JANETH ADRIANA</v>
          </cell>
          <cell r="D647" t="str">
            <v>3020-12</v>
          </cell>
          <cell r="E647">
            <v>25294052.003333326</v>
          </cell>
          <cell r="F647" t="str">
            <v>Profesional Universitario</v>
          </cell>
          <cell r="G647" t="str">
            <v>15OSI</v>
          </cell>
          <cell r="H647" t="str">
            <v>OFICINA SISTEMATIZACION</v>
          </cell>
          <cell r="I647" t="str">
            <v>OFICINA DE SISTEMATIZACION</v>
          </cell>
          <cell r="J647" t="str">
            <v>SI</v>
          </cell>
          <cell r="M647" t="str">
            <v>C</v>
          </cell>
          <cell r="P647">
            <v>1245845</v>
          </cell>
          <cell r="Q647">
            <v>0</v>
          </cell>
          <cell r="X647" t="str">
            <v>4Profesional</v>
          </cell>
          <cell r="AA647" t="str">
            <v>Mant</v>
          </cell>
        </row>
        <row r="648">
          <cell r="C648">
            <v>0.46073596079157353</v>
          </cell>
          <cell r="D648" t="str">
            <v>2040-23</v>
          </cell>
          <cell r="E648">
            <v>49073012.952083334</v>
          </cell>
          <cell r="F648" t="str">
            <v>Jefe de División</v>
          </cell>
          <cell r="G648" t="str">
            <v>20SEG</v>
          </cell>
          <cell r="H648" t="str">
            <v>DIVISION ATENCION AL USUARIO - QUEJAS Y RECLAMOS</v>
          </cell>
          <cell r="I648" t="str">
            <v>DIVISION ATENCION AL USUARIO - QUEJAS Y RECLAMOS</v>
          </cell>
          <cell r="J648" t="str">
            <v>SI</v>
          </cell>
          <cell r="M648" t="str">
            <v>C</v>
          </cell>
          <cell r="N648" t="str">
            <v>V</v>
          </cell>
          <cell r="P648">
            <v>2417065</v>
          </cell>
          <cell r="Q648">
            <v>0</v>
          </cell>
          <cell r="X648" t="str">
            <v>3Ejecutivo</v>
          </cell>
          <cell r="AA648" t="str">
            <v>crear</v>
          </cell>
        </row>
        <row r="649">
          <cell r="C649" t="str">
            <v>GOMEZ WILCHES BLANCA ESTRELLA</v>
          </cell>
          <cell r="D649" t="str">
            <v>4065-11</v>
          </cell>
          <cell r="E649">
            <v>16080398.177083332</v>
          </cell>
          <cell r="F649" t="str">
            <v>Técnico Administrativo</v>
          </cell>
          <cell r="G649" t="str">
            <v>20SEG</v>
          </cell>
          <cell r="H649" t="str">
            <v>DIVISION TALENTO HUMANO</v>
          </cell>
          <cell r="I649" t="str">
            <v>NOMINA BP</v>
          </cell>
          <cell r="J649" t="str">
            <v>NO</v>
          </cell>
          <cell r="L649" t="str">
            <v>MCF</v>
          </cell>
          <cell r="M649" t="str">
            <v>C</v>
          </cell>
          <cell r="P649">
            <v>761453</v>
          </cell>
          <cell r="Q649">
            <v>0</v>
          </cell>
          <cell r="X649" t="str">
            <v>5Tecnico</v>
          </cell>
          <cell r="AA649" t="str">
            <v>Mant</v>
          </cell>
        </row>
        <row r="650">
          <cell r="C650" t="str">
            <v>ORDUZ LOPEZ MARIA-DEL-PILAR</v>
          </cell>
          <cell r="D650" t="str">
            <v>5040-20</v>
          </cell>
          <cell r="E650">
            <v>16138824.14833333</v>
          </cell>
          <cell r="F650" t="str">
            <v>Secretario Ejecutivo</v>
          </cell>
          <cell r="G650" t="str">
            <v>16SCC</v>
          </cell>
          <cell r="H650" t="str">
            <v>SUBDIRECCION CREDITO Y CARTERA</v>
          </cell>
          <cell r="I650" t="str">
            <v>SUBDIRECCION DE CREDITO Y CARTERA</v>
          </cell>
          <cell r="J650" t="str">
            <v>SI</v>
          </cell>
          <cell r="M650" t="str">
            <v>C</v>
          </cell>
          <cell r="P650">
            <v>764298</v>
          </cell>
          <cell r="Q650">
            <v>0</v>
          </cell>
          <cell r="X650" t="str">
            <v>6Asistencial</v>
          </cell>
          <cell r="AA650" t="str">
            <v>Mant</v>
          </cell>
        </row>
        <row r="651">
          <cell r="C651">
            <v>9.919793404362709E-2</v>
          </cell>
          <cell r="D651" t="str">
            <v>3010-17</v>
          </cell>
          <cell r="E651">
            <v>33809401.822500005</v>
          </cell>
          <cell r="F651" t="str">
            <v>Profesional Especializado</v>
          </cell>
          <cell r="G651" t="str">
            <v>20SEG</v>
          </cell>
          <cell r="H651" t="str">
            <v>SECRETARIA GENERAL</v>
          </cell>
          <cell r="I651" t="str">
            <v>CONTRATACION</v>
          </cell>
          <cell r="J651" t="str">
            <v>NO</v>
          </cell>
          <cell r="M651" t="str">
            <v>C</v>
          </cell>
          <cell r="N651" t="str">
            <v>V</v>
          </cell>
          <cell r="P651">
            <v>1665264</v>
          </cell>
          <cell r="Q651">
            <v>0</v>
          </cell>
          <cell r="X651" t="str">
            <v>4Profesional</v>
          </cell>
          <cell r="AA651" t="str">
            <v>crear</v>
          </cell>
        </row>
        <row r="652">
          <cell r="C652" t="str">
            <v>MORENO GARCIA HARVEY</v>
          </cell>
          <cell r="D652" t="str">
            <v>4065-12</v>
          </cell>
          <cell r="E652">
            <v>16415181.84</v>
          </cell>
          <cell r="F652" t="str">
            <v>Técnico Administrativo</v>
          </cell>
          <cell r="G652" t="str">
            <v>17SFA</v>
          </cell>
          <cell r="H652" t="str">
            <v>SUBDIRECCION FONDOS</v>
          </cell>
          <cell r="I652" t="str">
            <v>COMERCIALIZACION</v>
          </cell>
          <cell r="J652" t="str">
            <v>SI</v>
          </cell>
          <cell r="M652" t="str">
            <v>C</v>
          </cell>
          <cell r="P652">
            <v>808521</v>
          </cell>
          <cell r="Q652">
            <v>0</v>
          </cell>
          <cell r="X652" t="str">
            <v>5Tecnico</v>
          </cell>
          <cell r="AA652" t="str">
            <v>Mant</v>
          </cell>
        </row>
        <row r="653">
          <cell r="C653">
            <v>0.43423724246164647</v>
          </cell>
          <cell r="D653" t="str">
            <v>3020-10</v>
          </cell>
          <cell r="E653">
            <v>23062173.132083338</v>
          </cell>
          <cell r="F653" t="str">
            <v>Profesional Universitario</v>
          </cell>
          <cell r="G653" t="str">
            <v>25SUROCCIDENTE</v>
          </cell>
          <cell r="H653" t="str">
            <v>SUROCCIDENTE</v>
          </cell>
          <cell r="I653" t="str">
            <v>SUROCCIDENTE</v>
          </cell>
          <cell r="J653" t="str">
            <v>SI</v>
          </cell>
          <cell r="M653" t="str">
            <v>C</v>
          </cell>
          <cell r="N653" t="str">
            <v>V</v>
          </cell>
          <cell r="P653">
            <v>1135915</v>
          </cell>
          <cell r="Q653">
            <v>0</v>
          </cell>
          <cell r="X653" t="str">
            <v>4Profesional</v>
          </cell>
          <cell r="Z653" t="str">
            <v>SUROCCIDENTE</v>
          </cell>
          <cell r="AA653" t="str">
            <v>crear</v>
          </cell>
        </row>
        <row r="654">
          <cell r="C654">
            <v>0.85528521582994799</v>
          </cell>
          <cell r="D654" t="str">
            <v>2040-23</v>
          </cell>
          <cell r="E654">
            <v>49073012.952083334</v>
          </cell>
          <cell r="F654" t="str">
            <v>Jefe de División</v>
          </cell>
          <cell r="G654" t="str">
            <v>18SRI</v>
          </cell>
          <cell r="H654" t="str">
            <v>DIVISION BECAS</v>
          </cell>
          <cell r="I654" t="str">
            <v>DIVISION DE BECAS</v>
          </cell>
          <cell r="J654" t="str">
            <v>SI</v>
          </cell>
          <cell r="M654" t="str">
            <v>C</v>
          </cell>
          <cell r="N654" t="str">
            <v>V</v>
          </cell>
          <cell r="P654">
            <v>2417065</v>
          </cell>
          <cell r="Q654">
            <v>0</v>
          </cell>
          <cell r="X654" t="str">
            <v>3Ejecutivo</v>
          </cell>
          <cell r="AA654" t="str">
            <v>crear</v>
          </cell>
        </row>
        <row r="655">
          <cell r="C655">
            <v>0.96743166591917795</v>
          </cell>
          <cell r="D655" t="str">
            <v>3010-17</v>
          </cell>
          <cell r="E655">
            <v>33809401.822500005</v>
          </cell>
          <cell r="F655" t="str">
            <v>Profesional Especializado</v>
          </cell>
          <cell r="G655" t="str">
            <v>17SFA</v>
          </cell>
          <cell r="H655" t="str">
            <v>SUBDIRECCION FONDOS</v>
          </cell>
          <cell r="I655" t="str">
            <v>COMERCIALIZACION</v>
          </cell>
          <cell r="J655" t="str">
            <v>SI</v>
          </cell>
          <cell r="M655" t="str">
            <v>C</v>
          </cell>
          <cell r="N655" t="str">
            <v>V</v>
          </cell>
          <cell r="P655">
            <v>1665264</v>
          </cell>
          <cell r="Q655">
            <v>0</v>
          </cell>
          <cell r="X655" t="str">
            <v>4Profesional</v>
          </cell>
          <cell r="AA655" t="str">
            <v>crear</v>
          </cell>
        </row>
        <row r="656">
          <cell r="C656" t="str">
            <v>HURTADO DE-DUARTE JULIA</v>
          </cell>
          <cell r="D656" t="str">
            <v>5040-22</v>
          </cell>
          <cell r="E656">
            <v>17182482.831666667</v>
          </cell>
          <cell r="F656" t="str">
            <v>Secretario Ejecutivo</v>
          </cell>
          <cell r="G656" t="str">
            <v>10DIR</v>
          </cell>
          <cell r="H656" t="str">
            <v>DIRECCION</v>
          </cell>
          <cell r="I656" t="str">
            <v>DIRECCION</v>
          </cell>
          <cell r="J656" t="str">
            <v>SI</v>
          </cell>
          <cell r="M656" t="str">
            <v>LNR</v>
          </cell>
          <cell r="P656">
            <v>846314</v>
          </cell>
          <cell r="Q656">
            <v>0</v>
          </cell>
          <cell r="X656" t="str">
            <v>6Asistencial</v>
          </cell>
          <cell r="AA656" t="str">
            <v>Mant</v>
          </cell>
        </row>
        <row r="657">
          <cell r="C657">
            <v>0.357717992246668</v>
          </cell>
          <cell r="D657" t="str">
            <v>3020-10</v>
          </cell>
          <cell r="E657">
            <v>23062173.132083338</v>
          </cell>
          <cell r="F657" t="str">
            <v>Profesional Universitario</v>
          </cell>
          <cell r="G657" t="str">
            <v>17SFA</v>
          </cell>
          <cell r="H657" t="str">
            <v>DIVISION FONDOS</v>
          </cell>
          <cell r="I657" t="str">
            <v>DIVISION FONDOS</v>
          </cell>
          <cell r="J657" t="str">
            <v>SI</v>
          </cell>
          <cell r="M657" t="str">
            <v>C</v>
          </cell>
          <cell r="N657" t="str">
            <v>V</v>
          </cell>
          <cell r="P657">
            <v>1135915</v>
          </cell>
          <cell r="Q657">
            <v>0</v>
          </cell>
          <cell r="X657" t="str">
            <v>4Profesional</v>
          </cell>
          <cell r="AA657" t="str">
            <v>crear</v>
          </cell>
        </row>
        <row r="658">
          <cell r="C658">
            <v>0.35972885452646719</v>
          </cell>
          <cell r="D658" t="str">
            <v>4065-15</v>
          </cell>
          <cell r="E658">
            <v>18995922.495416671</v>
          </cell>
          <cell r="F658" t="str">
            <v>Técnico Administrativo</v>
          </cell>
          <cell r="G658" t="str">
            <v>15OSI</v>
          </cell>
          <cell r="H658" t="str">
            <v>OFICINA SISTEMATIZACION</v>
          </cell>
          <cell r="I658" t="str">
            <v>OFICINA DE SISTEMATIZACION</v>
          </cell>
          <cell r="J658" t="str">
            <v>SI</v>
          </cell>
          <cell r="M658" t="str">
            <v>C</v>
          </cell>
          <cell r="N658" t="str">
            <v>V</v>
          </cell>
          <cell r="P658">
            <v>935634</v>
          </cell>
          <cell r="Q658">
            <v>0</v>
          </cell>
          <cell r="X658" t="str">
            <v>5Tecnico</v>
          </cell>
          <cell r="AA658" t="str">
            <v>crear</v>
          </cell>
        </row>
        <row r="659">
          <cell r="C659" t="str">
            <v>ZAMUDIO PEÑA WILLIAM HUMBERTO</v>
          </cell>
          <cell r="D659" t="str">
            <v>3020-14</v>
          </cell>
          <cell r="E659">
            <v>27317929.430000003</v>
          </cell>
          <cell r="F659" t="str">
            <v>Profesional Universitario</v>
          </cell>
          <cell r="G659" t="str">
            <v>12OPL</v>
          </cell>
          <cell r="H659" t="str">
            <v>OFICINA PLANEACION</v>
          </cell>
          <cell r="I659" t="str">
            <v>OFICINA DE PLANEACION</v>
          </cell>
          <cell r="J659" t="str">
            <v>NO</v>
          </cell>
          <cell r="M659" t="str">
            <v>C</v>
          </cell>
          <cell r="P659">
            <v>1345530</v>
          </cell>
          <cell r="Q659">
            <v>0</v>
          </cell>
          <cell r="X659" t="str">
            <v>4Profesional</v>
          </cell>
          <cell r="AA659" t="str">
            <v>Mant</v>
          </cell>
        </row>
        <row r="660">
          <cell r="C660" t="str">
            <v>CRUZ GONZALEZ CARLOS EDUARDO</v>
          </cell>
          <cell r="D660" t="str">
            <v>3020-14</v>
          </cell>
          <cell r="E660">
            <v>27317929.430000003</v>
          </cell>
          <cell r="F660" t="str">
            <v>Profesional Universitario</v>
          </cell>
          <cell r="G660" t="str">
            <v>11OCI</v>
          </cell>
          <cell r="H660" t="str">
            <v>OFICINA CONTROL INTERNO</v>
          </cell>
          <cell r="I660" t="str">
            <v>OFICINA DE CONTROL INTERNO</v>
          </cell>
          <cell r="J660" t="str">
            <v>NO</v>
          </cell>
          <cell r="M660" t="str">
            <v>C</v>
          </cell>
          <cell r="P660">
            <v>1345530</v>
          </cell>
          <cell r="Q660">
            <v>0</v>
          </cell>
          <cell r="X660" t="str">
            <v>4Profesional</v>
          </cell>
          <cell r="AA660" t="str">
            <v>Mant</v>
          </cell>
        </row>
        <row r="661">
          <cell r="C661">
            <v>0.1084073044342726</v>
          </cell>
          <cell r="D661" t="str">
            <v>3010-17</v>
          </cell>
          <cell r="E661">
            <v>33809401.822500005</v>
          </cell>
          <cell r="F661" t="str">
            <v>Profesional Especializado</v>
          </cell>
          <cell r="G661" t="str">
            <v>15OSI</v>
          </cell>
          <cell r="H661" t="str">
            <v>OFICINA SISTEMATIZACION</v>
          </cell>
          <cell r="I661" t="str">
            <v>OFICINA DE SISTEMATIZACION</v>
          </cell>
          <cell r="J661" t="str">
            <v>SI</v>
          </cell>
          <cell r="M661" t="str">
            <v>C</v>
          </cell>
          <cell r="N661" t="str">
            <v>V</v>
          </cell>
          <cell r="P661">
            <v>1665264</v>
          </cell>
          <cell r="Q661">
            <v>0</v>
          </cell>
          <cell r="X661" t="str">
            <v>4Profesional</v>
          </cell>
          <cell r="AA661" t="str">
            <v>crear</v>
          </cell>
        </row>
        <row r="662">
          <cell r="C662">
            <v>0.87946384899120456</v>
          </cell>
          <cell r="D662" t="str">
            <v>3020-14</v>
          </cell>
          <cell r="E662">
            <v>27317929.430000003</v>
          </cell>
          <cell r="F662" t="str">
            <v>Profesional Universitario</v>
          </cell>
          <cell r="G662" t="str">
            <v>15OSI</v>
          </cell>
          <cell r="H662" t="str">
            <v>OFICINA SISTEMATIZACION</v>
          </cell>
          <cell r="I662" t="str">
            <v>OFICINA DE SISTEMATIZACION</v>
          </cell>
          <cell r="J662" t="str">
            <v>SI</v>
          </cell>
          <cell r="M662" t="str">
            <v>C</v>
          </cell>
          <cell r="N662" t="str">
            <v>V</v>
          </cell>
          <cell r="P662">
            <v>1345530</v>
          </cell>
          <cell r="Q662">
            <v>0</v>
          </cell>
          <cell r="X662" t="str">
            <v>4Profesional</v>
          </cell>
          <cell r="AA662" t="str">
            <v>crear</v>
          </cell>
        </row>
        <row r="663">
          <cell r="C663" t="str">
            <v>MORENO  LINA OMAIRA</v>
          </cell>
          <cell r="D663" t="str">
            <v>5120-10</v>
          </cell>
          <cell r="E663">
            <v>11597824.078333335</v>
          </cell>
          <cell r="F663" t="str">
            <v>Auxiliar Administrativo</v>
          </cell>
          <cell r="G663" t="str">
            <v>10DIR</v>
          </cell>
          <cell r="H663" t="str">
            <v>DIRECCION</v>
          </cell>
          <cell r="I663" t="str">
            <v>DIRECCION</v>
          </cell>
          <cell r="J663" t="str">
            <v>SI</v>
          </cell>
          <cell r="M663" t="str">
            <v>LNR</v>
          </cell>
          <cell r="P663">
            <v>515106</v>
          </cell>
          <cell r="Q663">
            <v>0</v>
          </cell>
          <cell r="X663" t="str">
            <v>6Asistencial</v>
          </cell>
          <cell r="AA663" t="str">
            <v>Mant</v>
          </cell>
        </row>
        <row r="664">
          <cell r="C664">
            <v>0.42578794261993824</v>
          </cell>
          <cell r="D664" t="str">
            <v>2040-23</v>
          </cell>
          <cell r="E664">
            <v>49073012.952083334</v>
          </cell>
          <cell r="F664" t="str">
            <v>Jefe de División</v>
          </cell>
          <cell r="G664" t="str">
            <v>16SCC</v>
          </cell>
          <cell r="H664" t="str">
            <v>DIVISION CARTERA</v>
          </cell>
          <cell r="I664" t="str">
            <v>DIVISION CARTERA</v>
          </cell>
          <cell r="J664" t="str">
            <v>SI</v>
          </cell>
          <cell r="M664" t="str">
            <v>C</v>
          </cell>
          <cell r="N664" t="str">
            <v>V</v>
          </cell>
          <cell r="P664">
            <v>2417065</v>
          </cell>
          <cell r="Q664">
            <v>0</v>
          </cell>
          <cell r="X664" t="str">
            <v>3Ejecutivo</v>
          </cell>
          <cell r="AA664" t="str">
            <v>crear</v>
          </cell>
        </row>
        <row r="665">
          <cell r="C665">
            <v>0.87471147041347663</v>
          </cell>
          <cell r="D665" t="str">
            <v>3010-17</v>
          </cell>
          <cell r="E665">
            <v>33809401.822500005</v>
          </cell>
          <cell r="F665" t="str">
            <v>Profesional Especializado</v>
          </cell>
          <cell r="G665" t="str">
            <v>18SRI</v>
          </cell>
          <cell r="H665" t="str">
            <v>DIVISION BECAS</v>
          </cell>
          <cell r="I665" t="str">
            <v>DIVISION DE BECAS</v>
          </cell>
          <cell r="J665" t="str">
            <v>SI</v>
          </cell>
          <cell r="M665" t="str">
            <v>C</v>
          </cell>
          <cell r="N665" t="str">
            <v>V</v>
          </cell>
          <cell r="P665">
            <v>1665264</v>
          </cell>
          <cell r="Q665">
            <v>0</v>
          </cell>
          <cell r="X665" t="str">
            <v>4Profesional</v>
          </cell>
          <cell r="AA665" t="str">
            <v>crear</v>
          </cell>
        </row>
        <row r="666">
          <cell r="C666">
            <v>0.75267793075401013</v>
          </cell>
          <cell r="D666" t="str">
            <v>3020-10</v>
          </cell>
          <cell r="E666">
            <v>23062173.132083338</v>
          </cell>
          <cell r="F666" t="str">
            <v>Profesional Universitario</v>
          </cell>
          <cell r="G666" t="str">
            <v>17SFA</v>
          </cell>
          <cell r="H666" t="str">
            <v>SUBDIRECCION FONDOS</v>
          </cell>
          <cell r="I666" t="str">
            <v>COMERCIALIZACION</v>
          </cell>
          <cell r="J666" t="str">
            <v>SI</v>
          </cell>
          <cell r="M666" t="str">
            <v>C</v>
          </cell>
          <cell r="N666" t="str">
            <v>V</v>
          </cell>
          <cell r="P666">
            <v>1135915</v>
          </cell>
          <cell r="Q666">
            <v>0</v>
          </cell>
          <cell r="X666" t="str">
            <v>4Profesional</v>
          </cell>
          <cell r="AA666" t="str">
            <v>crear</v>
          </cell>
        </row>
        <row r="667">
          <cell r="C667" t="str">
            <v>MALLAMA BOLAÑOS JOSE RIGOBERTO</v>
          </cell>
          <cell r="D667" t="str">
            <v>3020-14</v>
          </cell>
          <cell r="E667">
            <v>27317929.430000003</v>
          </cell>
          <cell r="F667" t="str">
            <v>Profesional Universitario</v>
          </cell>
          <cell r="G667" t="str">
            <v>12OPL</v>
          </cell>
          <cell r="H667" t="str">
            <v>OFICINA PLANEACION</v>
          </cell>
          <cell r="I667" t="str">
            <v>OFICINA DE PLANEACION</v>
          </cell>
          <cell r="J667" t="str">
            <v>NO</v>
          </cell>
          <cell r="M667" t="str">
            <v>C</v>
          </cell>
          <cell r="P667">
            <v>1345530</v>
          </cell>
          <cell r="Q667">
            <v>0</v>
          </cell>
          <cell r="X667" t="str">
            <v>4Profesional</v>
          </cell>
          <cell r="AA667" t="str">
            <v>Mant</v>
          </cell>
        </row>
        <row r="668">
          <cell r="C668">
            <v>0.26128493513345852</v>
          </cell>
          <cell r="D668" t="str">
            <v>3020-10</v>
          </cell>
          <cell r="E668">
            <v>23062173.132083338</v>
          </cell>
          <cell r="F668" t="str">
            <v>Profesional Universitario</v>
          </cell>
          <cell r="G668" t="str">
            <v>16SCC</v>
          </cell>
          <cell r="H668" t="str">
            <v>DIVISION CREDITO</v>
          </cell>
          <cell r="I668" t="str">
            <v>DIVISION CREDITO</v>
          </cell>
          <cell r="J668" t="str">
            <v>SI</v>
          </cell>
          <cell r="M668" t="str">
            <v>C</v>
          </cell>
          <cell r="N668" t="str">
            <v>V</v>
          </cell>
          <cell r="P668">
            <v>1135915</v>
          </cell>
          <cell r="Q668">
            <v>0</v>
          </cell>
          <cell r="X668" t="str">
            <v>4Profesional</v>
          </cell>
          <cell r="AA668" t="str">
            <v>crear</v>
          </cell>
        </row>
        <row r="669">
          <cell r="C669">
            <v>0.29067494569610486</v>
          </cell>
          <cell r="D669" t="str">
            <v>3020-10</v>
          </cell>
          <cell r="E669">
            <v>23062173.132083338</v>
          </cell>
          <cell r="F669" t="str">
            <v>Profesional Universitario</v>
          </cell>
          <cell r="G669" t="str">
            <v>24ORIENTE</v>
          </cell>
          <cell r="H669" t="str">
            <v>ORIENTE</v>
          </cell>
          <cell r="I669" t="str">
            <v>ORIENTE</v>
          </cell>
          <cell r="J669" t="str">
            <v>SI</v>
          </cell>
          <cell r="M669" t="str">
            <v>C</v>
          </cell>
          <cell r="N669" t="str">
            <v>V</v>
          </cell>
          <cell r="P669">
            <v>1135915</v>
          </cell>
          <cell r="Q669">
            <v>0</v>
          </cell>
          <cell r="X669" t="str">
            <v>4Profesional</v>
          </cell>
          <cell r="Z669" t="str">
            <v>ORIENTE</v>
          </cell>
          <cell r="AA669" t="str">
            <v>crear</v>
          </cell>
        </row>
        <row r="670">
          <cell r="C670" t="str">
            <v>RUIZ SUAREZ LAURA CECILIA</v>
          </cell>
          <cell r="D670" t="str">
            <v>5040-18</v>
          </cell>
          <cell r="E670">
            <v>15256479.260833334</v>
          </cell>
          <cell r="F670" t="str">
            <v>Secretario Ejecutivo</v>
          </cell>
          <cell r="G670" t="str">
            <v>17SFA</v>
          </cell>
          <cell r="H670" t="str">
            <v>DIVISION FONDOS</v>
          </cell>
          <cell r="I670" t="str">
            <v>DIVISION FONDOS</v>
          </cell>
          <cell r="J670" t="str">
            <v>SI</v>
          </cell>
          <cell r="M670" t="str">
            <v>C</v>
          </cell>
          <cell r="P670">
            <v>721333</v>
          </cell>
          <cell r="Q670">
            <v>0</v>
          </cell>
          <cell r="X670" t="str">
            <v>6Asistencial</v>
          </cell>
          <cell r="AA670" t="str">
            <v>Mant</v>
          </cell>
        </row>
        <row r="671">
          <cell r="C671">
            <v>0.92996868144581368</v>
          </cell>
          <cell r="D671" t="str">
            <v>3020-10</v>
          </cell>
          <cell r="E671">
            <v>23062173.132083338</v>
          </cell>
          <cell r="F671" t="str">
            <v>Profesional Universitario</v>
          </cell>
          <cell r="G671" t="str">
            <v>16SCC</v>
          </cell>
          <cell r="H671" t="str">
            <v>DIVISION CREDITO</v>
          </cell>
          <cell r="I671" t="str">
            <v>DIVISION CREDITO</v>
          </cell>
          <cell r="J671" t="str">
            <v>SI</v>
          </cell>
          <cell r="M671" t="str">
            <v>C</v>
          </cell>
          <cell r="N671" t="str">
            <v>V</v>
          </cell>
          <cell r="P671">
            <v>1135915</v>
          </cell>
          <cell r="Q671">
            <v>0</v>
          </cell>
          <cell r="X671" t="str">
            <v>4Profesional</v>
          </cell>
          <cell r="AA671" t="str">
            <v>crear</v>
          </cell>
        </row>
        <row r="672">
          <cell r="C672" t="str">
            <v>BAUTISTA GALINDO VICTOR RAUL</v>
          </cell>
          <cell r="D672" t="str">
            <v>3020-12</v>
          </cell>
          <cell r="E672">
            <v>25294052.003333326</v>
          </cell>
          <cell r="F672" t="str">
            <v>Profesional Universitario</v>
          </cell>
          <cell r="G672" t="str">
            <v>15OSI</v>
          </cell>
          <cell r="H672" t="str">
            <v>OFICINA SISTEMATIZACION</v>
          </cell>
          <cell r="I672" t="str">
            <v>OFICINA DE SISTEMATIZACION</v>
          </cell>
          <cell r="J672" t="str">
            <v>SI</v>
          </cell>
          <cell r="M672" t="str">
            <v>C</v>
          </cell>
          <cell r="P672">
            <v>1245845</v>
          </cell>
          <cell r="Q672">
            <v>0</v>
          </cell>
          <cell r="X672" t="str">
            <v>4Profesional</v>
          </cell>
          <cell r="AA672" t="str">
            <v>Mant</v>
          </cell>
        </row>
        <row r="673">
          <cell r="C673" t="str">
            <v>BOLAÑOS RAMIREZ MERY</v>
          </cell>
          <cell r="D673" t="str">
            <v>4065-11</v>
          </cell>
          <cell r="E673">
            <v>16080398.177083332</v>
          </cell>
          <cell r="F673" t="str">
            <v>Técnico Administrativo</v>
          </cell>
          <cell r="G673" t="str">
            <v>15OSI</v>
          </cell>
          <cell r="H673" t="str">
            <v>OFICINA SISTEMATIZACION</v>
          </cell>
          <cell r="I673" t="str">
            <v>OFICINA DE SISTEMATIZACION</v>
          </cell>
          <cell r="J673" t="str">
            <v>SI</v>
          </cell>
          <cell r="M673" t="str">
            <v>C</v>
          </cell>
          <cell r="P673">
            <v>761453</v>
          </cell>
          <cell r="Q673">
            <v>0</v>
          </cell>
          <cell r="X673" t="str">
            <v>5Tecnico</v>
          </cell>
          <cell r="AA673" t="str">
            <v>Mant</v>
          </cell>
        </row>
        <row r="674">
          <cell r="C674">
            <v>0.43374747933618085</v>
          </cell>
          <cell r="D674" t="str">
            <v>3020-10</v>
          </cell>
          <cell r="E674">
            <v>23062173.132083338</v>
          </cell>
          <cell r="F674" t="str">
            <v>Profesional Universitario</v>
          </cell>
          <cell r="G674" t="str">
            <v>20SEG</v>
          </cell>
          <cell r="H674" t="str">
            <v>SECRETARIA GENERAL</v>
          </cell>
          <cell r="I674" t="str">
            <v>CONTRATACION</v>
          </cell>
          <cell r="J674" t="str">
            <v>NO</v>
          </cell>
          <cell r="M674" t="str">
            <v>C</v>
          </cell>
          <cell r="N674" t="str">
            <v>V</v>
          </cell>
          <cell r="P674">
            <v>1135915</v>
          </cell>
          <cell r="Q674">
            <v>0</v>
          </cell>
          <cell r="X674" t="str">
            <v>4Profesional</v>
          </cell>
          <cell r="AA674" t="str">
            <v>crear</v>
          </cell>
        </row>
        <row r="675">
          <cell r="C675">
            <v>4.5321560632149982E-2</v>
          </cell>
          <cell r="D675" t="str">
            <v>3010-17</v>
          </cell>
          <cell r="E675">
            <v>33809401.822500005</v>
          </cell>
          <cell r="F675" t="str">
            <v>Profesional Especializado</v>
          </cell>
          <cell r="G675" t="str">
            <v>20SEG</v>
          </cell>
          <cell r="H675" t="str">
            <v>DISCIPLINARIO</v>
          </cell>
          <cell r="I675" t="str">
            <v>DISCIPLINARIO</v>
          </cell>
          <cell r="J675" t="str">
            <v>NO</v>
          </cell>
          <cell r="M675" t="str">
            <v>C</v>
          </cell>
          <cell r="N675" t="str">
            <v>V</v>
          </cell>
          <cell r="P675">
            <v>1665264</v>
          </cell>
          <cell r="Q675">
            <v>0</v>
          </cell>
          <cell r="X675" t="str">
            <v>4Profesional</v>
          </cell>
          <cell r="AA675" t="str">
            <v>crear</v>
          </cell>
        </row>
        <row r="676">
          <cell r="C676">
            <v>0.31437396834497305</v>
          </cell>
          <cell r="D676" t="str">
            <v>3020-10</v>
          </cell>
          <cell r="E676">
            <v>23062173.132083338</v>
          </cell>
          <cell r="F676" t="str">
            <v>Profesional Universitario</v>
          </cell>
          <cell r="G676" t="str">
            <v>20SEG</v>
          </cell>
          <cell r="H676" t="str">
            <v>DISCIPLINARIO</v>
          </cell>
          <cell r="I676" t="str">
            <v>DISCIPLINARIO</v>
          </cell>
          <cell r="J676" t="str">
            <v>NO</v>
          </cell>
          <cell r="M676" t="str">
            <v>C</v>
          </cell>
          <cell r="N676" t="str">
            <v>V</v>
          </cell>
          <cell r="P676">
            <v>1135915</v>
          </cell>
          <cell r="Q676">
            <v>0</v>
          </cell>
          <cell r="X676" t="str">
            <v>4Profesional</v>
          </cell>
          <cell r="AA676" t="str">
            <v>crear</v>
          </cell>
        </row>
        <row r="677">
          <cell r="C677">
            <v>0.67807011598036104</v>
          </cell>
          <cell r="D677" t="str">
            <v>2040-23</v>
          </cell>
          <cell r="E677">
            <v>49073012.952083334</v>
          </cell>
          <cell r="F677" t="str">
            <v>Jefe de División</v>
          </cell>
          <cell r="G677" t="str">
            <v>20SEG</v>
          </cell>
          <cell r="H677" t="str">
            <v>DIVISION TALENTO HUMANO</v>
          </cell>
          <cell r="I677" t="str">
            <v>DIVISION DE TALENTO HUMANO</v>
          </cell>
          <cell r="J677" t="str">
            <v>NO</v>
          </cell>
          <cell r="M677" t="str">
            <v>C</v>
          </cell>
          <cell r="N677" t="str">
            <v>V</v>
          </cell>
          <cell r="P677">
            <v>2417065</v>
          </cell>
          <cell r="Q677">
            <v>0</v>
          </cell>
          <cell r="X677" t="str">
            <v>3Ejecutivo</v>
          </cell>
          <cell r="AA677" t="str">
            <v>crear</v>
          </cell>
        </row>
        <row r="678">
          <cell r="C678">
            <v>0.53793604312580712</v>
          </cell>
          <cell r="D678" t="str">
            <v>3020-14</v>
          </cell>
          <cell r="E678">
            <v>27317929.430000003</v>
          </cell>
          <cell r="F678" t="str">
            <v>Profesional Universitario</v>
          </cell>
          <cell r="G678" t="str">
            <v>20SEG</v>
          </cell>
          <cell r="H678" t="str">
            <v>DIVISION TALENTO HUMANO</v>
          </cell>
          <cell r="I678" t="str">
            <v>BIENESTAR</v>
          </cell>
          <cell r="J678" t="str">
            <v>NO</v>
          </cell>
          <cell r="M678" t="str">
            <v>C</v>
          </cell>
          <cell r="N678" t="str">
            <v>V</v>
          </cell>
          <cell r="P678">
            <v>1345530</v>
          </cell>
          <cell r="Q678">
            <v>0</v>
          </cell>
          <cell r="X678" t="str">
            <v>4Profesional</v>
          </cell>
          <cell r="AA678" t="str">
            <v>crear</v>
          </cell>
        </row>
        <row r="679">
          <cell r="C679">
            <v>0.2812065385516993</v>
          </cell>
          <cell r="D679" t="str">
            <v>2040-23</v>
          </cell>
          <cell r="E679">
            <v>49073012.952083334</v>
          </cell>
          <cell r="F679" t="str">
            <v>Jefe de División</v>
          </cell>
          <cell r="G679" t="str">
            <v>20SEG</v>
          </cell>
          <cell r="H679" t="str">
            <v>DIVISION SERVICIOS ADMINISTRATIVOS</v>
          </cell>
          <cell r="I679" t="str">
            <v>DIVISION SERVICIOS ADMINISTRATIVOS</v>
          </cell>
          <cell r="J679" t="str">
            <v>NO</v>
          </cell>
          <cell r="M679" t="str">
            <v>C</v>
          </cell>
          <cell r="N679" t="str">
            <v>V</v>
          </cell>
          <cell r="P679">
            <v>2417065</v>
          </cell>
          <cell r="Q679">
            <v>0</v>
          </cell>
          <cell r="X679" t="str">
            <v>3Ejecutivo</v>
          </cell>
          <cell r="AA679" t="str">
            <v>crear</v>
          </cell>
        </row>
        <row r="680">
          <cell r="C680">
            <v>0.94074211623885717</v>
          </cell>
          <cell r="D680" t="str">
            <v>3020-14</v>
          </cell>
          <cell r="E680">
            <v>27317929.430000003</v>
          </cell>
          <cell r="F680" t="str">
            <v>Profesional Universitario</v>
          </cell>
          <cell r="G680" t="str">
            <v>20SEG</v>
          </cell>
          <cell r="H680" t="str">
            <v>DIVISION SERVICIOS ADMINISTRATIVOS</v>
          </cell>
          <cell r="I680" t="str">
            <v>ALMACEN</v>
          </cell>
          <cell r="J680" t="str">
            <v>NO</v>
          </cell>
          <cell r="M680" t="str">
            <v>C</v>
          </cell>
          <cell r="N680" t="str">
            <v>V</v>
          </cell>
          <cell r="P680">
            <v>1345530</v>
          </cell>
          <cell r="Q680">
            <v>0</v>
          </cell>
          <cell r="X680" t="str">
            <v>4Profesional</v>
          </cell>
          <cell r="AA680" t="str">
            <v>crear</v>
          </cell>
        </row>
        <row r="681">
          <cell r="C681" t="str">
            <v>LOZANO CHACON JULIAN</v>
          </cell>
          <cell r="D681" t="str">
            <v>3020-10</v>
          </cell>
          <cell r="E681">
            <v>23062173.132083338</v>
          </cell>
          <cell r="F681" t="str">
            <v>Profesional Universitario</v>
          </cell>
          <cell r="G681" t="str">
            <v>20SEG</v>
          </cell>
          <cell r="H681" t="str">
            <v>DIVISION ATENCION AL USUARIO - QUEJAS Y RECLAMOS</v>
          </cell>
          <cell r="I681" t="str">
            <v>DIVISION ATENCION AL USUARIO - QUEJAS Y RECLAMOS</v>
          </cell>
          <cell r="J681" t="str">
            <v>SI</v>
          </cell>
          <cell r="M681" t="str">
            <v>C</v>
          </cell>
          <cell r="P681">
            <v>1135915</v>
          </cell>
          <cell r="Q681">
            <v>0</v>
          </cell>
          <cell r="X681" t="str">
            <v>4Profesional</v>
          </cell>
          <cell r="AA681" t="str">
            <v>Mant</v>
          </cell>
        </row>
        <row r="682">
          <cell r="C682" t="str">
            <v>REYES SARASTI LUZ STELLA</v>
          </cell>
          <cell r="D682" t="str">
            <v>3020-12</v>
          </cell>
          <cell r="E682">
            <v>25294052.003333326</v>
          </cell>
          <cell r="F682" t="str">
            <v>Profesional Universitario</v>
          </cell>
          <cell r="G682" t="str">
            <v>16SCC</v>
          </cell>
          <cell r="H682" t="str">
            <v>DIVISION CARTERA</v>
          </cell>
          <cell r="I682" t="str">
            <v>DIVISION CARTERA</v>
          </cell>
          <cell r="J682" t="str">
            <v>SI</v>
          </cell>
          <cell r="M682" t="str">
            <v>C</v>
          </cell>
          <cell r="P682">
            <v>1245845</v>
          </cell>
          <cell r="Q682">
            <v>0</v>
          </cell>
          <cell r="X682" t="str">
            <v>4Profesional</v>
          </cell>
          <cell r="AA682" t="str">
            <v>Mant</v>
          </cell>
        </row>
        <row r="683">
          <cell r="C683">
            <v>0.23965058181629928</v>
          </cell>
          <cell r="D683" t="str">
            <v>0040-21</v>
          </cell>
          <cell r="E683">
            <v>99096290.052500039</v>
          </cell>
          <cell r="F683" t="str">
            <v>Subgerente, Vicepresidente o Subdirector General o Nacional de Entidad Descentralizada o de Unidad Administrativa Especial</v>
          </cell>
          <cell r="G683" t="str">
            <v>17SFA</v>
          </cell>
          <cell r="H683" t="str">
            <v>SUBDIRECCION FONDOS</v>
          </cell>
          <cell r="I683" t="str">
            <v>SUBDIRECCION FONDOS</v>
          </cell>
          <cell r="J683" t="str">
            <v>SI</v>
          </cell>
          <cell r="M683" t="str">
            <v>LNR</v>
          </cell>
          <cell r="N683" t="str">
            <v>V</v>
          </cell>
          <cell r="P683">
            <v>3767529</v>
          </cell>
          <cell r="Q683">
            <v>0</v>
          </cell>
          <cell r="X683" t="str">
            <v>1Directivo</v>
          </cell>
          <cell r="AA683" t="str">
            <v>crear</v>
          </cell>
        </row>
        <row r="684">
          <cell r="C684">
            <v>0.8196910178752248</v>
          </cell>
          <cell r="D684" t="str">
            <v>2040-23</v>
          </cell>
          <cell r="E684">
            <v>49073012.952083334</v>
          </cell>
          <cell r="F684" t="str">
            <v>Jefe de División</v>
          </cell>
          <cell r="G684" t="str">
            <v>17SFA</v>
          </cell>
          <cell r="H684" t="str">
            <v>DIVISION FONDOS</v>
          </cell>
          <cell r="I684" t="str">
            <v>DIVISION FONDOS</v>
          </cell>
          <cell r="J684" t="str">
            <v>SI</v>
          </cell>
          <cell r="M684" t="str">
            <v>C</v>
          </cell>
          <cell r="N684" t="str">
            <v>V</v>
          </cell>
          <cell r="P684">
            <v>2417065</v>
          </cell>
          <cell r="Q684">
            <v>0</v>
          </cell>
          <cell r="X684" t="str">
            <v>3Ejecutivo</v>
          </cell>
          <cell r="AA684" t="str">
            <v>crear</v>
          </cell>
        </row>
        <row r="685">
          <cell r="C685">
            <v>0.39681355258279272</v>
          </cell>
          <cell r="D685" t="str">
            <v>3020-14</v>
          </cell>
          <cell r="E685">
            <v>27317929.430000003</v>
          </cell>
          <cell r="F685" t="str">
            <v>Profesional Universitario</v>
          </cell>
          <cell r="G685" t="str">
            <v>17SFA</v>
          </cell>
          <cell r="H685" t="str">
            <v>DIVISION FONDOS</v>
          </cell>
          <cell r="I685" t="str">
            <v>DIVISION FONDOS</v>
          </cell>
          <cell r="J685" t="str">
            <v>SI</v>
          </cell>
          <cell r="M685" t="str">
            <v>C</v>
          </cell>
          <cell r="N685" t="str">
            <v>V</v>
          </cell>
          <cell r="P685">
            <v>1345530</v>
          </cell>
          <cell r="Q685">
            <v>0</v>
          </cell>
          <cell r="X685" t="str">
            <v>4Profesional</v>
          </cell>
          <cell r="AA685" t="str">
            <v>crear</v>
          </cell>
        </row>
        <row r="686">
          <cell r="C686" t="str">
            <v>NEITA ALVAREZ FLOR ANGELA</v>
          </cell>
          <cell r="D686" t="str">
            <v>3020-14</v>
          </cell>
          <cell r="E686">
            <v>27317929.430000003</v>
          </cell>
          <cell r="F686" t="str">
            <v>Profesional Universitario</v>
          </cell>
          <cell r="G686" t="str">
            <v>17SFA</v>
          </cell>
          <cell r="H686" t="str">
            <v>DIVISION FONDOS</v>
          </cell>
          <cell r="I686" t="str">
            <v>DIVISION FONDOS</v>
          </cell>
          <cell r="J686" t="str">
            <v>SI</v>
          </cell>
          <cell r="M686" t="str">
            <v>C</v>
          </cell>
          <cell r="P686">
            <v>1345530</v>
          </cell>
          <cell r="Q686">
            <v>0</v>
          </cell>
          <cell r="X686" t="str">
            <v>4Profesional</v>
          </cell>
          <cell r="AA686" t="str">
            <v>Mant</v>
          </cell>
        </row>
        <row r="687">
          <cell r="C687">
            <v>0.31722691560727179</v>
          </cell>
          <cell r="D687" t="str">
            <v>2040-23</v>
          </cell>
          <cell r="E687">
            <v>49073012.952083334</v>
          </cell>
          <cell r="F687" t="str">
            <v>Jefe de División</v>
          </cell>
          <cell r="G687" t="str">
            <v>19SDF</v>
          </cell>
          <cell r="H687" t="str">
            <v>DIVISION INVERSIONES</v>
          </cell>
          <cell r="I687" t="str">
            <v>DIVISION INVERSIONES</v>
          </cell>
          <cell r="J687" t="str">
            <v>SI</v>
          </cell>
          <cell r="M687" t="str">
            <v>C</v>
          </cell>
          <cell r="N687" t="str">
            <v>V</v>
          </cell>
          <cell r="P687">
            <v>2417065</v>
          </cell>
          <cell r="Q687">
            <v>0</v>
          </cell>
          <cell r="X687" t="str">
            <v>3Ejecutivo</v>
          </cell>
          <cell r="AA687" t="str">
            <v>crear</v>
          </cell>
        </row>
        <row r="688">
          <cell r="C688">
            <v>0.69686517901621636</v>
          </cell>
          <cell r="D688" t="str">
            <v>3010-17</v>
          </cell>
          <cell r="E688">
            <v>33809401.822500005</v>
          </cell>
          <cell r="F688" t="str">
            <v>Profesional Especializado</v>
          </cell>
          <cell r="G688" t="str">
            <v>19SDF</v>
          </cell>
          <cell r="H688" t="str">
            <v>DIVISION TESORERIA</v>
          </cell>
          <cell r="I688" t="str">
            <v>DIVISION TESORERIA</v>
          </cell>
          <cell r="J688" t="str">
            <v>SI</v>
          </cell>
          <cell r="M688" t="str">
            <v>C</v>
          </cell>
          <cell r="N688" t="str">
            <v>V</v>
          </cell>
          <cell r="P688">
            <v>1665264</v>
          </cell>
          <cell r="Q688">
            <v>0</v>
          </cell>
          <cell r="X688" t="str">
            <v>4Profesional</v>
          </cell>
          <cell r="AA688" t="str">
            <v>crear</v>
          </cell>
        </row>
        <row r="689">
          <cell r="C689">
            <v>0.12425011826089927</v>
          </cell>
          <cell r="D689" t="str">
            <v>2040-23</v>
          </cell>
          <cell r="E689">
            <v>49073012.952083334</v>
          </cell>
          <cell r="F689" t="str">
            <v>Jefe de División</v>
          </cell>
          <cell r="G689" t="str">
            <v>19SDF</v>
          </cell>
          <cell r="H689" t="str">
            <v>DIVISION PRESUPUESTO</v>
          </cell>
          <cell r="I689" t="str">
            <v>DIVISION DE PRESUPUESTO</v>
          </cell>
          <cell r="J689" t="str">
            <v>SI</v>
          </cell>
          <cell r="M689" t="str">
            <v>C</v>
          </cell>
          <cell r="N689" t="str">
            <v>V</v>
          </cell>
          <cell r="P689">
            <v>2417065</v>
          </cell>
          <cell r="Q689">
            <v>0</v>
          </cell>
          <cell r="X689" t="str">
            <v>3Ejecutivo</v>
          </cell>
          <cell r="AA689" t="str">
            <v>crear</v>
          </cell>
        </row>
        <row r="690">
          <cell r="C690">
            <v>0.47173844029170264</v>
          </cell>
          <cell r="D690" t="str">
            <v>2040-23</v>
          </cell>
          <cell r="E690">
            <v>49073012.952083334</v>
          </cell>
          <cell r="F690" t="str">
            <v>Jefe de División</v>
          </cell>
          <cell r="G690" t="str">
            <v>19SDF</v>
          </cell>
          <cell r="H690" t="str">
            <v>DIVISION CONTABILIDAD</v>
          </cell>
          <cell r="I690" t="str">
            <v>DIVISION CONTABILIDAD</v>
          </cell>
          <cell r="J690" t="str">
            <v>SI</v>
          </cell>
          <cell r="M690" t="str">
            <v>C</v>
          </cell>
          <cell r="N690" t="str">
            <v>V</v>
          </cell>
          <cell r="P690">
            <v>2417065</v>
          </cell>
          <cell r="Q690">
            <v>0</v>
          </cell>
          <cell r="X690" t="str">
            <v>3Ejecutivo</v>
          </cell>
          <cell r="AA690" t="str">
            <v>crear</v>
          </cell>
        </row>
        <row r="691">
          <cell r="C691">
            <v>0.15454910481165829</v>
          </cell>
          <cell r="D691" t="str">
            <v>3020-10</v>
          </cell>
          <cell r="E691">
            <v>23062173.132083338</v>
          </cell>
          <cell r="F691" t="str">
            <v>Profesional Universitario</v>
          </cell>
          <cell r="G691" t="str">
            <v>25SUROCCIDENTE</v>
          </cell>
          <cell r="H691" t="str">
            <v>SUROCCIDENTE</v>
          </cell>
          <cell r="I691" t="str">
            <v>SUROCCIDENTE</v>
          </cell>
          <cell r="J691" t="str">
            <v>SI</v>
          </cell>
          <cell r="M691" t="str">
            <v>C</v>
          </cell>
          <cell r="N691" t="str">
            <v>V</v>
          </cell>
          <cell r="P691">
            <v>1135915</v>
          </cell>
          <cell r="Q691">
            <v>0</v>
          </cell>
          <cell r="X691" t="str">
            <v>4Profesional</v>
          </cell>
          <cell r="Z691" t="str">
            <v>SUROCCIDENTE</v>
          </cell>
          <cell r="AA691" t="str">
            <v>crear</v>
          </cell>
        </row>
        <row r="692">
          <cell r="C692">
            <v>3.8085355296054724E-2</v>
          </cell>
          <cell r="D692" t="str">
            <v>3010-17</v>
          </cell>
          <cell r="E692">
            <v>33809401.822500005</v>
          </cell>
          <cell r="F692" t="str">
            <v>Profesional Especializado</v>
          </cell>
          <cell r="G692" t="str">
            <v>25SUROCCIDENTE</v>
          </cell>
          <cell r="H692" t="str">
            <v>SUROCCIDENTE</v>
          </cell>
          <cell r="I692" t="str">
            <v>SUROCCIDENTE</v>
          </cell>
          <cell r="J692" t="str">
            <v>SI</v>
          </cell>
          <cell r="M692" t="str">
            <v>C</v>
          </cell>
          <cell r="N692" t="str">
            <v>V</v>
          </cell>
          <cell r="P692">
            <v>1665264</v>
          </cell>
          <cell r="Q692">
            <v>0</v>
          </cell>
          <cell r="X692" t="str">
            <v>4Profesional</v>
          </cell>
          <cell r="Z692" t="str">
            <v>SUROCCIDENTE</v>
          </cell>
          <cell r="AA692" t="str">
            <v>crear</v>
          </cell>
        </row>
        <row r="693">
          <cell r="C693">
            <v>0.2476013625534414</v>
          </cell>
          <cell r="D693" t="str">
            <v>3020-10</v>
          </cell>
          <cell r="E693">
            <v>23062173.132083338</v>
          </cell>
          <cell r="F693" t="str">
            <v>Profesional Universitario</v>
          </cell>
          <cell r="G693" t="str">
            <v>24ORIENTE</v>
          </cell>
          <cell r="H693" t="str">
            <v>ORIENTE</v>
          </cell>
          <cell r="I693" t="str">
            <v>ORIENTE</v>
          </cell>
          <cell r="J693" t="str">
            <v>SI</v>
          </cell>
          <cell r="M693" t="str">
            <v>C</v>
          </cell>
          <cell r="N693" t="str">
            <v>V</v>
          </cell>
          <cell r="P693">
            <v>1135915</v>
          </cell>
          <cell r="Q693">
            <v>0</v>
          </cell>
          <cell r="X693" t="str">
            <v>4Profesional</v>
          </cell>
          <cell r="Z693" t="str">
            <v>ORIENTE</v>
          </cell>
          <cell r="AA693" t="str">
            <v>crear</v>
          </cell>
        </row>
        <row r="694">
          <cell r="C694">
            <v>0.90430863734794364</v>
          </cell>
          <cell r="D694" t="str">
            <v>3020-10</v>
          </cell>
          <cell r="E694">
            <v>23062173.132083338</v>
          </cell>
          <cell r="F694" t="str">
            <v>Profesional Universitario</v>
          </cell>
          <cell r="G694" t="str">
            <v>25SUROCCIDENTE</v>
          </cell>
          <cell r="H694" t="str">
            <v>SUROCCIDENTE</v>
          </cell>
          <cell r="I694" t="str">
            <v>SUROCCIDENTE</v>
          </cell>
          <cell r="J694" t="str">
            <v>SI</v>
          </cell>
          <cell r="M694" t="str">
            <v>C</v>
          </cell>
          <cell r="N694" t="str">
            <v>V</v>
          </cell>
          <cell r="P694">
            <v>1135915</v>
          </cell>
          <cell r="Q694">
            <v>0</v>
          </cell>
          <cell r="X694" t="str">
            <v>4Profesional</v>
          </cell>
          <cell r="Z694" t="str">
            <v>SUROCCIDENTE</v>
          </cell>
          <cell r="AA694" t="str">
            <v>crear</v>
          </cell>
        </row>
        <row r="695">
          <cell r="C695">
            <v>0.42645439415453357</v>
          </cell>
          <cell r="D695" t="str">
            <v>3020-14</v>
          </cell>
          <cell r="E695">
            <v>27317929.430000003</v>
          </cell>
          <cell r="F695" t="str">
            <v>Profesional Universitario</v>
          </cell>
          <cell r="G695" t="str">
            <v>25SUROCCIDENTE</v>
          </cell>
          <cell r="H695" t="str">
            <v>SUROCCIDENTE</v>
          </cell>
          <cell r="I695" t="str">
            <v>SUROCCIDENTE</v>
          </cell>
          <cell r="J695" t="str">
            <v>SI</v>
          </cell>
          <cell r="M695" t="str">
            <v>C</v>
          </cell>
          <cell r="N695" t="str">
            <v>V</v>
          </cell>
          <cell r="P695">
            <v>1345530</v>
          </cell>
          <cell r="Q695">
            <v>0</v>
          </cell>
          <cell r="X695" t="str">
            <v>4Profesional</v>
          </cell>
          <cell r="Z695" t="str">
            <v>SUROCCIDENTE</v>
          </cell>
          <cell r="AA695" t="str">
            <v>crear</v>
          </cell>
        </row>
        <row r="696">
          <cell r="C696">
            <v>0.41993199167416151</v>
          </cell>
          <cell r="D696" t="str">
            <v>3020-10</v>
          </cell>
          <cell r="E696">
            <v>23062173.132083338</v>
          </cell>
          <cell r="F696" t="str">
            <v>Profesional Universitario</v>
          </cell>
          <cell r="G696" t="str">
            <v>23NORTE</v>
          </cell>
          <cell r="H696" t="str">
            <v>NORTE</v>
          </cell>
          <cell r="I696" t="str">
            <v>NORTE</v>
          </cell>
          <cell r="J696" t="str">
            <v>SI</v>
          </cell>
          <cell r="M696" t="str">
            <v>C</v>
          </cell>
          <cell r="N696" t="str">
            <v>V</v>
          </cell>
          <cell r="P696">
            <v>1135915</v>
          </cell>
          <cell r="Q696">
            <v>0</v>
          </cell>
          <cell r="X696" t="str">
            <v>4Profesional</v>
          </cell>
          <cell r="Z696" t="str">
            <v>NORTE</v>
          </cell>
          <cell r="AA696" t="str">
            <v>crear</v>
          </cell>
        </row>
        <row r="697">
          <cell r="C697">
            <v>0.36341723194017828</v>
          </cell>
          <cell r="D697" t="str">
            <v>3020-10</v>
          </cell>
          <cell r="E697">
            <v>23062173.132083338</v>
          </cell>
          <cell r="F697" t="str">
            <v>Profesional Universitario</v>
          </cell>
          <cell r="G697" t="str">
            <v>24ORIENTE</v>
          </cell>
          <cell r="H697" t="str">
            <v>ORIENTE</v>
          </cell>
          <cell r="I697" t="str">
            <v>ORIENTE</v>
          </cell>
          <cell r="J697" t="str">
            <v>SI</v>
          </cell>
          <cell r="M697" t="str">
            <v>C</v>
          </cell>
          <cell r="N697" t="str">
            <v>V</v>
          </cell>
          <cell r="P697">
            <v>1135915</v>
          </cell>
          <cell r="Q697">
            <v>0</v>
          </cell>
          <cell r="X697" t="str">
            <v>4Profesional</v>
          </cell>
          <cell r="Z697" t="str">
            <v>ORIENTE</v>
          </cell>
          <cell r="AA697" t="str">
            <v>crear</v>
          </cell>
        </row>
        <row r="698">
          <cell r="C698">
            <v>0.33196188449084674</v>
          </cell>
          <cell r="D698" t="str">
            <v>3020-10</v>
          </cell>
          <cell r="E698">
            <v>23062173.132083338</v>
          </cell>
          <cell r="F698" t="str">
            <v>Profesional Universitario</v>
          </cell>
          <cell r="G698" t="str">
            <v>25SUROCCIDENTE</v>
          </cell>
          <cell r="H698" t="str">
            <v>SUROCCIDENTE</v>
          </cell>
          <cell r="I698" t="str">
            <v>SUROCCIDENTE</v>
          </cell>
          <cell r="J698" t="str">
            <v>SI</v>
          </cell>
          <cell r="M698" t="str">
            <v>C</v>
          </cell>
          <cell r="N698" t="str">
            <v>V</v>
          </cell>
          <cell r="P698">
            <v>1135915</v>
          </cell>
          <cell r="Q698">
            <v>0</v>
          </cell>
          <cell r="X698" t="str">
            <v>4Profesional</v>
          </cell>
          <cell r="Z698" t="str">
            <v>SUROCCIDENTE</v>
          </cell>
          <cell r="AA698" t="str">
            <v>crear</v>
          </cell>
        </row>
        <row r="699">
          <cell r="C699">
            <v>0.40899458460580407</v>
          </cell>
          <cell r="D699" t="str">
            <v>3020-10</v>
          </cell>
          <cell r="E699">
            <v>23062173.132083338</v>
          </cell>
          <cell r="F699" t="str">
            <v>Profesional Universitario</v>
          </cell>
          <cell r="G699" t="str">
            <v>25SUROCCIDENTE</v>
          </cell>
          <cell r="H699" t="str">
            <v>SUROCCIDENTE</v>
          </cell>
          <cell r="I699" t="str">
            <v>SUROCCIDENTE</v>
          </cell>
          <cell r="J699" t="str">
            <v>SI</v>
          </cell>
          <cell r="M699" t="str">
            <v>C</v>
          </cell>
          <cell r="N699" t="str">
            <v>V</v>
          </cell>
          <cell r="P699">
            <v>1135915</v>
          </cell>
          <cell r="Q699">
            <v>0</v>
          </cell>
          <cell r="X699" t="str">
            <v>4Profesional</v>
          </cell>
          <cell r="Z699" t="str">
            <v>SUROCCIDENTE</v>
          </cell>
          <cell r="AA699" t="str">
            <v>crear</v>
          </cell>
        </row>
        <row r="700">
          <cell r="C700">
            <v>0.94714241360175122</v>
          </cell>
          <cell r="D700" t="str">
            <v>3020-14</v>
          </cell>
          <cell r="E700">
            <v>27317929.430000003</v>
          </cell>
          <cell r="F700" t="str">
            <v>Profesional Universitario</v>
          </cell>
          <cell r="G700" t="str">
            <v>23NORTE</v>
          </cell>
          <cell r="H700" t="str">
            <v>NORTE</v>
          </cell>
          <cell r="I700" t="str">
            <v>NORTE</v>
          </cell>
          <cell r="J700" t="str">
            <v>SI</v>
          </cell>
          <cell r="M700" t="str">
            <v>C</v>
          </cell>
          <cell r="N700" t="str">
            <v>V</v>
          </cell>
          <cell r="P700">
            <v>1345530</v>
          </cell>
          <cell r="Q700">
            <v>0</v>
          </cell>
          <cell r="X700" t="str">
            <v>4Profesional</v>
          </cell>
          <cell r="Z700" t="str">
            <v>NORTE</v>
          </cell>
          <cell r="AA700" t="str">
            <v>crear</v>
          </cell>
        </row>
        <row r="701">
          <cell r="C701">
            <v>9.6970982798739058E-2</v>
          </cell>
          <cell r="D701" t="str">
            <v>3020-10</v>
          </cell>
          <cell r="E701">
            <v>23062173.132083338</v>
          </cell>
          <cell r="F701" t="str">
            <v>Profesional Universitario</v>
          </cell>
          <cell r="G701" t="str">
            <v>18SRI</v>
          </cell>
          <cell r="H701" t="str">
            <v>DIVISION BECAS</v>
          </cell>
          <cell r="I701" t="str">
            <v>DIVISION DE BECAS</v>
          </cell>
          <cell r="J701" t="str">
            <v>SI</v>
          </cell>
          <cell r="M701" t="str">
            <v>C</v>
          </cell>
          <cell r="N701" t="str">
            <v>V</v>
          </cell>
          <cell r="P701">
            <v>1135915</v>
          </cell>
          <cell r="Q701">
            <v>0</v>
          </cell>
          <cell r="X701" t="str">
            <v>4Profesional</v>
          </cell>
          <cell r="AA701" t="str">
            <v>crear</v>
          </cell>
        </row>
        <row r="702">
          <cell r="C702" t="str">
            <v>RICO BOCANEGRA CARMENZA</v>
          </cell>
          <cell r="D702" t="str">
            <v>3020-12</v>
          </cell>
          <cell r="E702">
            <v>25294052.003333326</v>
          </cell>
          <cell r="F702" t="str">
            <v>Profesional Universitario</v>
          </cell>
          <cell r="G702" t="str">
            <v>17SFA</v>
          </cell>
          <cell r="H702" t="str">
            <v>DIVISION FONDOS</v>
          </cell>
          <cell r="I702" t="str">
            <v>DIVISION FONDOS</v>
          </cell>
          <cell r="J702" t="str">
            <v>SI</v>
          </cell>
          <cell r="M702" t="str">
            <v>C</v>
          </cell>
          <cell r="P702">
            <v>1245845</v>
          </cell>
          <cell r="Q702">
            <v>0</v>
          </cell>
          <cell r="X702" t="str">
            <v>4Profesional</v>
          </cell>
          <cell r="AA702" t="str">
            <v>Mant</v>
          </cell>
        </row>
        <row r="703">
          <cell r="C703" t="str">
            <v>PIRAJAN VILLAGRAN JOSE ROBERTO</v>
          </cell>
          <cell r="D703" t="str">
            <v>3020-05</v>
          </cell>
          <cell r="E703">
            <v>18168911.181249999</v>
          </cell>
          <cell r="F703" t="str">
            <v>Profesional Universitario</v>
          </cell>
          <cell r="G703" t="str">
            <v>16SCC</v>
          </cell>
          <cell r="H703" t="str">
            <v>DIVISION CREDITO</v>
          </cell>
          <cell r="I703" t="str">
            <v>DIVISION CREDITO</v>
          </cell>
          <cell r="J703" t="str">
            <v>SI</v>
          </cell>
          <cell r="M703" t="str">
            <v>C</v>
          </cell>
          <cell r="P703">
            <v>894900</v>
          </cell>
          <cell r="Q703">
            <v>0</v>
          </cell>
          <cell r="X703" t="str">
            <v>4Profesional</v>
          </cell>
          <cell r="AA703" t="str">
            <v>Mant</v>
          </cell>
        </row>
        <row r="704">
          <cell r="C704">
            <v>0.56334906641629101</v>
          </cell>
          <cell r="D704" t="str">
            <v>3020-14</v>
          </cell>
          <cell r="E704">
            <v>27317929.430000003</v>
          </cell>
          <cell r="F704" t="str">
            <v>Profesional Universitario</v>
          </cell>
          <cell r="G704" t="str">
            <v>16SCC</v>
          </cell>
          <cell r="H704" t="str">
            <v>DIVISION CREDITO</v>
          </cell>
          <cell r="I704" t="str">
            <v>DIVISION CREDITO</v>
          </cell>
          <cell r="J704" t="str">
            <v>SI</v>
          </cell>
          <cell r="M704" t="str">
            <v>C</v>
          </cell>
          <cell r="N704" t="str">
            <v>V</v>
          </cell>
          <cell r="P704">
            <v>1345530</v>
          </cell>
          <cell r="Q704">
            <v>0</v>
          </cell>
          <cell r="X704" t="str">
            <v>4Profesional</v>
          </cell>
          <cell r="AA704" t="str">
            <v>crear</v>
          </cell>
        </row>
        <row r="705">
          <cell r="C705" t="str">
            <v>RODRIGUEZ RINCON AURA INES</v>
          </cell>
          <cell r="D705" t="str">
            <v>3020-08</v>
          </cell>
          <cell r="E705">
            <v>21196717.882083338</v>
          </cell>
          <cell r="F705" t="str">
            <v>Profesional Universitario</v>
          </cell>
          <cell r="G705" t="str">
            <v>16SCC</v>
          </cell>
          <cell r="H705" t="str">
            <v>DIVISION CARTERA</v>
          </cell>
          <cell r="I705" t="str">
            <v>DIVISION CARTERA</v>
          </cell>
          <cell r="J705" t="str">
            <v>SI</v>
          </cell>
          <cell r="M705" t="str">
            <v>C</v>
          </cell>
          <cell r="P705">
            <v>1044033</v>
          </cell>
          <cell r="Q705">
            <v>0</v>
          </cell>
          <cell r="X705" t="str">
            <v>4Profesional</v>
          </cell>
          <cell r="AA705" t="str">
            <v>Mant</v>
          </cell>
        </row>
        <row r="706">
          <cell r="C706">
            <v>0.86250827439401956</v>
          </cell>
          <cell r="D706" t="str">
            <v>3020-10</v>
          </cell>
          <cell r="E706">
            <v>23062173.132083338</v>
          </cell>
          <cell r="F706" t="str">
            <v>Profesional Universitario</v>
          </cell>
          <cell r="G706" t="str">
            <v>17SFA</v>
          </cell>
          <cell r="H706" t="str">
            <v>DIVISION FONDOS</v>
          </cell>
          <cell r="I706" t="str">
            <v>DIVISION FONDOS</v>
          </cell>
          <cell r="J706" t="str">
            <v>SI</v>
          </cell>
          <cell r="M706" t="str">
            <v>C</v>
          </cell>
          <cell r="N706" t="str">
            <v>V</v>
          </cell>
          <cell r="P706">
            <v>1135915</v>
          </cell>
          <cell r="Q706">
            <v>0</v>
          </cell>
          <cell r="X706" t="str">
            <v>4Profesional</v>
          </cell>
          <cell r="AA706" t="str">
            <v>crear</v>
          </cell>
        </row>
        <row r="707">
          <cell r="C707">
            <v>0.90508982366608315</v>
          </cell>
          <cell r="D707" t="str">
            <v>3010-17</v>
          </cell>
          <cell r="E707">
            <v>33809401.822500005</v>
          </cell>
          <cell r="F707" t="str">
            <v>Profesional Especializado</v>
          </cell>
          <cell r="G707" t="str">
            <v>20SEG</v>
          </cell>
          <cell r="H707" t="str">
            <v>DIVISION TALENTO HUMANO</v>
          </cell>
          <cell r="I707" t="str">
            <v>BIENESTAR</v>
          </cell>
          <cell r="J707" t="str">
            <v>NO</v>
          </cell>
          <cell r="M707" t="str">
            <v>C</v>
          </cell>
          <cell r="N707" t="str">
            <v>V</v>
          </cell>
          <cell r="P707">
            <v>1665264</v>
          </cell>
          <cell r="Q707">
            <v>0</v>
          </cell>
          <cell r="X707" t="str">
            <v>4Profesional</v>
          </cell>
          <cell r="AA707" t="str">
            <v>crear</v>
          </cell>
        </row>
        <row r="708">
          <cell r="C708">
            <v>9.848522460260245E-2</v>
          </cell>
          <cell r="D708" t="str">
            <v>3020-10</v>
          </cell>
          <cell r="E708">
            <v>23062173.132083338</v>
          </cell>
          <cell r="F708" t="str">
            <v>Profesional Universitario</v>
          </cell>
          <cell r="G708" t="str">
            <v>16SCC</v>
          </cell>
          <cell r="H708" t="str">
            <v>DIVISION CREDITO</v>
          </cell>
          <cell r="I708" t="str">
            <v>DIVISION CREDITO</v>
          </cell>
          <cell r="J708" t="str">
            <v>SI</v>
          </cell>
          <cell r="M708" t="str">
            <v>C</v>
          </cell>
          <cell r="N708" t="str">
            <v>V</v>
          </cell>
          <cell r="P708">
            <v>1135915</v>
          </cell>
          <cell r="Q708">
            <v>0</v>
          </cell>
          <cell r="X708" t="str">
            <v>4Profesional</v>
          </cell>
          <cell r="AA708" t="str">
            <v>crear</v>
          </cell>
        </row>
        <row r="709">
          <cell r="C709">
            <v>0.434717822158664</v>
          </cell>
          <cell r="D709" t="str">
            <v>3020-10</v>
          </cell>
          <cell r="E709">
            <v>23062173.132083338</v>
          </cell>
          <cell r="F709" t="str">
            <v>Profesional Universitario</v>
          </cell>
          <cell r="G709" t="str">
            <v>16SCC</v>
          </cell>
          <cell r="H709" t="str">
            <v>DIVISION CREDITO</v>
          </cell>
          <cell r="I709" t="str">
            <v>DIVISION CREDITO</v>
          </cell>
          <cell r="J709" t="str">
            <v>SI</v>
          </cell>
          <cell r="M709" t="str">
            <v>C</v>
          </cell>
          <cell r="N709" t="str">
            <v>V</v>
          </cell>
          <cell r="P709">
            <v>1135915</v>
          </cell>
          <cell r="Q709">
            <v>0</v>
          </cell>
          <cell r="X709" t="str">
            <v>4Profesional</v>
          </cell>
          <cell r="AA709" t="str">
            <v>crear</v>
          </cell>
        </row>
        <row r="710">
          <cell r="C710">
            <v>0.57505842023916687</v>
          </cell>
          <cell r="D710" t="str">
            <v>2040-23</v>
          </cell>
          <cell r="E710">
            <v>49073012.952083334</v>
          </cell>
          <cell r="F710" t="str">
            <v>Jefe de División</v>
          </cell>
          <cell r="G710" t="str">
            <v>19SDF</v>
          </cell>
          <cell r="H710" t="str">
            <v>DIVISION TESORERIA</v>
          </cell>
          <cell r="I710" t="str">
            <v>DIVISION TESORERIA</v>
          </cell>
          <cell r="J710" t="str">
            <v>SI</v>
          </cell>
          <cell r="M710" t="str">
            <v>C</v>
          </cell>
          <cell r="N710" t="str">
            <v>V</v>
          </cell>
          <cell r="P710">
            <v>2417065</v>
          </cell>
          <cell r="Q710">
            <v>0</v>
          </cell>
          <cell r="X710" t="str">
            <v>3Ejecutivo</v>
          </cell>
          <cell r="AA710" t="str">
            <v>crear</v>
          </cell>
        </row>
        <row r="711">
          <cell r="C711">
            <v>0.86007216885780613</v>
          </cell>
          <cell r="D711" t="str">
            <v>3010-17</v>
          </cell>
          <cell r="E711">
            <v>33809401.822500005</v>
          </cell>
          <cell r="F711" t="str">
            <v>Profesional Especializado</v>
          </cell>
          <cell r="G711" t="str">
            <v>20SEG</v>
          </cell>
          <cell r="H711" t="str">
            <v>DIVISION SERVICIOS ADMINISTRATIVOS</v>
          </cell>
          <cell r="I711" t="str">
            <v>ADQUISICIONES</v>
          </cell>
          <cell r="J711" t="str">
            <v>NO</v>
          </cell>
          <cell r="M711" t="str">
            <v>C</v>
          </cell>
          <cell r="N711" t="str">
            <v>V</v>
          </cell>
          <cell r="P711">
            <v>1665264</v>
          </cell>
          <cell r="Q711">
            <v>0</v>
          </cell>
          <cell r="X711" t="str">
            <v>4Profesional</v>
          </cell>
          <cell r="AA711" t="str">
            <v>crear</v>
          </cell>
        </row>
        <row r="712">
          <cell r="C712">
            <v>0.98009735251399999</v>
          </cell>
          <cell r="D712" t="str">
            <v>3010-17</v>
          </cell>
          <cell r="E712">
            <v>33809401.822500005</v>
          </cell>
          <cell r="F712" t="str">
            <v>Profesional Especializado</v>
          </cell>
          <cell r="G712" t="str">
            <v>20SEG</v>
          </cell>
          <cell r="H712" t="str">
            <v>DIVISION SERVICIOS ADMINISTRATIVOS</v>
          </cell>
          <cell r="I712" t="str">
            <v>MANTENIMIENTO</v>
          </cell>
          <cell r="J712" t="str">
            <v>NO</v>
          </cell>
          <cell r="M712" t="str">
            <v>C</v>
          </cell>
          <cell r="N712" t="str">
            <v>V</v>
          </cell>
          <cell r="P712">
            <v>1665264</v>
          </cell>
          <cell r="Q712">
            <v>0</v>
          </cell>
          <cell r="X712" t="str">
            <v>4Profesional</v>
          </cell>
          <cell r="AA712" t="str">
            <v>crear</v>
          </cell>
        </row>
        <row r="713">
          <cell r="C713" t="str">
            <v>zzVACANTE20</v>
          </cell>
          <cell r="D713" t="str">
            <v>3020-14</v>
          </cell>
          <cell r="E713">
            <v>27317929.430000003</v>
          </cell>
          <cell r="F713" t="str">
            <v>Profesional Universitario</v>
          </cell>
          <cell r="G713" t="str">
            <v>20SEG</v>
          </cell>
          <cell r="H713" t="str">
            <v>SECRETARIA GENERAL</v>
          </cell>
          <cell r="I713" t="str">
            <v>ARCHIVO</v>
          </cell>
          <cell r="J713" t="str">
            <v>NO</v>
          </cell>
          <cell r="M713" t="str">
            <v>C</v>
          </cell>
          <cell r="N713" t="str">
            <v>V</v>
          </cell>
          <cell r="P713">
            <v>1345530</v>
          </cell>
          <cell r="Q713">
            <v>0</v>
          </cell>
          <cell r="X713" t="str">
            <v>4Profesional</v>
          </cell>
          <cell r="AA713" t="str">
            <v>Mant</v>
          </cell>
        </row>
        <row r="714">
          <cell r="C714" t="str">
            <v>zzVACANTE21</v>
          </cell>
          <cell r="D714" t="str">
            <v>3020-14</v>
          </cell>
          <cell r="E714">
            <v>27317929.430000003</v>
          </cell>
          <cell r="F714" t="str">
            <v>Profesional Universitario</v>
          </cell>
          <cell r="G714" t="str">
            <v>20SEG</v>
          </cell>
          <cell r="H714" t="str">
            <v>SECRETARIA GENERAL</v>
          </cell>
          <cell r="I714" t="str">
            <v>ARCHIVO</v>
          </cell>
          <cell r="J714" t="str">
            <v>NO</v>
          </cell>
          <cell r="M714" t="str">
            <v>C</v>
          </cell>
          <cell r="N714" t="str">
            <v>V</v>
          </cell>
          <cell r="P714">
            <v>1345530</v>
          </cell>
          <cell r="Q714">
            <v>0</v>
          </cell>
          <cell r="X714" t="str">
            <v>4Profesional</v>
          </cell>
          <cell r="AA714" t="str">
            <v>Mant</v>
          </cell>
        </row>
        <row r="715">
          <cell r="C715">
            <v>0.74742603999386681</v>
          </cell>
          <cell r="D715" t="str">
            <v>3020-14</v>
          </cell>
          <cell r="E715">
            <v>27317929.430000003</v>
          </cell>
          <cell r="F715" t="str">
            <v>Profesional Universitario</v>
          </cell>
          <cell r="G715" t="str">
            <v>18SRI</v>
          </cell>
          <cell r="H715" t="str">
            <v>DIVISION BECAS</v>
          </cell>
          <cell r="I715" t="str">
            <v>DIVISION DE BECAS</v>
          </cell>
          <cell r="J715" t="str">
            <v>SI</v>
          </cell>
          <cell r="M715" t="str">
            <v>C</v>
          </cell>
          <cell r="N715" t="str">
            <v>V</v>
          </cell>
          <cell r="P715">
            <v>1345530</v>
          </cell>
          <cell r="Q715">
            <v>0</v>
          </cell>
          <cell r="X715" t="str">
            <v>4Profesional</v>
          </cell>
          <cell r="AA715" t="str">
            <v>crear</v>
          </cell>
        </row>
        <row r="716">
          <cell r="C716">
            <v>0.68246577976592793</v>
          </cell>
          <cell r="D716" t="str">
            <v>4065-09</v>
          </cell>
          <cell r="E716">
            <v>14586952.714583334</v>
          </cell>
          <cell r="F716" t="str">
            <v>Técnico Administrativo</v>
          </cell>
          <cell r="G716" t="str">
            <v>20SEG</v>
          </cell>
          <cell r="H716" t="str">
            <v>DIVISION SERVICIOS ADMINISTRATIVOS</v>
          </cell>
          <cell r="I716" t="str">
            <v>MANTENIMIENTO</v>
          </cell>
          <cell r="J716" t="str">
            <v>NO</v>
          </cell>
          <cell r="M716" t="str">
            <v>C</v>
          </cell>
          <cell r="N716" t="str">
            <v>V</v>
          </cell>
          <cell r="P716">
            <v>688731</v>
          </cell>
          <cell r="Q716">
            <v>0</v>
          </cell>
          <cell r="X716" t="str">
            <v>5Tecnico</v>
          </cell>
          <cell r="AA716" t="str">
            <v>crear</v>
          </cell>
        </row>
        <row r="717">
          <cell r="C717">
            <v>0.70775008117816895</v>
          </cell>
          <cell r="D717" t="str">
            <v>3010-17</v>
          </cell>
          <cell r="E717">
            <v>33809401.822500005</v>
          </cell>
          <cell r="F717" t="str">
            <v>Profesional Especializado</v>
          </cell>
          <cell r="G717" t="str">
            <v>19SDF</v>
          </cell>
          <cell r="H717" t="str">
            <v>DIVISION INVERSIONES</v>
          </cell>
          <cell r="I717" t="str">
            <v>DIVISION INVERSIONES</v>
          </cell>
          <cell r="J717" t="str">
            <v>SI</v>
          </cell>
          <cell r="M717" t="str">
            <v>C</v>
          </cell>
          <cell r="N717" t="str">
            <v>V</v>
          </cell>
          <cell r="P717">
            <v>1665264</v>
          </cell>
          <cell r="Q717">
            <v>0</v>
          </cell>
          <cell r="X717" t="str">
            <v>4Profesional</v>
          </cell>
          <cell r="AA717" t="str">
            <v>crear</v>
          </cell>
        </row>
        <row r="718">
          <cell r="C718">
            <v>2.4874250797306097E-2</v>
          </cell>
          <cell r="D718" t="str">
            <v>3020-10</v>
          </cell>
          <cell r="E718">
            <v>23062173.132083338</v>
          </cell>
          <cell r="F718" t="str">
            <v>Profesional Universitario</v>
          </cell>
          <cell r="G718" t="str">
            <v>20SEG</v>
          </cell>
          <cell r="H718" t="str">
            <v>DIVISION ATENCION AL USUARIO - QUEJAS Y RECLAMOS</v>
          </cell>
          <cell r="I718" t="str">
            <v>DIVISION ATENCION AL USUARIO - QUEJAS Y RECLAMOS</v>
          </cell>
          <cell r="J718" t="str">
            <v>SI</v>
          </cell>
          <cell r="M718" t="str">
            <v>C</v>
          </cell>
          <cell r="N718" t="str">
            <v>V</v>
          </cell>
          <cell r="P718">
            <v>1135915</v>
          </cell>
          <cell r="Q718">
            <v>0</v>
          </cell>
          <cell r="X718" t="str">
            <v>4Profesional</v>
          </cell>
          <cell r="AA718" t="str">
            <v>crear</v>
          </cell>
        </row>
        <row r="719">
          <cell r="C719">
            <v>0.50134408034317546</v>
          </cell>
          <cell r="D719" t="str">
            <v>3020-10</v>
          </cell>
          <cell r="E719">
            <v>23062173.132083338</v>
          </cell>
          <cell r="F719" t="str">
            <v>Profesional Universitario</v>
          </cell>
          <cell r="G719" t="str">
            <v>20SEG</v>
          </cell>
          <cell r="H719" t="str">
            <v>DIVISION ATENCION AL USUARIO - QUEJAS Y RECLAMOS</v>
          </cell>
          <cell r="I719" t="str">
            <v>DIVISION ATENCION AL USUARIO - QUEJAS Y RECLAMOS</v>
          </cell>
          <cell r="J719" t="str">
            <v>SI</v>
          </cell>
          <cell r="M719" t="str">
            <v>C</v>
          </cell>
          <cell r="N719" t="str">
            <v>V</v>
          </cell>
          <cell r="P719">
            <v>1135915</v>
          </cell>
          <cell r="Q719">
            <v>0</v>
          </cell>
          <cell r="X719" t="str">
            <v>4Profesional</v>
          </cell>
          <cell r="AA719" t="str">
            <v>crear</v>
          </cell>
        </row>
        <row r="720">
          <cell r="C720">
            <v>0.91154005032617036</v>
          </cell>
          <cell r="D720" t="str">
            <v>3010-17</v>
          </cell>
          <cell r="E720">
            <v>33809401.822500005</v>
          </cell>
          <cell r="F720" t="str">
            <v>Profesional Especializado</v>
          </cell>
          <cell r="G720" t="str">
            <v>20SEG</v>
          </cell>
          <cell r="H720" t="str">
            <v>DIVISION ATENCION AL USUARIO - QUEJAS Y RECLAMOS</v>
          </cell>
          <cell r="I720" t="str">
            <v>DIVISION ATENCION AL USUARIO - QUEJAS Y RECLAMOS</v>
          </cell>
          <cell r="J720" t="str">
            <v>SI</v>
          </cell>
          <cell r="M720" t="str">
            <v>C</v>
          </cell>
          <cell r="N720" t="str">
            <v>V</v>
          </cell>
          <cell r="P720">
            <v>1665264</v>
          </cell>
          <cell r="Q720">
            <v>0</v>
          </cell>
          <cell r="X720" t="str">
            <v>4Profesional</v>
          </cell>
          <cell r="AA720" t="str">
            <v>crear</v>
          </cell>
        </row>
        <row r="721">
          <cell r="C721">
            <v>0.4461612533190964</v>
          </cell>
          <cell r="D721" t="str">
            <v>4065-12</v>
          </cell>
          <cell r="E721">
            <v>16415181.84</v>
          </cell>
          <cell r="F721" t="str">
            <v>Técnico Administrativo</v>
          </cell>
          <cell r="G721" t="str">
            <v>20SEG</v>
          </cell>
          <cell r="H721" t="str">
            <v>DIVISION TALENTO HUMANO</v>
          </cell>
          <cell r="I721" t="str">
            <v>BIENESTAR</v>
          </cell>
          <cell r="J721" t="str">
            <v>NO</v>
          </cell>
          <cell r="M721" t="str">
            <v>C</v>
          </cell>
          <cell r="N721" t="str">
            <v>V</v>
          </cell>
          <cell r="P721">
            <v>808521</v>
          </cell>
          <cell r="Q721">
            <v>0</v>
          </cell>
          <cell r="X721" t="str">
            <v>5Tecnico</v>
          </cell>
          <cell r="AA721" t="str">
            <v>crear</v>
          </cell>
        </row>
        <row r="722">
          <cell r="C722">
            <v>0.96099584684570338</v>
          </cell>
          <cell r="D722" t="str">
            <v>3020-10</v>
          </cell>
          <cell r="E722">
            <v>23062173.132083338</v>
          </cell>
          <cell r="F722" t="str">
            <v>Profesional Universitario</v>
          </cell>
          <cell r="G722" t="str">
            <v>19SDF</v>
          </cell>
          <cell r="H722" t="str">
            <v>DIVISION CONTABILIDAD</v>
          </cell>
          <cell r="I722" t="str">
            <v>DIVISION CONTABILIDAD</v>
          </cell>
          <cell r="J722" t="str">
            <v>SI</v>
          </cell>
          <cell r="M722" t="str">
            <v>C</v>
          </cell>
          <cell r="N722" t="str">
            <v>V</v>
          </cell>
          <cell r="P722">
            <v>1135915</v>
          </cell>
          <cell r="Q722">
            <v>0</v>
          </cell>
          <cell r="X722" t="str">
            <v>4Profesional</v>
          </cell>
          <cell r="AA722" t="str">
            <v>crear</v>
          </cell>
        </row>
        <row r="723">
          <cell r="C723">
            <v>0.15153887165292534</v>
          </cell>
          <cell r="D723" t="str">
            <v>3010-17</v>
          </cell>
          <cell r="E723">
            <v>33809401.822500005</v>
          </cell>
          <cell r="F723" t="str">
            <v>Profesional Especializado</v>
          </cell>
          <cell r="G723" t="str">
            <v>21CENTRO</v>
          </cell>
          <cell r="H723" t="str">
            <v>CENTRO</v>
          </cell>
          <cell r="I723" t="str">
            <v>CENTRO</v>
          </cell>
          <cell r="J723" t="str">
            <v>SI</v>
          </cell>
          <cell r="M723" t="str">
            <v>C</v>
          </cell>
          <cell r="N723" t="str">
            <v>V</v>
          </cell>
          <cell r="P723">
            <v>1665264</v>
          </cell>
          <cell r="Q723">
            <v>0</v>
          </cell>
          <cell r="X723" t="str">
            <v>4Profesional</v>
          </cell>
          <cell r="Z723" t="str">
            <v>CENTRO</v>
          </cell>
          <cell r="AA723" t="str">
            <v>crear</v>
          </cell>
        </row>
        <row r="724">
          <cell r="C724" t="str">
            <v>RIVEROS GALVIS ELISA</v>
          </cell>
          <cell r="D724" t="str">
            <v>3020-09</v>
          </cell>
          <cell r="E724">
            <v>21953542.663749997</v>
          </cell>
          <cell r="F724" t="str">
            <v>Profesional Universitario</v>
          </cell>
          <cell r="G724" t="str">
            <v>21CENTRO</v>
          </cell>
          <cell r="H724" t="str">
            <v>CENTRO</v>
          </cell>
          <cell r="I724" t="str">
            <v>CENTRO</v>
          </cell>
          <cell r="J724" t="str">
            <v>SI</v>
          </cell>
          <cell r="M724" t="str">
            <v>C</v>
          </cell>
          <cell r="P724">
            <v>1081310</v>
          </cell>
          <cell r="Q724">
            <v>0</v>
          </cell>
          <cell r="X724" t="str">
            <v>4Profesional</v>
          </cell>
          <cell r="Z724" t="str">
            <v>CENTRO</v>
          </cell>
          <cell r="AA724" t="str">
            <v>Mant</v>
          </cell>
        </row>
        <row r="725">
          <cell r="C725" t="str">
            <v>AVILA LEAL RUBEN DARIO</v>
          </cell>
          <cell r="D725" t="str">
            <v>3020-08</v>
          </cell>
          <cell r="E725">
            <v>21196717.882083338</v>
          </cell>
          <cell r="F725" t="str">
            <v>Profesional Universitario</v>
          </cell>
          <cell r="G725" t="str">
            <v>21CENTRO</v>
          </cell>
          <cell r="H725" t="str">
            <v>CENTRO</v>
          </cell>
          <cell r="I725" t="str">
            <v>CENTRO</v>
          </cell>
          <cell r="J725" t="str">
            <v>SI</v>
          </cell>
          <cell r="M725" t="str">
            <v>C</v>
          </cell>
          <cell r="P725">
            <v>1044033</v>
          </cell>
          <cell r="Q725">
            <v>0</v>
          </cell>
          <cell r="X725" t="str">
            <v>4Profesional</v>
          </cell>
          <cell r="Z725" t="str">
            <v>CENTRO</v>
          </cell>
          <cell r="AA725" t="str">
            <v>Mant</v>
          </cell>
        </row>
        <row r="726">
          <cell r="C726">
            <v>0.47458550337980676</v>
          </cell>
          <cell r="D726" t="str">
            <v>3020-14</v>
          </cell>
          <cell r="E726">
            <v>27317929.430000003</v>
          </cell>
          <cell r="F726" t="str">
            <v>Profesional Universitario</v>
          </cell>
          <cell r="G726" t="str">
            <v>21CENTRO</v>
          </cell>
          <cell r="H726" t="str">
            <v>CENTRO</v>
          </cell>
          <cell r="I726" t="str">
            <v>CENTRO</v>
          </cell>
          <cell r="J726" t="str">
            <v>SI</v>
          </cell>
          <cell r="M726" t="str">
            <v>C</v>
          </cell>
          <cell r="N726" t="str">
            <v>V</v>
          </cell>
          <cell r="P726">
            <v>1345530</v>
          </cell>
          <cell r="Q726">
            <v>0</v>
          </cell>
          <cell r="X726" t="str">
            <v>4Profesional</v>
          </cell>
          <cell r="Z726" t="str">
            <v>CENTRO</v>
          </cell>
          <cell r="AA726" t="str">
            <v>crear</v>
          </cell>
        </row>
        <row r="727">
          <cell r="C727">
            <v>0.11555569308220193</v>
          </cell>
          <cell r="D727" t="str">
            <v>3010-17</v>
          </cell>
          <cell r="E727">
            <v>33809401.822500005</v>
          </cell>
          <cell r="F727" t="str">
            <v>Profesional Especializado</v>
          </cell>
          <cell r="G727" t="str">
            <v>19SDF</v>
          </cell>
          <cell r="H727" t="str">
            <v>DIVISION PRESUPUESTO</v>
          </cell>
          <cell r="I727" t="str">
            <v>DIVISION DE PRESUPUESTO</v>
          </cell>
          <cell r="J727" t="str">
            <v>SI</v>
          </cell>
          <cell r="M727" t="str">
            <v>C</v>
          </cell>
          <cell r="N727" t="str">
            <v>V</v>
          </cell>
          <cell r="P727">
            <v>1665264</v>
          </cell>
          <cell r="Q727">
            <v>0</v>
          </cell>
          <cell r="X727" t="str">
            <v>4Profesional</v>
          </cell>
          <cell r="AA727" t="str">
            <v>crear</v>
          </cell>
        </row>
        <row r="728">
          <cell r="C728" t="str">
            <v>MARROQUIN CACERES MARIA IBED</v>
          </cell>
          <cell r="D728" t="str">
            <v>5040-20</v>
          </cell>
          <cell r="E728">
            <v>16138824.14833333</v>
          </cell>
          <cell r="F728" t="str">
            <v>Secretario Ejecutivo</v>
          </cell>
          <cell r="G728" t="str">
            <v>19SDF</v>
          </cell>
          <cell r="H728" t="str">
            <v>DIVISION INVERSIONES</v>
          </cell>
          <cell r="I728" t="str">
            <v>DIVISION INVERSIONES</v>
          </cell>
          <cell r="J728" t="str">
            <v>SI</v>
          </cell>
          <cell r="M728" t="str">
            <v>C</v>
          </cell>
          <cell r="P728">
            <v>764298</v>
          </cell>
          <cell r="Q728">
            <v>0</v>
          </cell>
          <cell r="X728" t="str">
            <v>6Asistencial</v>
          </cell>
          <cell r="AA728" t="str">
            <v>Mant</v>
          </cell>
        </row>
        <row r="729">
          <cell r="C729">
            <v>8.3788760305123278E-2</v>
          </cell>
          <cell r="D729" t="str">
            <v>3010-17</v>
          </cell>
          <cell r="E729">
            <v>33809401.822500005</v>
          </cell>
          <cell r="F729" t="str">
            <v>Profesional Especializado</v>
          </cell>
          <cell r="G729" t="str">
            <v>16SCC</v>
          </cell>
          <cell r="H729" t="str">
            <v>DIVISION CARTERA</v>
          </cell>
          <cell r="I729" t="str">
            <v>DIVISION CARTERA</v>
          </cell>
          <cell r="J729" t="str">
            <v>SI</v>
          </cell>
          <cell r="M729" t="str">
            <v>C</v>
          </cell>
          <cell r="N729" t="str">
            <v>V</v>
          </cell>
          <cell r="P729">
            <v>1665264</v>
          </cell>
          <cell r="Q729">
            <v>0</v>
          </cell>
          <cell r="X729" t="str">
            <v>4Profesional</v>
          </cell>
          <cell r="AA729" t="str">
            <v>crear</v>
          </cell>
        </row>
        <row r="730">
          <cell r="C730">
            <v>0.10074195661570989</v>
          </cell>
          <cell r="D730" t="str">
            <v>3020-10</v>
          </cell>
          <cell r="E730">
            <v>23062173.132083338</v>
          </cell>
          <cell r="F730" t="str">
            <v>Profesional Universitario</v>
          </cell>
          <cell r="G730" t="str">
            <v>22NOROCCIDENTE</v>
          </cell>
          <cell r="H730" t="str">
            <v>NOROCCIDENTE</v>
          </cell>
          <cell r="I730" t="str">
            <v>NOROCCIDENTE</v>
          </cell>
          <cell r="J730" t="str">
            <v>SI</v>
          </cell>
          <cell r="M730" t="str">
            <v>C</v>
          </cell>
          <cell r="N730" t="str">
            <v>V</v>
          </cell>
          <cell r="P730">
            <v>1135915</v>
          </cell>
          <cell r="Q730">
            <v>0</v>
          </cell>
          <cell r="X730" t="str">
            <v>4Profesional</v>
          </cell>
          <cell r="Z730" t="str">
            <v>NOROCCIDENTE</v>
          </cell>
          <cell r="AA730" t="str">
            <v>crear</v>
          </cell>
        </row>
        <row r="731">
          <cell r="C731">
            <v>0.5980829228868626</v>
          </cell>
          <cell r="D731" t="str">
            <v>3020-10</v>
          </cell>
          <cell r="E731">
            <v>23062173.132083338</v>
          </cell>
          <cell r="F731" t="str">
            <v>Profesional Universitario</v>
          </cell>
          <cell r="G731" t="str">
            <v>23NORTE</v>
          </cell>
          <cell r="H731" t="str">
            <v>NORTE</v>
          </cell>
          <cell r="I731" t="str">
            <v>NORTE</v>
          </cell>
          <cell r="J731" t="str">
            <v>SI</v>
          </cell>
          <cell r="M731" t="str">
            <v>C</v>
          </cell>
          <cell r="N731" t="str">
            <v>V</v>
          </cell>
          <cell r="P731">
            <v>1135915</v>
          </cell>
          <cell r="Q731">
            <v>0</v>
          </cell>
          <cell r="X731" t="str">
            <v>4Profesional</v>
          </cell>
          <cell r="Z731" t="str">
            <v>NORTE</v>
          </cell>
          <cell r="AA731" t="str">
            <v>crear</v>
          </cell>
        </row>
        <row r="732">
          <cell r="C732">
            <v>0.98371267187759637</v>
          </cell>
          <cell r="D732" t="str">
            <v>3020-14</v>
          </cell>
          <cell r="E732">
            <v>27317929.430000003</v>
          </cell>
          <cell r="F732" t="str">
            <v>Profesional Universitario</v>
          </cell>
          <cell r="G732" t="str">
            <v>23NORTE</v>
          </cell>
          <cell r="H732" t="str">
            <v>NORTE</v>
          </cell>
          <cell r="I732" t="str">
            <v>NORTE</v>
          </cell>
          <cell r="J732" t="str">
            <v>SI</v>
          </cell>
          <cell r="M732" t="str">
            <v>C</v>
          </cell>
          <cell r="N732" t="str">
            <v>V</v>
          </cell>
          <cell r="P732">
            <v>1345530</v>
          </cell>
          <cell r="Q732">
            <v>0</v>
          </cell>
          <cell r="X732" t="str">
            <v>4Profesional</v>
          </cell>
          <cell r="Z732" t="str">
            <v>NORTE</v>
          </cell>
          <cell r="AA732" t="str">
            <v>crear</v>
          </cell>
        </row>
        <row r="733">
          <cell r="C733" t="str">
            <v>zzVACANTE17</v>
          </cell>
          <cell r="D733" t="str">
            <v>3020-10</v>
          </cell>
          <cell r="E733">
            <v>23062173.132083338</v>
          </cell>
          <cell r="F733" t="str">
            <v>Profesional Universitario</v>
          </cell>
          <cell r="G733" t="str">
            <v>23NORTE</v>
          </cell>
          <cell r="H733" t="str">
            <v>NORTE</v>
          </cell>
          <cell r="I733" t="str">
            <v>NORTE</v>
          </cell>
          <cell r="J733" t="str">
            <v>SI</v>
          </cell>
          <cell r="M733" t="str">
            <v>C</v>
          </cell>
          <cell r="N733" t="str">
            <v>V</v>
          </cell>
          <cell r="P733">
            <v>1135915</v>
          </cell>
          <cell r="Q733">
            <v>0</v>
          </cell>
          <cell r="X733" t="str">
            <v>4Profesional</v>
          </cell>
          <cell r="Z733" t="str">
            <v>NORTE</v>
          </cell>
          <cell r="AA733" t="str">
            <v>Mant</v>
          </cell>
        </row>
        <row r="734">
          <cell r="C734" t="str">
            <v>zzVACANTE PENSION39</v>
          </cell>
          <cell r="D734" t="str">
            <v>3020-10</v>
          </cell>
          <cell r="E734">
            <v>23062173.132083338</v>
          </cell>
          <cell r="F734" t="str">
            <v>Profesional Universitario</v>
          </cell>
          <cell r="G734" t="str">
            <v>19SDF</v>
          </cell>
          <cell r="H734" t="str">
            <v>DIVISION INVERSIONES</v>
          </cell>
          <cell r="I734" t="str">
            <v>DIVISION INVERSIONES</v>
          </cell>
          <cell r="J734" t="str">
            <v>SI</v>
          </cell>
          <cell r="M734" t="str">
            <v>C</v>
          </cell>
          <cell r="N734" t="str">
            <v>V</v>
          </cell>
          <cell r="P734">
            <v>1135915</v>
          </cell>
          <cell r="Q734">
            <v>0</v>
          </cell>
          <cell r="X734" t="str">
            <v>4Profesional</v>
          </cell>
          <cell r="AA734" t="str">
            <v>Mant</v>
          </cell>
        </row>
        <row r="735">
          <cell r="C735" t="str">
            <v>zzVACANTE38</v>
          </cell>
          <cell r="D735" t="str">
            <v>5310-19</v>
          </cell>
          <cell r="E735">
            <v>24716999.175000004</v>
          </cell>
          <cell r="F735" t="str">
            <v>Conductor Mec (Asignado)</v>
          </cell>
          <cell r="G735" t="str">
            <v>10DIR</v>
          </cell>
          <cell r="H735" t="str">
            <v>DIRECCION</v>
          </cell>
          <cell r="I735" t="str">
            <v>DIRECCION</v>
          </cell>
          <cell r="J735" t="str">
            <v>SI</v>
          </cell>
          <cell r="M735" t="str">
            <v>LNR</v>
          </cell>
          <cell r="N735" t="str">
            <v>V</v>
          </cell>
          <cell r="P735">
            <v>740637</v>
          </cell>
          <cell r="Q735">
            <v>0</v>
          </cell>
          <cell r="X735" t="str">
            <v>6Asistencial</v>
          </cell>
          <cell r="AA735" t="str">
            <v>Mant</v>
          </cell>
        </row>
        <row r="736">
          <cell r="C736" t="str">
            <v>ALARCON ROJAS ROSALBA</v>
          </cell>
          <cell r="D736" t="str">
            <v>4065-15</v>
          </cell>
          <cell r="E736">
            <v>18995922.495416671</v>
          </cell>
          <cell r="F736" t="str">
            <v>Técnico Administrativo</v>
          </cell>
          <cell r="G736" t="str">
            <v>19SDF</v>
          </cell>
          <cell r="H736" t="str">
            <v>DIVISION CONTABILIDAD</v>
          </cell>
          <cell r="I736" t="str">
            <v>DIVISION CONTABILIDAD</v>
          </cell>
          <cell r="J736" t="str">
            <v>SI</v>
          </cell>
          <cell r="L736">
            <v>2004</v>
          </cell>
          <cell r="M736" t="str">
            <v>C</v>
          </cell>
          <cell r="P736">
            <v>935634</v>
          </cell>
          <cell r="Q736">
            <v>0</v>
          </cell>
          <cell r="X736" t="str">
            <v>5Tecnico</v>
          </cell>
          <cell r="AA736" t="str">
            <v>Mant</v>
          </cell>
        </row>
        <row r="737">
          <cell r="C737" t="str">
            <v>ALMANZA RAMIREZ AMPARO DE-JESUS</v>
          </cell>
          <cell r="D737" t="str">
            <v>5040-16</v>
          </cell>
          <cell r="E737">
            <v>14586952.714583334</v>
          </cell>
          <cell r="F737" t="str">
            <v>Secretario Ejecutivo</v>
          </cell>
          <cell r="G737" t="str">
            <v>23NORTE</v>
          </cell>
          <cell r="H737" t="str">
            <v>NORTE</v>
          </cell>
          <cell r="I737" t="str">
            <v>NORTE</v>
          </cell>
          <cell r="J737" t="str">
            <v>SI</v>
          </cell>
          <cell r="L737" t="str">
            <v>MCF</v>
          </cell>
          <cell r="M737" t="str">
            <v>C</v>
          </cell>
          <cell r="N737" t="str">
            <v>P</v>
          </cell>
          <cell r="P737">
            <v>688731</v>
          </cell>
          <cell r="Q737">
            <v>0</v>
          </cell>
          <cell r="X737" t="str">
            <v>6Asistencial</v>
          </cell>
          <cell r="Z737" t="str">
            <v>NORTE</v>
          </cell>
          <cell r="AA737" t="str">
            <v>Mant</v>
          </cell>
        </row>
        <row r="738">
          <cell r="C738" t="str">
            <v>ANDRADE DE FALLA LUZ STELLA</v>
          </cell>
          <cell r="D738" t="str">
            <v>4065-09</v>
          </cell>
          <cell r="E738">
            <v>14586952.714583334</v>
          </cell>
          <cell r="F738" t="str">
            <v>Técnico Administrativo</v>
          </cell>
          <cell r="G738" t="str">
            <v>25SUROCCIDENTE</v>
          </cell>
          <cell r="H738" t="str">
            <v>SUROCCIDENTE</v>
          </cell>
          <cell r="I738" t="str">
            <v>SUROCCIDENTE</v>
          </cell>
          <cell r="J738" t="str">
            <v>SI</v>
          </cell>
          <cell r="L738" t="str">
            <v>MCF</v>
          </cell>
          <cell r="M738" t="str">
            <v>C</v>
          </cell>
          <cell r="P738">
            <v>688731</v>
          </cell>
          <cell r="Q738">
            <v>0</v>
          </cell>
          <cell r="X738" t="str">
            <v>5Tecnico</v>
          </cell>
          <cell r="Z738" t="str">
            <v>SUROCCIDENTE</v>
          </cell>
          <cell r="AA738" t="str">
            <v>Mant</v>
          </cell>
        </row>
        <row r="739">
          <cell r="C739" t="str">
            <v>ANGULO SANABRIA GLORIA CONSTANZA</v>
          </cell>
          <cell r="D739" t="str">
            <v>3020-09</v>
          </cell>
          <cell r="E739">
            <v>21953542.663749997</v>
          </cell>
          <cell r="F739" t="str">
            <v>Profesional Universitario</v>
          </cell>
          <cell r="G739" t="str">
            <v>11OCI</v>
          </cell>
          <cell r="H739" t="str">
            <v>OFICINA CONTROL INTERNO</v>
          </cell>
          <cell r="I739" t="str">
            <v>OFICINA DE CONTROL INTERNO</v>
          </cell>
          <cell r="J739" t="str">
            <v>NO</v>
          </cell>
          <cell r="L739" t="str">
            <v>MCF</v>
          </cell>
          <cell r="M739" t="str">
            <v>C</v>
          </cell>
          <cell r="P739">
            <v>1081310</v>
          </cell>
          <cell r="Q739">
            <v>0</v>
          </cell>
          <cell r="X739" t="str">
            <v>4Profesional</v>
          </cell>
          <cell r="AA739" t="str">
            <v>Mant</v>
          </cell>
        </row>
        <row r="740">
          <cell r="C740" t="str">
            <v>ANTIA JARAMILLO TERESA CAROLINA DEL PILA</v>
          </cell>
          <cell r="D740" t="str">
            <v>4065-09</v>
          </cell>
          <cell r="E740">
            <v>14586952.714583334</v>
          </cell>
          <cell r="F740" t="str">
            <v>Técnico Administrativo</v>
          </cell>
          <cell r="G740" t="str">
            <v>22NOROCCIDENTE</v>
          </cell>
          <cell r="H740" t="str">
            <v>NOROCCIDENTE</v>
          </cell>
          <cell r="I740" t="str">
            <v>NOROCCIDENTE</v>
          </cell>
          <cell r="J740" t="str">
            <v>SI</v>
          </cell>
          <cell r="L740" t="str">
            <v>MCF</v>
          </cell>
          <cell r="M740" t="str">
            <v>C</v>
          </cell>
          <cell r="P740">
            <v>688731</v>
          </cell>
          <cell r="Q740">
            <v>0</v>
          </cell>
          <cell r="X740" t="str">
            <v>5Tecnico</v>
          </cell>
          <cell r="Z740" t="str">
            <v>NOROCCIDENTE</v>
          </cell>
          <cell r="AA740" t="str">
            <v>Mant</v>
          </cell>
        </row>
        <row r="741">
          <cell r="C741" t="str">
            <v>BECERRA DE CABALLERO RUTH MARINA</v>
          </cell>
          <cell r="D741" t="str">
            <v>5120-09</v>
          </cell>
          <cell r="E741">
            <v>10643889.421249999</v>
          </cell>
          <cell r="F741" t="str">
            <v>Auxiliar Administrativo</v>
          </cell>
          <cell r="G741" t="str">
            <v>25SUROCCIDENTE</v>
          </cell>
          <cell r="H741" t="str">
            <v>SUROCCIDENTE</v>
          </cell>
          <cell r="I741" t="str">
            <v>SUROCCIDENTE</v>
          </cell>
          <cell r="J741" t="str">
            <v>SI</v>
          </cell>
          <cell r="L741" t="str">
            <v>MCF</v>
          </cell>
          <cell r="M741" t="str">
            <v>C</v>
          </cell>
          <cell r="N741" t="str">
            <v>P</v>
          </cell>
          <cell r="P741">
            <v>468655</v>
          </cell>
          <cell r="Q741">
            <v>0</v>
          </cell>
          <cell r="X741" t="str">
            <v>6Asistencial</v>
          </cell>
          <cell r="Z741" t="str">
            <v>SUROCCIDENTE</v>
          </cell>
          <cell r="AA741" t="str">
            <v>Mant</v>
          </cell>
        </row>
        <row r="742">
          <cell r="C742" t="str">
            <v>BOLIVAR PEREIRA MERY ANNE</v>
          </cell>
          <cell r="D742" t="str">
            <v>4065-09</v>
          </cell>
          <cell r="E742">
            <v>14586952.714583334</v>
          </cell>
          <cell r="F742" t="str">
            <v>Técnico Administrativo</v>
          </cell>
          <cell r="G742" t="str">
            <v>25SUROCCIDENTE</v>
          </cell>
          <cell r="H742" t="str">
            <v>SUROCCIDENTE</v>
          </cell>
          <cell r="I742" t="str">
            <v>SUROCCIDENTE</v>
          </cell>
          <cell r="J742" t="str">
            <v>SI</v>
          </cell>
          <cell r="L742" t="str">
            <v>MCF</v>
          </cell>
          <cell r="M742" t="str">
            <v>C</v>
          </cell>
          <cell r="P742">
            <v>688731</v>
          </cell>
          <cell r="Q742">
            <v>0</v>
          </cell>
          <cell r="X742" t="str">
            <v>5Tecnico</v>
          </cell>
          <cell r="Z742" t="str">
            <v>SUROCCIDENTE</v>
          </cell>
          <cell r="AA742" t="str">
            <v>Mant</v>
          </cell>
        </row>
        <row r="743">
          <cell r="C743" t="str">
            <v>CABEZAS TORRES JENNY DOMINGA</v>
          </cell>
          <cell r="D743" t="str">
            <v>4065-11</v>
          </cell>
          <cell r="E743">
            <v>16080398.177083332</v>
          </cell>
          <cell r="F743" t="str">
            <v>Técnico Administrativo</v>
          </cell>
          <cell r="G743" t="str">
            <v>19SDF</v>
          </cell>
          <cell r="H743" t="str">
            <v>DIVISION CONTABILIDAD</v>
          </cell>
          <cell r="I743" t="str">
            <v>DIVISION CONTABILIDAD</v>
          </cell>
          <cell r="J743" t="str">
            <v>SI</v>
          </cell>
          <cell r="L743" t="str">
            <v>MCF</v>
          </cell>
          <cell r="M743" t="str">
            <v>C</v>
          </cell>
          <cell r="P743">
            <v>761453</v>
          </cell>
          <cell r="Q743">
            <v>0</v>
          </cell>
          <cell r="X743" t="str">
            <v>5Tecnico</v>
          </cell>
          <cell r="AA743" t="str">
            <v>Mant</v>
          </cell>
        </row>
        <row r="744">
          <cell r="C744" t="str">
            <v>CARVAJAL GUEVARA LUZ STELLA</v>
          </cell>
          <cell r="D744" t="str">
            <v>5120-12</v>
          </cell>
          <cell r="E744">
            <v>13279546.932500001</v>
          </cell>
          <cell r="F744" t="str">
            <v>Auxiliar Administrativo</v>
          </cell>
          <cell r="G744" t="str">
            <v>20SEG</v>
          </cell>
          <cell r="H744" t="str">
            <v>DIVISION SERVICIOS ADMINISTRATIVOS</v>
          </cell>
          <cell r="I744" t="str">
            <v>CORRESPONDENCIA</v>
          </cell>
          <cell r="J744" t="str">
            <v>NO</v>
          </cell>
          <cell r="L744" t="str">
            <v>MCF</v>
          </cell>
          <cell r="M744" t="str">
            <v>C</v>
          </cell>
          <cell r="P744">
            <v>596996</v>
          </cell>
          <cell r="Q744">
            <v>0</v>
          </cell>
          <cell r="X744" t="str">
            <v>6Asistencial</v>
          </cell>
          <cell r="AA744" t="str">
            <v>Mant</v>
          </cell>
        </row>
        <row r="745">
          <cell r="C745" t="str">
            <v>CASSAS BERROCAL MARIELA-DEL-ROSARIO</v>
          </cell>
          <cell r="D745" t="str">
            <v>5120-10</v>
          </cell>
          <cell r="E745">
            <v>11597824.078333335</v>
          </cell>
          <cell r="F745" t="str">
            <v>Auxiliar Administrativo</v>
          </cell>
          <cell r="G745" t="str">
            <v>23NORTE</v>
          </cell>
          <cell r="H745" t="str">
            <v>NORTE</v>
          </cell>
          <cell r="I745" t="str">
            <v>NORTE</v>
          </cell>
          <cell r="J745" t="str">
            <v>SI</v>
          </cell>
          <cell r="L745">
            <v>2005</v>
          </cell>
          <cell r="M745" t="str">
            <v>C</v>
          </cell>
          <cell r="P745">
            <v>515106</v>
          </cell>
          <cell r="Q745">
            <v>0</v>
          </cell>
          <cell r="X745" t="str">
            <v>6Asistencial</v>
          </cell>
          <cell r="Z745" t="str">
            <v>NORTE</v>
          </cell>
          <cell r="AA745" t="str">
            <v>Mant</v>
          </cell>
        </row>
        <row r="746">
          <cell r="C746" t="str">
            <v>CASTELLANOS DE CUELLAR ELVA MARINA</v>
          </cell>
          <cell r="D746" t="str">
            <v>5120-17</v>
          </cell>
          <cell r="E746">
            <v>16042796.106666669</v>
          </cell>
          <cell r="F746" t="str">
            <v>Auxiliar Administrativo</v>
          </cell>
          <cell r="G746" t="str">
            <v>16SCC</v>
          </cell>
          <cell r="H746" t="str">
            <v>DIVISION CARTERA</v>
          </cell>
          <cell r="I746" t="str">
            <v>DIVISION CARTERA</v>
          </cell>
          <cell r="J746" t="str">
            <v>SI</v>
          </cell>
          <cell r="L746">
            <v>2004</v>
          </cell>
          <cell r="M746" t="str">
            <v>C</v>
          </cell>
          <cell r="P746">
            <v>703542</v>
          </cell>
          <cell r="Q746">
            <v>56080</v>
          </cell>
          <cell r="X746" t="str">
            <v>6Asistencial</v>
          </cell>
          <cell r="AA746" t="str">
            <v>Mant</v>
          </cell>
        </row>
        <row r="747">
          <cell r="C747" t="str">
            <v>CASTRO QUINTERO HERMELINDA</v>
          </cell>
          <cell r="D747" t="str">
            <v>4065-11</v>
          </cell>
          <cell r="E747">
            <v>16080398.177083332</v>
          </cell>
          <cell r="F747" t="str">
            <v>Técnico Administrativo</v>
          </cell>
          <cell r="G747" t="str">
            <v>25SUROCCIDENTE</v>
          </cell>
          <cell r="H747" t="str">
            <v>SUROCCIDENTE</v>
          </cell>
          <cell r="I747" t="str">
            <v>SUROCCIDENTE</v>
          </cell>
          <cell r="J747" t="str">
            <v>SI</v>
          </cell>
          <cell r="L747">
            <v>2003</v>
          </cell>
          <cell r="M747" t="str">
            <v>C</v>
          </cell>
          <cell r="P747">
            <v>761453</v>
          </cell>
          <cell r="Q747">
            <v>0</v>
          </cell>
          <cell r="X747" t="str">
            <v>5Tecnico</v>
          </cell>
          <cell r="Z747" t="str">
            <v>SUROCCIDENTE</v>
          </cell>
          <cell r="AA747" t="str">
            <v>Mant</v>
          </cell>
        </row>
        <row r="748">
          <cell r="C748" t="str">
            <v>CRIALES CLAVIJO LISBETH ASTRID</v>
          </cell>
          <cell r="D748" t="str">
            <v>5120-12</v>
          </cell>
          <cell r="E748">
            <v>13279546.932500001</v>
          </cell>
          <cell r="F748" t="str">
            <v>Auxiliar Administrativo</v>
          </cell>
          <cell r="G748" t="str">
            <v>20SEG</v>
          </cell>
          <cell r="H748" t="str">
            <v>DIVISION SERVICIOS ADMINISTRATIVOS</v>
          </cell>
          <cell r="I748" t="str">
            <v>CORRESPONDENCIA</v>
          </cell>
          <cell r="J748" t="str">
            <v>NO</v>
          </cell>
          <cell r="L748" t="str">
            <v>MCF</v>
          </cell>
          <cell r="M748" t="str">
            <v>C</v>
          </cell>
          <cell r="P748">
            <v>596996</v>
          </cell>
          <cell r="Q748">
            <v>0</v>
          </cell>
          <cell r="X748" t="str">
            <v>6Asistencial</v>
          </cell>
          <cell r="AA748" t="str">
            <v>Mant</v>
          </cell>
        </row>
        <row r="749">
          <cell r="C749" t="str">
            <v>CUEVAS DE REVELO MARIA BEATRIZ</v>
          </cell>
          <cell r="D749" t="str">
            <v>5120-10</v>
          </cell>
          <cell r="E749">
            <v>11597824.078333335</v>
          </cell>
          <cell r="F749" t="str">
            <v>Auxiliar Administrativo</v>
          </cell>
          <cell r="G749" t="str">
            <v>25SUROCCIDENTE</v>
          </cell>
          <cell r="H749" t="str">
            <v>SUROCCIDENTE</v>
          </cell>
          <cell r="I749" t="str">
            <v>SUROCCIDENTE</v>
          </cell>
          <cell r="J749" t="str">
            <v>SI</v>
          </cell>
          <cell r="L749">
            <v>2003</v>
          </cell>
          <cell r="M749" t="str">
            <v>C</v>
          </cell>
          <cell r="P749">
            <v>515106</v>
          </cell>
          <cell r="Q749">
            <v>0</v>
          </cell>
          <cell r="X749" t="str">
            <v>6Asistencial</v>
          </cell>
          <cell r="Z749" t="str">
            <v>SUROCCIDENTE</v>
          </cell>
          <cell r="AA749" t="str">
            <v>Mant</v>
          </cell>
        </row>
        <row r="750">
          <cell r="C750" t="str">
            <v>DE-MOYA BADILLO BERLYS</v>
          </cell>
          <cell r="D750" t="str">
            <v>4065-09</v>
          </cell>
          <cell r="E750">
            <v>14586952.714583334</v>
          </cell>
          <cell r="F750" t="str">
            <v>Técnico Administrativo</v>
          </cell>
          <cell r="G750" t="str">
            <v>23NORTE</v>
          </cell>
          <cell r="H750" t="str">
            <v>NORTE</v>
          </cell>
          <cell r="I750" t="str">
            <v>NORTE</v>
          </cell>
          <cell r="J750" t="str">
            <v>SI</v>
          </cell>
          <cell r="L750" t="str">
            <v>MCF</v>
          </cell>
          <cell r="M750" t="str">
            <v>C</v>
          </cell>
          <cell r="P750">
            <v>688731</v>
          </cell>
          <cell r="Q750">
            <v>0</v>
          </cell>
          <cell r="X750" t="str">
            <v>5Tecnico</v>
          </cell>
          <cell r="Z750" t="str">
            <v>NORTE</v>
          </cell>
          <cell r="AA750" t="str">
            <v>Mant</v>
          </cell>
        </row>
        <row r="751">
          <cell r="C751" t="str">
            <v>FUERTE POSADA MARIA CRISTINA</v>
          </cell>
          <cell r="D751" t="str">
            <v>5120-17</v>
          </cell>
          <cell r="E751">
            <v>14891116.80625</v>
          </cell>
          <cell r="F751" t="str">
            <v>Auxiliar Administrativo</v>
          </cell>
          <cell r="G751" t="str">
            <v>20SEG</v>
          </cell>
          <cell r="H751" t="str">
            <v>DIVISION TALENTO HUMANO</v>
          </cell>
          <cell r="I751" t="str">
            <v>DIVISION DE TALENTO HUMANO</v>
          </cell>
          <cell r="J751" t="str">
            <v>NO</v>
          </cell>
          <cell r="L751" t="str">
            <v>MCF</v>
          </cell>
          <cell r="M751" t="str">
            <v>C</v>
          </cell>
          <cell r="P751">
            <v>703542</v>
          </cell>
          <cell r="Q751">
            <v>0</v>
          </cell>
          <cell r="X751" t="str">
            <v>6Asistencial</v>
          </cell>
          <cell r="AA751" t="str">
            <v>Mant</v>
          </cell>
        </row>
        <row r="752">
          <cell r="C752" t="str">
            <v>FUNEME  HERNANDO</v>
          </cell>
          <cell r="D752" t="str">
            <v>5120-17</v>
          </cell>
          <cell r="E752">
            <v>14891116.80625</v>
          </cell>
          <cell r="F752" t="str">
            <v>Auxiliar Administrativo</v>
          </cell>
          <cell r="G752" t="str">
            <v>20SEG</v>
          </cell>
          <cell r="H752" t="str">
            <v>DIVISION SERVICIOS ADMINISTRATIVOS</v>
          </cell>
          <cell r="I752" t="str">
            <v>CORRESPONDENCIA</v>
          </cell>
          <cell r="J752" t="str">
            <v>NO</v>
          </cell>
          <cell r="L752">
            <v>2003</v>
          </cell>
          <cell r="M752" t="str">
            <v>C</v>
          </cell>
          <cell r="P752">
            <v>703542</v>
          </cell>
          <cell r="Q752">
            <v>0</v>
          </cell>
          <cell r="X752" t="str">
            <v>6Asistencial</v>
          </cell>
          <cell r="AA752" t="str">
            <v>Mant</v>
          </cell>
        </row>
        <row r="753">
          <cell r="C753" t="str">
            <v>GOMEZ SILVA AMIRA</v>
          </cell>
          <cell r="D753" t="str">
            <v>5040-22</v>
          </cell>
          <cell r="E753">
            <v>17182482.831666667</v>
          </cell>
          <cell r="F753" t="str">
            <v>Secretario Ejecutivo</v>
          </cell>
          <cell r="G753" t="str">
            <v>20SEG</v>
          </cell>
          <cell r="H753" t="str">
            <v>SECRETARIA GENERAL</v>
          </cell>
          <cell r="I753" t="str">
            <v>SECRETARIA GENERAL</v>
          </cell>
          <cell r="J753" t="str">
            <v>NO</v>
          </cell>
          <cell r="L753">
            <v>2004</v>
          </cell>
          <cell r="M753" t="str">
            <v>C</v>
          </cell>
          <cell r="N753" t="str">
            <v>P</v>
          </cell>
          <cell r="P753">
            <v>846314</v>
          </cell>
          <cell r="Q753">
            <v>0</v>
          </cell>
          <cell r="X753" t="str">
            <v>6Asistencial</v>
          </cell>
          <cell r="AA753" t="str">
            <v>Mant</v>
          </cell>
        </row>
        <row r="754">
          <cell r="C754" t="str">
            <v>GONZALEZ RUBIO MIGUEL DE-CERVANTES</v>
          </cell>
          <cell r="D754" t="str">
            <v>5120-10</v>
          </cell>
          <cell r="E754">
            <v>12918517.657916667</v>
          </cell>
          <cell r="F754" t="str">
            <v>Auxiliar Administrativo</v>
          </cell>
          <cell r="G754" t="str">
            <v>25SUROCCIDENTE</v>
          </cell>
          <cell r="H754" t="str">
            <v>SUROCCIDENTE</v>
          </cell>
          <cell r="I754" t="str">
            <v>SUROCCIDENTE</v>
          </cell>
          <cell r="J754" t="str">
            <v>SI</v>
          </cell>
          <cell r="L754">
            <v>2003</v>
          </cell>
          <cell r="M754" t="str">
            <v>C</v>
          </cell>
          <cell r="P754">
            <v>515106</v>
          </cell>
          <cell r="Q754">
            <v>64310</v>
          </cell>
          <cell r="X754" t="str">
            <v>6Asistencial</v>
          </cell>
          <cell r="Z754" t="str">
            <v>SUROCCIDENTE</v>
          </cell>
          <cell r="AA754" t="str">
            <v>Mant</v>
          </cell>
        </row>
        <row r="755">
          <cell r="C755" t="str">
            <v>GONZALEZ SANCHEZ MARTHA ELSA</v>
          </cell>
          <cell r="D755" t="str">
            <v>4065-15</v>
          </cell>
          <cell r="E755">
            <v>20297489.79333334</v>
          </cell>
          <cell r="F755" t="str">
            <v>Técnico Administrativo</v>
          </cell>
          <cell r="G755" t="str">
            <v>21CENTRO</v>
          </cell>
          <cell r="H755" t="str">
            <v>CENTRO</v>
          </cell>
          <cell r="I755" t="str">
            <v>CENTRO</v>
          </cell>
          <cell r="J755" t="str">
            <v>SI</v>
          </cell>
          <cell r="L755">
            <v>2004</v>
          </cell>
          <cell r="M755" t="str">
            <v>C</v>
          </cell>
          <cell r="P755">
            <v>935634</v>
          </cell>
          <cell r="Q755">
            <v>64108</v>
          </cell>
          <cell r="X755" t="str">
            <v>5Tecnico</v>
          </cell>
          <cell r="Z755" t="str">
            <v>CENTRO</v>
          </cell>
          <cell r="AA755" t="str">
            <v>Mant</v>
          </cell>
        </row>
        <row r="756">
          <cell r="C756" t="str">
            <v>GUERRERO PAVAJEAU LOURDES MARGARITA</v>
          </cell>
          <cell r="D756" t="str">
            <v>5040-20</v>
          </cell>
          <cell r="E756">
            <v>16138824.14833333</v>
          </cell>
          <cell r="F756" t="str">
            <v>Secretario Ejecutivo</v>
          </cell>
          <cell r="G756" t="str">
            <v>23NORTE</v>
          </cell>
          <cell r="H756" t="str">
            <v>NORTE</v>
          </cell>
          <cell r="I756" t="str">
            <v>NORTE</v>
          </cell>
          <cell r="J756" t="str">
            <v>SI</v>
          </cell>
          <cell r="L756" t="str">
            <v>MCF</v>
          </cell>
          <cell r="M756" t="str">
            <v>C</v>
          </cell>
          <cell r="P756">
            <v>764298</v>
          </cell>
          <cell r="Q756">
            <v>0</v>
          </cell>
          <cell r="X756" t="str">
            <v>6Asistencial</v>
          </cell>
          <cell r="Z756" t="str">
            <v>NORTE</v>
          </cell>
          <cell r="AA756" t="str">
            <v>Mant</v>
          </cell>
        </row>
        <row r="757">
          <cell r="C757" t="str">
            <v>GUERRERO TORRES MARGARITA</v>
          </cell>
          <cell r="D757" t="str">
            <v>3010-17</v>
          </cell>
          <cell r="E757">
            <v>33809401.822500005</v>
          </cell>
          <cell r="F757" t="str">
            <v>Profesional Especializado</v>
          </cell>
          <cell r="G757" t="str">
            <v>18SRI</v>
          </cell>
          <cell r="H757" t="str">
            <v>SUBDIRECCION REL INTERNALES</v>
          </cell>
          <cell r="I757" t="str">
            <v>CONSEJERIA</v>
          </cell>
          <cell r="J757" t="str">
            <v>SI</v>
          </cell>
          <cell r="L757" t="str">
            <v>MCF</v>
          </cell>
          <cell r="M757" t="str">
            <v>C</v>
          </cell>
          <cell r="N757" t="str">
            <v>P</v>
          </cell>
          <cell r="P757">
            <v>1665264</v>
          </cell>
          <cell r="Q757">
            <v>0</v>
          </cell>
          <cell r="X757" t="str">
            <v>4Profesional</v>
          </cell>
          <cell r="AA757" t="str">
            <v>crear</v>
          </cell>
        </row>
        <row r="758">
          <cell r="C758" t="str">
            <v>GUTIERREZ SALCEDO MARIA OLGA</v>
          </cell>
          <cell r="D758" t="str">
            <v>5040-16</v>
          </cell>
          <cell r="E758">
            <v>14586952.714583334</v>
          </cell>
          <cell r="F758" t="str">
            <v>Secretario Ejecutivo</v>
          </cell>
          <cell r="G758" t="str">
            <v>25SUROCCIDENTE</v>
          </cell>
          <cell r="H758" t="str">
            <v>SUROCCIDENTE</v>
          </cell>
          <cell r="I758" t="str">
            <v>SUROCCIDENTE</v>
          </cell>
          <cell r="J758" t="str">
            <v>SI</v>
          </cell>
          <cell r="L758" t="str">
            <v>MCF</v>
          </cell>
          <cell r="M758" t="str">
            <v>C</v>
          </cell>
          <cell r="N758" t="str">
            <v>P</v>
          </cell>
          <cell r="P758">
            <v>688731</v>
          </cell>
          <cell r="Q758">
            <v>0</v>
          </cell>
          <cell r="X758" t="str">
            <v>6Asistencial</v>
          </cell>
          <cell r="Z758" t="str">
            <v>SUROCCIDENTE</v>
          </cell>
          <cell r="AA758" t="str">
            <v>Mant</v>
          </cell>
        </row>
        <row r="759">
          <cell r="C759" t="str">
            <v>JARAMILLO PALACIOS OSCAR ANTONIO</v>
          </cell>
          <cell r="D759" t="str">
            <v>4065-11</v>
          </cell>
          <cell r="E759">
            <v>16080398.177083332</v>
          </cell>
          <cell r="F759" t="str">
            <v>Técnico Administrativo</v>
          </cell>
          <cell r="G759" t="str">
            <v>22NOROCCIDENTE</v>
          </cell>
          <cell r="H759" t="str">
            <v>NOROCCIDENTE</v>
          </cell>
          <cell r="I759" t="str">
            <v>NOROCCIDENTE</v>
          </cell>
          <cell r="J759" t="str">
            <v>SI</v>
          </cell>
          <cell r="L759">
            <v>2004</v>
          </cell>
          <cell r="M759" t="str">
            <v>C</v>
          </cell>
          <cell r="P759">
            <v>761453</v>
          </cell>
          <cell r="Q759">
            <v>0</v>
          </cell>
          <cell r="X759" t="str">
            <v>5Tecnico</v>
          </cell>
          <cell r="Z759" t="str">
            <v>NOROCCIDENTE</v>
          </cell>
          <cell r="AA759" t="str">
            <v>Mant</v>
          </cell>
        </row>
        <row r="760">
          <cell r="C760" t="str">
            <v>LEON GONZALEZ JULIO ELI</v>
          </cell>
          <cell r="D760" t="str">
            <v>5310-15</v>
          </cell>
          <cell r="E760">
            <v>22621187.487499997</v>
          </cell>
          <cell r="F760" t="str">
            <v>Conductor Mec (Asignado)</v>
          </cell>
          <cell r="G760" t="str">
            <v>20SEG</v>
          </cell>
          <cell r="H760" t="str">
            <v>SECRETARIA GENERAL</v>
          </cell>
          <cell r="I760" t="str">
            <v>SECRETARIA GENERAL</v>
          </cell>
          <cell r="J760" t="str">
            <v>NO</v>
          </cell>
          <cell r="L760">
            <v>2004</v>
          </cell>
          <cell r="M760" t="str">
            <v>C</v>
          </cell>
          <cell r="P760">
            <v>659101</v>
          </cell>
          <cell r="Q760">
            <v>0</v>
          </cell>
          <cell r="X760" t="str">
            <v>6Asistencial</v>
          </cell>
          <cell r="AA760" t="str">
            <v>Mant</v>
          </cell>
        </row>
        <row r="761">
          <cell r="C761" t="str">
            <v>MENDEZ BENAVIDES FLOR MARIA</v>
          </cell>
          <cell r="D761" t="str">
            <v>4065-12</v>
          </cell>
          <cell r="E761">
            <v>17519609.642500002</v>
          </cell>
          <cell r="F761" t="str">
            <v>Técnico Administrativo</v>
          </cell>
          <cell r="G761" t="str">
            <v>21CENTRO</v>
          </cell>
          <cell r="H761" t="str">
            <v>CENTRO</v>
          </cell>
          <cell r="I761" t="str">
            <v>CENTRO</v>
          </cell>
          <cell r="J761" t="str">
            <v>SI</v>
          </cell>
          <cell r="L761">
            <v>2005</v>
          </cell>
          <cell r="M761" t="str">
            <v>C</v>
          </cell>
          <cell r="P761">
            <v>808521</v>
          </cell>
          <cell r="Q761">
            <v>54398</v>
          </cell>
          <cell r="X761" t="str">
            <v>5Tecnico</v>
          </cell>
          <cell r="Z761" t="str">
            <v>CENTRO</v>
          </cell>
          <cell r="AA761" t="str">
            <v>Mant</v>
          </cell>
        </row>
        <row r="762">
          <cell r="C762" t="str">
            <v>MONTAÑO CARDENAS MONICA ALEXANDRA</v>
          </cell>
          <cell r="D762" t="str">
            <v>4065-09</v>
          </cell>
          <cell r="E762">
            <v>14586952.714583334</v>
          </cell>
          <cell r="F762" t="str">
            <v>Técnico Administrativo</v>
          </cell>
          <cell r="G762" t="str">
            <v>23NORTE</v>
          </cell>
          <cell r="H762" t="str">
            <v>NORTE</v>
          </cell>
          <cell r="I762" t="str">
            <v>NORTE</v>
          </cell>
          <cell r="J762" t="str">
            <v>SI</v>
          </cell>
          <cell r="L762" t="str">
            <v>MCF</v>
          </cell>
          <cell r="M762" t="str">
            <v>C</v>
          </cell>
          <cell r="P762">
            <v>688731</v>
          </cell>
          <cell r="Q762">
            <v>0</v>
          </cell>
          <cell r="X762" t="str">
            <v>5Tecnico</v>
          </cell>
          <cell r="Z762" t="str">
            <v>NORTE</v>
          </cell>
          <cell r="AA762" t="str">
            <v>Mant</v>
          </cell>
        </row>
        <row r="763">
          <cell r="C763" t="str">
            <v>OSPINA MONTEALEGRE HELENA</v>
          </cell>
          <cell r="D763" t="str">
            <v>5120-10</v>
          </cell>
          <cell r="E763">
            <v>11597824.078333335</v>
          </cell>
          <cell r="F763" t="str">
            <v>Auxiliar Administrativo</v>
          </cell>
          <cell r="G763" t="str">
            <v>20SEG</v>
          </cell>
          <cell r="H763" t="str">
            <v>DIVISION SERVICIOS ADMINISTRATIVOS</v>
          </cell>
          <cell r="I763" t="str">
            <v>CORRESPONDENCIA</v>
          </cell>
          <cell r="J763" t="str">
            <v>NO</v>
          </cell>
          <cell r="L763">
            <v>2003</v>
          </cell>
          <cell r="M763" t="str">
            <v>C</v>
          </cell>
          <cell r="P763">
            <v>515106</v>
          </cell>
          <cell r="Q763">
            <v>0</v>
          </cell>
          <cell r="X763" t="str">
            <v>6Asistencial</v>
          </cell>
          <cell r="AA763" t="str">
            <v>Mant</v>
          </cell>
        </row>
        <row r="764">
          <cell r="C764" t="str">
            <v>OTERO NAVARRETE ELSA MARINA</v>
          </cell>
          <cell r="D764" t="str">
            <v>5120-12</v>
          </cell>
          <cell r="E764">
            <v>14637144.369583335</v>
          </cell>
          <cell r="F764" t="str">
            <v>Auxiliar Administrativo</v>
          </cell>
          <cell r="G764" t="str">
            <v>20SEG</v>
          </cell>
          <cell r="H764" t="str">
            <v>DIVISION SERVICIOS ADMINISTRATIVOS</v>
          </cell>
          <cell r="I764" t="str">
            <v>CORRESPONDENCIA</v>
          </cell>
          <cell r="J764" t="str">
            <v>NO</v>
          </cell>
          <cell r="L764">
            <v>2005</v>
          </cell>
          <cell r="M764" t="str">
            <v>C</v>
          </cell>
          <cell r="P764">
            <v>596996</v>
          </cell>
          <cell r="Q764">
            <v>66107</v>
          </cell>
          <cell r="X764" t="str">
            <v>6Asistencial</v>
          </cell>
          <cell r="AA764" t="str">
            <v>Mant</v>
          </cell>
        </row>
        <row r="765">
          <cell r="C765" t="str">
            <v>PALACIO TAYLOR MARIA IDALIDES</v>
          </cell>
          <cell r="D765" t="str">
            <v>5120-09</v>
          </cell>
          <cell r="E765">
            <v>10643889.421249999</v>
          </cell>
          <cell r="F765" t="str">
            <v>Auxiliar Administrativo</v>
          </cell>
          <cell r="G765" t="str">
            <v>23NORTE</v>
          </cell>
          <cell r="H765" t="str">
            <v>NORTE</v>
          </cell>
          <cell r="I765" t="str">
            <v>NORTE</v>
          </cell>
          <cell r="J765" t="str">
            <v>SI</v>
          </cell>
          <cell r="L765" t="str">
            <v>MCF</v>
          </cell>
          <cell r="M765" t="str">
            <v>C</v>
          </cell>
          <cell r="N765" t="str">
            <v>P</v>
          </cell>
          <cell r="P765">
            <v>468655</v>
          </cell>
          <cell r="Q765">
            <v>0</v>
          </cell>
          <cell r="X765" t="str">
            <v>6Asistencial</v>
          </cell>
          <cell r="Z765" t="str">
            <v>NORTE</v>
          </cell>
          <cell r="AA765" t="str">
            <v>Mant</v>
          </cell>
        </row>
        <row r="766">
          <cell r="C766" t="str">
            <v>PALACIOS QUICENO OLGA ISABEL</v>
          </cell>
          <cell r="D766" t="str">
            <v>5120-12</v>
          </cell>
          <cell r="E766">
            <v>13279546.932500001</v>
          </cell>
          <cell r="F766" t="str">
            <v>Auxiliar Administrativo</v>
          </cell>
          <cell r="G766" t="str">
            <v>20SEG</v>
          </cell>
          <cell r="H766" t="str">
            <v>DIVISION SERVICIOS ADMINISTRATIVOS</v>
          </cell>
          <cell r="I766" t="str">
            <v>CORRESPONDENCIA</v>
          </cell>
          <cell r="J766" t="str">
            <v>NO</v>
          </cell>
          <cell r="L766" t="str">
            <v>MCF</v>
          </cell>
          <cell r="M766" t="str">
            <v>C</v>
          </cell>
          <cell r="P766">
            <v>596996</v>
          </cell>
          <cell r="Q766">
            <v>0</v>
          </cell>
          <cell r="X766" t="str">
            <v>6Asistencial</v>
          </cell>
          <cell r="AA766" t="str">
            <v>Mant</v>
          </cell>
        </row>
        <row r="767">
          <cell r="C767" t="str">
            <v>RAMIREZ ATENCIA LUISA IBETH</v>
          </cell>
          <cell r="D767" t="str">
            <v>5120-09</v>
          </cell>
          <cell r="E767">
            <v>10643889.421249999</v>
          </cell>
          <cell r="F767" t="str">
            <v>Auxiliar Administrativo</v>
          </cell>
          <cell r="G767" t="str">
            <v>23NORTE</v>
          </cell>
          <cell r="H767" t="str">
            <v>NORTE</v>
          </cell>
          <cell r="I767" t="str">
            <v>NORTE</v>
          </cell>
          <cell r="J767" t="str">
            <v>SI</v>
          </cell>
          <cell r="L767" t="str">
            <v>MCF</v>
          </cell>
          <cell r="M767" t="str">
            <v>C</v>
          </cell>
          <cell r="P767">
            <v>468655</v>
          </cell>
          <cell r="Q767">
            <v>0</v>
          </cell>
          <cell r="X767" t="str">
            <v>6Asistencial</v>
          </cell>
          <cell r="Z767" t="str">
            <v>NORTE</v>
          </cell>
          <cell r="AA767" t="str">
            <v>Mant</v>
          </cell>
        </row>
        <row r="768">
          <cell r="C768" t="str">
            <v>RAMOS CALDERON YOLANDA</v>
          </cell>
          <cell r="D768" t="str">
            <v>4065-11</v>
          </cell>
          <cell r="E768">
            <v>17726634.216250002</v>
          </cell>
          <cell r="F768" t="str">
            <v>Técnico Administrativo</v>
          </cell>
          <cell r="G768" t="str">
            <v>25SUROCCIDENTE</v>
          </cell>
          <cell r="H768" t="str">
            <v>SUROCCIDENTE</v>
          </cell>
          <cell r="I768" t="str">
            <v>SUROCCIDENTE</v>
          </cell>
          <cell r="J768" t="str">
            <v>SI</v>
          </cell>
          <cell r="L768" t="str">
            <v>MCF</v>
          </cell>
          <cell r="M768" t="str">
            <v>C</v>
          </cell>
          <cell r="P768">
            <v>761453</v>
          </cell>
          <cell r="Q768">
            <v>80162</v>
          </cell>
          <cell r="X768" t="str">
            <v>5Tecnico</v>
          </cell>
          <cell r="Z768" t="str">
            <v>SUROCCIDENTE</v>
          </cell>
          <cell r="AA768" t="str">
            <v>Mant</v>
          </cell>
        </row>
        <row r="769">
          <cell r="C769" t="str">
            <v>REYES RICARDO MARGARITA MERCEDES</v>
          </cell>
          <cell r="D769" t="str">
            <v>5120-10</v>
          </cell>
          <cell r="E769">
            <v>11597824.078333335</v>
          </cell>
          <cell r="F769" t="str">
            <v>Auxiliar Administrativo</v>
          </cell>
          <cell r="G769" t="str">
            <v>23NORTE</v>
          </cell>
          <cell r="H769" t="str">
            <v>NORTE</v>
          </cell>
          <cell r="I769" t="str">
            <v>NORTE</v>
          </cell>
          <cell r="J769" t="str">
            <v>SI</v>
          </cell>
          <cell r="L769" t="str">
            <v>MCF</v>
          </cell>
          <cell r="M769" t="str">
            <v>C</v>
          </cell>
          <cell r="P769">
            <v>515106</v>
          </cell>
          <cell r="Q769">
            <v>0</v>
          </cell>
          <cell r="X769" t="str">
            <v>6Asistencial</v>
          </cell>
          <cell r="Z769" t="str">
            <v>NORTE</v>
          </cell>
          <cell r="AA769" t="str">
            <v>Mant</v>
          </cell>
        </row>
        <row r="770">
          <cell r="C770" t="str">
            <v>RINCON IBAÑEZ CARLOS GUILLERMO</v>
          </cell>
          <cell r="D770" t="str">
            <v>5310-19</v>
          </cell>
          <cell r="E770">
            <v>24716999.175000004</v>
          </cell>
          <cell r="F770" t="str">
            <v>Conductor Mec (Asignado)</v>
          </cell>
          <cell r="G770" t="str">
            <v>17SFA</v>
          </cell>
          <cell r="H770" t="str">
            <v>SUBDIRECCION FONDOS</v>
          </cell>
          <cell r="I770" t="str">
            <v>SUBDIRECCION FONDOS</v>
          </cell>
          <cell r="J770" t="str">
            <v>SI</v>
          </cell>
          <cell r="L770">
            <v>2005</v>
          </cell>
          <cell r="M770" t="str">
            <v>C</v>
          </cell>
          <cell r="P770">
            <v>740637</v>
          </cell>
          <cell r="Q770">
            <v>0</v>
          </cell>
          <cell r="X770" t="str">
            <v>6Asistencial</v>
          </cell>
          <cell r="AA770" t="str">
            <v>Mant</v>
          </cell>
        </row>
        <row r="771">
          <cell r="C771" t="str">
            <v>RIOS CASTAÑEDA LILIANA MARIA</v>
          </cell>
          <cell r="D771" t="str">
            <v>5120-10</v>
          </cell>
          <cell r="E771">
            <v>11597824.078333335</v>
          </cell>
          <cell r="F771" t="str">
            <v>Auxiliar Administrativo</v>
          </cell>
          <cell r="G771" t="str">
            <v>22NOROCCIDENTE</v>
          </cell>
          <cell r="H771" t="str">
            <v>NOROCCIDENTE</v>
          </cell>
          <cell r="I771" t="str">
            <v>NOROCCIDENTE</v>
          </cell>
          <cell r="J771" t="str">
            <v>SI</v>
          </cell>
          <cell r="L771" t="str">
            <v>MCF</v>
          </cell>
          <cell r="M771" t="str">
            <v>C</v>
          </cell>
          <cell r="P771">
            <v>515106</v>
          </cell>
          <cell r="Q771">
            <v>0</v>
          </cell>
          <cell r="X771" t="str">
            <v>6Asistencial</v>
          </cell>
          <cell r="Z771" t="str">
            <v>NOROCCIDENTE</v>
          </cell>
          <cell r="AA771" t="str">
            <v>Mant</v>
          </cell>
        </row>
        <row r="772">
          <cell r="C772" t="str">
            <v>RUIZ  ELSA</v>
          </cell>
          <cell r="D772" t="str">
            <v>4065-11</v>
          </cell>
          <cell r="E772">
            <v>16080398.177083332</v>
          </cell>
          <cell r="F772" t="str">
            <v>Técnico Administrativo</v>
          </cell>
          <cell r="G772" t="str">
            <v>25SUROCCIDENTE</v>
          </cell>
          <cell r="H772" t="str">
            <v>SUROCCIDENTE</v>
          </cell>
          <cell r="I772" t="str">
            <v>SUROCCIDENTE</v>
          </cell>
          <cell r="J772" t="str">
            <v>SI</v>
          </cell>
          <cell r="L772" t="str">
            <v>MCF</v>
          </cell>
          <cell r="M772" t="str">
            <v>C</v>
          </cell>
          <cell r="P772">
            <v>761453</v>
          </cell>
          <cell r="Q772">
            <v>0</v>
          </cell>
          <cell r="X772" t="str">
            <v>5Tecnico</v>
          </cell>
          <cell r="Z772" t="str">
            <v>SUROCCIDENTE</v>
          </cell>
          <cell r="AA772" t="str">
            <v>Mant</v>
          </cell>
        </row>
        <row r="773">
          <cell r="C773" t="str">
            <v>RUIZ LOPEZ MARIA CONSUELO</v>
          </cell>
          <cell r="D773" t="str">
            <v>5040-20</v>
          </cell>
          <cell r="E773">
            <v>17368151.424166664</v>
          </cell>
          <cell r="F773" t="str">
            <v>Secretario Ejecutivo</v>
          </cell>
          <cell r="G773" t="str">
            <v>20SEG</v>
          </cell>
          <cell r="H773" t="str">
            <v>DIVISION TALENTO HUMANO</v>
          </cell>
          <cell r="I773" t="str">
            <v>DIVISION DE TALENTO HUMANO</v>
          </cell>
          <cell r="J773" t="str">
            <v>NO</v>
          </cell>
          <cell r="L773">
            <v>2003</v>
          </cell>
          <cell r="M773" t="str">
            <v>C</v>
          </cell>
          <cell r="P773">
            <v>764298</v>
          </cell>
          <cell r="Q773">
            <v>59861</v>
          </cell>
          <cell r="X773" t="str">
            <v>6Asistencial</v>
          </cell>
          <cell r="AA773" t="str">
            <v>Mant</v>
          </cell>
        </row>
        <row r="774">
          <cell r="C774" t="str">
            <v>RUIZ MOLINA TERESA</v>
          </cell>
          <cell r="D774" t="str">
            <v>4065-12</v>
          </cell>
          <cell r="E774">
            <v>16415181.84</v>
          </cell>
          <cell r="F774" t="str">
            <v>Técnico Administrativo</v>
          </cell>
          <cell r="G774" t="str">
            <v>21CENTRO</v>
          </cell>
          <cell r="H774" t="str">
            <v>CENTRO</v>
          </cell>
          <cell r="I774" t="str">
            <v>CENTRO</v>
          </cell>
          <cell r="J774" t="str">
            <v>SI</v>
          </cell>
          <cell r="L774" t="str">
            <v>MCF</v>
          </cell>
          <cell r="M774" t="str">
            <v>C</v>
          </cell>
          <cell r="P774">
            <v>808521</v>
          </cell>
          <cell r="Q774">
            <v>0</v>
          </cell>
          <cell r="X774" t="str">
            <v>5Tecnico</v>
          </cell>
          <cell r="Z774" t="str">
            <v>CENTRO</v>
          </cell>
          <cell r="AA774" t="str">
            <v>Mant</v>
          </cell>
        </row>
        <row r="775">
          <cell r="C775" t="str">
            <v>SANCHEZ BARRIOS MARIA HELENA</v>
          </cell>
          <cell r="D775" t="str">
            <v>5120-09</v>
          </cell>
          <cell r="E775">
            <v>10643889.421249999</v>
          </cell>
          <cell r="F775" t="str">
            <v>Auxiliar Administrativo</v>
          </cell>
          <cell r="G775" t="str">
            <v>23NORTE</v>
          </cell>
          <cell r="H775" t="str">
            <v>NORTE</v>
          </cell>
          <cell r="I775" t="str">
            <v>NORTE</v>
          </cell>
          <cell r="J775" t="str">
            <v>SI</v>
          </cell>
          <cell r="L775" t="str">
            <v>MCF</v>
          </cell>
          <cell r="M775" t="str">
            <v>C</v>
          </cell>
          <cell r="P775">
            <v>468655</v>
          </cell>
          <cell r="Q775">
            <v>0</v>
          </cell>
          <cell r="X775" t="str">
            <v>6Asistencial</v>
          </cell>
          <cell r="Z775" t="str">
            <v>NORTE</v>
          </cell>
          <cell r="AA775" t="str">
            <v>Mant</v>
          </cell>
        </row>
        <row r="776">
          <cell r="C776" t="str">
            <v>SANCLEMENTE ALVES OBDULIA</v>
          </cell>
          <cell r="D776" t="str">
            <v>4065-11</v>
          </cell>
          <cell r="E776">
            <v>17198808.577083334</v>
          </cell>
          <cell r="F776" t="str">
            <v>Técnico Administrativo</v>
          </cell>
          <cell r="G776" t="str">
            <v>25SUROCCIDENTE</v>
          </cell>
          <cell r="H776" t="str">
            <v>SUROCCIDENTE</v>
          </cell>
          <cell r="I776" t="str">
            <v>SUROCCIDENTE</v>
          </cell>
          <cell r="J776" t="str">
            <v>SI</v>
          </cell>
          <cell r="L776">
            <v>2003</v>
          </cell>
          <cell r="M776" t="str">
            <v>C</v>
          </cell>
          <cell r="P776">
            <v>761453</v>
          </cell>
          <cell r="Q776">
            <v>54460</v>
          </cell>
          <cell r="X776" t="str">
            <v>5Tecnico</v>
          </cell>
          <cell r="Z776" t="str">
            <v>SUROCCIDENTE</v>
          </cell>
          <cell r="AA776" t="str">
            <v>Mant</v>
          </cell>
        </row>
        <row r="777">
          <cell r="C777" t="str">
            <v>SUAREZ FLOREZ LUZ ESPERANZA</v>
          </cell>
          <cell r="D777" t="str">
            <v>4065-11</v>
          </cell>
          <cell r="E777">
            <v>16080398.177083332</v>
          </cell>
          <cell r="F777" t="str">
            <v>Técnico Administrativo</v>
          </cell>
          <cell r="G777" t="str">
            <v>25SUROCCIDENTE</v>
          </cell>
          <cell r="H777" t="str">
            <v>SUROCCIDENTE</v>
          </cell>
          <cell r="I777" t="str">
            <v>SUROCCIDENTE</v>
          </cell>
          <cell r="J777" t="str">
            <v>SI</v>
          </cell>
          <cell r="L777">
            <v>2003</v>
          </cell>
          <cell r="M777" t="str">
            <v>C</v>
          </cell>
          <cell r="P777">
            <v>761453</v>
          </cell>
          <cell r="Q777">
            <v>0</v>
          </cell>
          <cell r="X777" t="str">
            <v>5Tecnico</v>
          </cell>
          <cell r="Z777" t="str">
            <v>SUROCCIDENTE</v>
          </cell>
          <cell r="AA777" t="str">
            <v>Mant</v>
          </cell>
        </row>
        <row r="778">
          <cell r="C778" t="str">
            <v>SUAREZ SALAZAR ANAMITH</v>
          </cell>
          <cell r="D778" t="str">
            <v>5120-09</v>
          </cell>
          <cell r="E778">
            <v>10643889.421249999</v>
          </cell>
          <cell r="F778" t="str">
            <v>Auxiliar Administrativo</v>
          </cell>
          <cell r="G778" t="str">
            <v>24ORIENTE</v>
          </cell>
          <cell r="H778" t="str">
            <v>ORIENTE</v>
          </cell>
          <cell r="I778" t="str">
            <v>ORIENTE</v>
          </cell>
          <cell r="J778" t="str">
            <v>SI</v>
          </cell>
          <cell r="L778" t="str">
            <v>MCF</v>
          </cell>
          <cell r="M778" t="str">
            <v>C</v>
          </cell>
          <cell r="P778">
            <v>468655</v>
          </cell>
          <cell r="Q778">
            <v>0</v>
          </cell>
          <cell r="X778" t="str">
            <v>6Asistencial</v>
          </cell>
          <cell r="Z778" t="str">
            <v>ORIENTE</v>
          </cell>
          <cell r="AA778" t="str">
            <v>Mant</v>
          </cell>
        </row>
        <row r="779">
          <cell r="C779" t="str">
            <v>TABORDA TORRES LUZ ELVIRA</v>
          </cell>
          <cell r="D779" t="str">
            <v>5040-16</v>
          </cell>
          <cell r="E779">
            <v>16286152.02416667</v>
          </cell>
          <cell r="F779" t="str">
            <v>Secretario Ejecutivo</v>
          </cell>
          <cell r="G779" t="str">
            <v>22NOROCCIDENTE</v>
          </cell>
          <cell r="H779" t="str">
            <v>NOROCCIDENTE</v>
          </cell>
          <cell r="I779" t="str">
            <v>NOROCCIDENTE</v>
          </cell>
          <cell r="J779" t="str">
            <v>SI</v>
          </cell>
          <cell r="L779">
            <v>2004</v>
          </cell>
          <cell r="M779" t="str">
            <v>C</v>
          </cell>
          <cell r="N779" t="str">
            <v>P</v>
          </cell>
          <cell r="P779">
            <v>688731</v>
          </cell>
          <cell r="Q779">
            <v>82741</v>
          </cell>
          <cell r="X779" t="str">
            <v>6Asistencial</v>
          </cell>
          <cell r="Z779" t="str">
            <v>NOROCCIDENTE</v>
          </cell>
          <cell r="AA779" t="str">
            <v>Mant</v>
          </cell>
        </row>
        <row r="780">
          <cell r="C780" t="str">
            <v>TEJADA VANEGAS VICTORIA EUGENIA</v>
          </cell>
          <cell r="D780" t="str">
            <v>5120-10</v>
          </cell>
          <cell r="E780">
            <v>11597824.078333335</v>
          </cell>
          <cell r="F780" t="str">
            <v>Auxiliar Administrativo</v>
          </cell>
          <cell r="G780" t="str">
            <v>22NOROCCIDENTE</v>
          </cell>
          <cell r="H780" t="str">
            <v>NOROCCIDENTE</v>
          </cell>
          <cell r="I780" t="str">
            <v>NOROCCIDENTE</v>
          </cell>
          <cell r="J780" t="str">
            <v>SI</v>
          </cell>
          <cell r="L780">
            <v>2005</v>
          </cell>
          <cell r="M780" t="str">
            <v>C</v>
          </cell>
          <cell r="P780">
            <v>515106</v>
          </cell>
          <cell r="Q780">
            <v>0</v>
          </cell>
          <cell r="X780" t="str">
            <v>6Asistencial</v>
          </cell>
          <cell r="Z780" t="str">
            <v>NOROCCIDENTE</v>
          </cell>
          <cell r="AA780" t="str">
            <v>Mant</v>
          </cell>
        </row>
        <row r="781">
          <cell r="C781" t="str">
            <v>TRUJILLO MARTINEZ NANCY</v>
          </cell>
          <cell r="D781" t="str">
            <v>4065-11</v>
          </cell>
          <cell r="E781">
            <v>16080398.177083332</v>
          </cell>
          <cell r="F781" t="str">
            <v>Técnico Administrativo</v>
          </cell>
          <cell r="G781" t="str">
            <v>22NOROCCIDENTE</v>
          </cell>
          <cell r="H781" t="str">
            <v>NOROCCIDENTE</v>
          </cell>
          <cell r="I781" t="str">
            <v>NOROCCIDENTE</v>
          </cell>
          <cell r="J781" t="str">
            <v>SI</v>
          </cell>
          <cell r="L781">
            <v>2005</v>
          </cell>
          <cell r="M781" t="str">
            <v>C</v>
          </cell>
          <cell r="P781">
            <v>761453</v>
          </cell>
          <cell r="Q781">
            <v>0</v>
          </cell>
          <cell r="X781" t="str">
            <v>5Tecnico</v>
          </cell>
          <cell r="Z781" t="str">
            <v>NOROCCIDENTE</v>
          </cell>
          <cell r="AA781" t="str">
            <v>Mant</v>
          </cell>
        </row>
        <row r="782">
          <cell r="C782" t="str">
            <v>VARGAS CARDONA ANA MARIA</v>
          </cell>
          <cell r="D782" t="str">
            <v>4065-09</v>
          </cell>
          <cell r="E782">
            <v>14586952.714583334</v>
          </cell>
          <cell r="F782" t="str">
            <v>Técnico Administrativo</v>
          </cell>
          <cell r="G782" t="str">
            <v>24ORIENTE</v>
          </cell>
          <cell r="H782" t="str">
            <v>ORIENTE</v>
          </cell>
          <cell r="I782" t="str">
            <v>ORIENTE</v>
          </cell>
          <cell r="J782" t="str">
            <v>SI</v>
          </cell>
          <cell r="L782" t="str">
            <v>MCF</v>
          </cell>
          <cell r="M782" t="str">
            <v>C</v>
          </cell>
          <cell r="P782">
            <v>688731</v>
          </cell>
          <cell r="Q782">
            <v>0</v>
          </cell>
          <cell r="X782" t="str">
            <v>5Tecnico</v>
          </cell>
          <cell r="Z782" t="str">
            <v>ORIENTE</v>
          </cell>
          <cell r="AA782" t="str">
            <v>Mant</v>
          </cell>
        </row>
        <row r="783">
          <cell r="C783" t="str">
            <v>VELASQUEZ ANGARITA DELIA ROSA</v>
          </cell>
          <cell r="D783" t="str">
            <v>5120-09</v>
          </cell>
          <cell r="E783">
            <v>10643889.421249999</v>
          </cell>
          <cell r="F783" t="str">
            <v>Auxiliar Administrativo</v>
          </cell>
          <cell r="G783" t="str">
            <v>24ORIENTE</v>
          </cell>
          <cell r="H783" t="str">
            <v>ORIENTE</v>
          </cell>
          <cell r="I783" t="str">
            <v>ORIENTE</v>
          </cell>
          <cell r="J783" t="str">
            <v>SI</v>
          </cell>
          <cell r="L783" t="str">
            <v>MCF</v>
          </cell>
          <cell r="M783" t="str">
            <v>C</v>
          </cell>
          <cell r="P783">
            <v>468655</v>
          </cell>
          <cell r="Q783">
            <v>0</v>
          </cell>
          <cell r="X783" t="str">
            <v>6Asistencial</v>
          </cell>
          <cell r="Z783" t="str">
            <v>ORIENTE</v>
          </cell>
          <cell r="AA783" t="str">
            <v>Mant</v>
          </cell>
        </row>
        <row r="784">
          <cell r="C784" t="str">
            <v>ZULETA HURTADO SANDRA GRICEL</v>
          </cell>
          <cell r="D784" t="str">
            <v>5120-12</v>
          </cell>
          <cell r="E784">
            <v>13279546.932500001</v>
          </cell>
          <cell r="F784" t="str">
            <v>Auxiliar Administrativo</v>
          </cell>
          <cell r="G784" t="str">
            <v>13OJU</v>
          </cell>
          <cell r="H784" t="str">
            <v>OFICINA JURIDICA</v>
          </cell>
          <cell r="I784" t="str">
            <v>OFICINA JURIDICA</v>
          </cell>
          <cell r="J784" t="str">
            <v>NO</v>
          </cell>
          <cell r="L784" t="str">
            <v>MCF</v>
          </cell>
          <cell r="M784" t="str">
            <v>C</v>
          </cell>
          <cell r="P784">
            <v>596996</v>
          </cell>
          <cell r="Q784">
            <v>0</v>
          </cell>
          <cell r="X784" t="str">
            <v>6Asistencial</v>
          </cell>
          <cell r="AA784" t="str">
            <v>Mant</v>
          </cell>
        </row>
        <row r="785">
          <cell r="C785" t="str">
            <v>MARTINEZ SOLORZANO VICTOR MANUEL</v>
          </cell>
          <cell r="D785" t="str">
            <v>3010-17</v>
          </cell>
          <cell r="E785">
            <v>33809401.822500005</v>
          </cell>
          <cell r="F785" t="str">
            <v>Profesional Especializado</v>
          </cell>
          <cell r="G785" t="str">
            <v>15OSI</v>
          </cell>
          <cell r="H785" t="str">
            <v>OFICINA SISTEMATIZACION</v>
          </cell>
          <cell r="I785" t="str">
            <v>OFICINA DE SISTEMATIZACION</v>
          </cell>
          <cell r="J785" t="str">
            <v>SI</v>
          </cell>
          <cell r="L785">
            <v>2004</v>
          </cell>
          <cell r="M785" t="str">
            <v>C</v>
          </cell>
          <cell r="P785">
            <v>1665264</v>
          </cell>
          <cell r="Q785">
            <v>0</v>
          </cell>
          <cell r="X785" t="str">
            <v>4Profesional</v>
          </cell>
          <cell r="AA785" t="str">
            <v>Mant</v>
          </cell>
        </row>
        <row r="786">
          <cell r="C786" t="str">
            <v>BUSTAMANTE SAGRA CLARA EUGENIA DEL SOCORR</v>
          </cell>
          <cell r="D786" t="str">
            <v>3010-19</v>
          </cell>
          <cell r="E786">
            <v>40443135.44166667</v>
          </cell>
          <cell r="F786" t="str">
            <v>Profesional Especializado</v>
          </cell>
          <cell r="G786" t="str">
            <v>16SCC</v>
          </cell>
          <cell r="H786" t="str">
            <v>DIVISION CREDITO</v>
          </cell>
          <cell r="I786" t="str">
            <v>DIVISION CREDITO</v>
          </cell>
          <cell r="J786" t="str">
            <v>SI</v>
          </cell>
          <cell r="L786">
            <v>2005</v>
          </cell>
          <cell r="M786" t="str">
            <v>C</v>
          </cell>
          <cell r="N786" t="str">
            <v>P</v>
          </cell>
          <cell r="P786">
            <v>1992005</v>
          </cell>
          <cell r="Q786">
            <v>0</v>
          </cell>
          <cell r="X786" t="str">
            <v>4Profesional</v>
          </cell>
          <cell r="AA786" t="str">
            <v>crear</v>
          </cell>
        </row>
        <row r="787">
          <cell r="C787" t="str">
            <v>HERNANDEZ POMARES JOSE EDUARDO</v>
          </cell>
          <cell r="D787" t="str">
            <v>5120-17</v>
          </cell>
          <cell r="E787">
            <v>14891116.80625</v>
          </cell>
          <cell r="F787" t="str">
            <v>Auxiliar Administrativo</v>
          </cell>
          <cell r="G787" t="str">
            <v>20SEG</v>
          </cell>
          <cell r="H787" t="str">
            <v>DIVISION SERVICIOS ADMINISTRATIVOS</v>
          </cell>
          <cell r="I787" t="str">
            <v>CORRESPONDENCIA</v>
          </cell>
          <cell r="J787" t="str">
            <v>NO</v>
          </cell>
          <cell r="L787">
            <v>2003</v>
          </cell>
          <cell r="M787" t="str">
            <v>C</v>
          </cell>
          <cell r="P787">
            <v>703542</v>
          </cell>
          <cell r="Q787">
            <v>0</v>
          </cell>
          <cell r="X787" t="str">
            <v>6Asistencial</v>
          </cell>
          <cell r="AA787" t="str">
            <v>Mant</v>
          </cell>
        </row>
        <row r="788">
          <cell r="C788">
            <v>16</v>
          </cell>
          <cell r="D788" t="str">
            <v>3010-19</v>
          </cell>
          <cell r="E788">
            <v>40443135.44166667</v>
          </cell>
          <cell r="F788" t="str">
            <v>Profesional Especializado</v>
          </cell>
          <cell r="G788" t="str">
            <v>15OSI</v>
          </cell>
          <cell r="H788" t="str">
            <v>OFICINA SISTEMATIZACION</v>
          </cell>
          <cell r="I788" t="str">
            <v>OFICINA DE SISTEMATIZACION</v>
          </cell>
          <cell r="J788" t="str">
            <v>SI</v>
          </cell>
          <cell r="M788" t="str">
            <v>C</v>
          </cell>
          <cell r="N788" t="str">
            <v>V</v>
          </cell>
          <cell r="P788">
            <v>1992005</v>
          </cell>
          <cell r="Q788">
            <v>0</v>
          </cell>
          <cell r="X788" t="str">
            <v>4Profesional</v>
          </cell>
          <cell r="AA788" t="str">
            <v>crear</v>
          </cell>
        </row>
        <row r="789">
          <cell r="C789" t="str">
            <v>MASMELA ORTIZ EDUARDO</v>
          </cell>
          <cell r="D789" t="str">
            <v>4065-11</v>
          </cell>
          <cell r="E789">
            <v>16080398.177083332</v>
          </cell>
          <cell r="F789" t="str">
            <v>Técnico Administrativo</v>
          </cell>
          <cell r="G789" t="str">
            <v>19SDF</v>
          </cell>
          <cell r="H789" t="str">
            <v>DIVISION CONTABILIDAD</v>
          </cell>
          <cell r="I789" t="str">
            <v>DIVISION CONTABILIDAD</v>
          </cell>
          <cell r="J789" t="str">
            <v>SI</v>
          </cell>
          <cell r="L789">
            <v>2004</v>
          </cell>
          <cell r="M789" t="str">
            <v>C</v>
          </cell>
          <cell r="N789" t="str">
            <v>P</v>
          </cell>
          <cell r="P789">
            <v>761453</v>
          </cell>
          <cell r="Q789">
            <v>0</v>
          </cell>
          <cell r="X789" t="str">
            <v>5Tecnico</v>
          </cell>
          <cell r="AA789" t="str">
            <v>prov</v>
          </cell>
        </row>
        <row r="790">
          <cell r="C790" t="str">
            <v>VALLEJO MEJIA DAIRO</v>
          </cell>
          <cell r="D790" t="str">
            <v>5120-10</v>
          </cell>
          <cell r="E790">
            <v>11597824.078333335</v>
          </cell>
          <cell r="F790" t="str">
            <v>Auxiliar Administrativo</v>
          </cell>
          <cell r="G790" t="str">
            <v>20SEG</v>
          </cell>
          <cell r="H790" t="str">
            <v>DIVISION SERVICIOS ADMINISTRATIVOS</v>
          </cell>
          <cell r="I790" t="str">
            <v>CORRESPONDENCIA</v>
          </cell>
          <cell r="J790" t="str">
            <v>NO</v>
          </cell>
          <cell r="L790">
            <v>2004</v>
          </cell>
          <cell r="M790" t="str">
            <v>C</v>
          </cell>
          <cell r="N790" t="str">
            <v>P</v>
          </cell>
          <cell r="P790">
            <v>515106</v>
          </cell>
          <cell r="Q790">
            <v>0</v>
          </cell>
          <cell r="X790" t="str">
            <v>6Asistencial</v>
          </cell>
          <cell r="AA790" t="str">
            <v>prov</v>
          </cell>
        </row>
        <row r="791">
          <cell r="C791" t="str">
            <v>AGUILAR ZAPATA ROSALIA</v>
          </cell>
          <cell r="D791" t="str">
            <v>5120-09</v>
          </cell>
          <cell r="E791">
            <v>10643889.421249999</v>
          </cell>
          <cell r="F791" t="str">
            <v>Auxiliar Administrativo</v>
          </cell>
          <cell r="G791" t="str">
            <v>24ORIENTE</v>
          </cell>
          <cell r="H791" t="str">
            <v>ORIENTE</v>
          </cell>
          <cell r="I791" t="str">
            <v>ORIENTE</v>
          </cell>
          <cell r="J791" t="str">
            <v>SI</v>
          </cell>
          <cell r="L791" t="str">
            <v>MCF</v>
          </cell>
          <cell r="M791" t="str">
            <v>C</v>
          </cell>
          <cell r="N791" t="str">
            <v>P</v>
          </cell>
          <cell r="P791">
            <v>468655</v>
          </cell>
          <cell r="Q791">
            <v>0</v>
          </cell>
          <cell r="X791" t="str">
            <v>6Asistencial</v>
          </cell>
          <cell r="Z791" t="str">
            <v>ORIENTE</v>
          </cell>
          <cell r="AA791" t="str">
            <v>prov</v>
          </cell>
        </row>
        <row r="792">
          <cell r="C792" t="str">
            <v>GOMEZ SALAZAR MARIA DEL PILAR</v>
          </cell>
          <cell r="D792" t="str">
            <v>5120-09</v>
          </cell>
          <cell r="E792">
            <v>10643889.421249999</v>
          </cell>
          <cell r="F792" t="str">
            <v>Auxiliar Administrativo</v>
          </cell>
          <cell r="G792" t="str">
            <v>25SUROCCIDENTE</v>
          </cell>
          <cell r="H792" t="str">
            <v>SUROCCIDENTE</v>
          </cell>
          <cell r="I792" t="str">
            <v>SUROCCIDENTE</v>
          </cell>
          <cell r="J792" t="str">
            <v>SI</v>
          </cell>
          <cell r="L792" t="str">
            <v>MCF</v>
          </cell>
          <cell r="M792" t="str">
            <v>C</v>
          </cell>
          <cell r="N792" t="str">
            <v>P</v>
          </cell>
          <cell r="P792">
            <v>468655</v>
          </cell>
          <cell r="Q792">
            <v>0</v>
          </cell>
          <cell r="X792" t="str">
            <v>6Asistencial</v>
          </cell>
          <cell r="Z792" t="str">
            <v>SUROCCIDENTE</v>
          </cell>
          <cell r="AA792" t="str">
            <v>prov</v>
          </cell>
        </row>
        <row r="793">
          <cell r="C793" t="str">
            <v>LILOY MURILLO LESVIA LEONOR</v>
          </cell>
          <cell r="D793" t="str">
            <v>5120-12</v>
          </cell>
          <cell r="E793">
            <v>13279546.932500001</v>
          </cell>
          <cell r="F793" t="str">
            <v>Auxiliar Administrativo</v>
          </cell>
          <cell r="G793" t="str">
            <v>22NOROCCIDENTE</v>
          </cell>
          <cell r="H793" t="str">
            <v>NOROCCIDENTE</v>
          </cell>
          <cell r="I793" t="str">
            <v>NOROCCIDENTE</v>
          </cell>
          <cell r="J793" t="str">
            <v>SI</v>
          </cell>
          <cell r="L793" t="str">
            <v>MCF</v>
          </cell>
          <cell r="M793" t="str">
            <v>C</v>
          </cell>
          <cell r="N793" t="str">
            <v>P</v>
          </cell>
          <cell r="P793">
            <v>596996</v>
          </cell>
          <cell r="Q793">
            <v>0</v>
          </cell>
          <cell r="X793" t="str">
            <v>6Asistencial</v>
          </cell>
          <cell r="Z793" t="str">
            <v>NOROCCIDENTE</v>
          </cell>
          <cell r="AA793" t="str">
            <v>prov</v>
          </cell>
        </row>
        <row r="794">
          <cell r="C794">
            <v>0.2534775098739237</v>
          </cell>
          <cell r="D794" t="str">
            <v>3010-17</v>
          </cell>
          <cell r="E794">
            <v>33809401.822500005</v>
          </cell>
          <cell r="F794" t="str">
            <v>Profesional Especializado</v>
          </cell>
          <cell r="G794" t="str">
            <v>13OJU</v>
          </cell>
          <cell r="H794" t="str">
            <v>OFICINA JURIDICA</v>
          </cell>
          <cell r="I794" t="str">
            <v>OFICINA JURIDICA</v>
          </cell>
          <cell r="J794" t="str">
            <v>NO</v>
          </cell>
          <cell r="M794" t="str">
            <v>C</v>
          </cell>
          <cell r="N794" t="str">
            <v>V</v>
          </cell>
          <cell r="P794">
            <v>1665264</v>
          </cell>
          <cell r="Q794">
            <v>0</v>
          </cell>
          <cell r="X794" t="str">
            <v>4Profesional</v>
          </cell>
          <cell r="AA794" t="str">
            <v>crear</v>
          </cell>
        </row>
        <row r="795">
          <cell r="C795">
            <v>0.6139514718046668</v>
          </cell>
          <cell r="D795" t="str">
            <v>3020-10</v>
          </cell>
          <cell r="E795">
            <v>23062173.132083338</v>
          </cell>
          <cell r="F795" t="str">
            <v>Profesional Universitario</v>
          </cell>
          <cell r="G795" t="str">
            <v>13OJU</v>
          </cell>
          <cell r="H795" t="str">
            <v>OFICINA JURIDICA</v>
          </cell>
          <cell r="I795" t="str">
            <v>OFICINA JURIDICA</v>
          </cell>
          <cell r="J795" t="str">
            <v>NO</v>
          </cell>
          <cell r="M795" t="str">
            <v>C</v>
          </cell>
          <cell r="N795" t="str">
            <v>V</v>
          </cell>
          <cell r="P795">
            <v>1135915</v>
          </cell>
          <cell r="Q795">
            <v>0</v>
          </cell>
          <cell r="X795" t="str">
            <v>4Profesional</v>
          </cell>
          <cell r="AA795" t="str">
            <v>crear</v>
          </cell>
        </row>
        <row r="796">
          <cell r="C796">
            <v>0.82873159363268201</v>
          </cell>
          <cell r="D796" t="str">
            <v>3020-10</v>
          </cell>
          <cell r="E796">
            <v>23062173.132083338</v>
          </cell>
          <cell r="F796" t="str">
            <v>Profesional Universitario</v>
          </cell>
          <cell r="G796" t="str">
            <v>12OPL</v>
          </cell>
          <cell r="H796" t="str">
            <v>OFICINA PLANEACION</v>
          </cell>
          <cell r="I796" t="str">
            <v>OFICINA DE PLANEACION</v>
          </cell>
          <cell r="J796" t="str">
            <v>NO</v>
          </cell>
          <cell r="M796" t="str">
            <v>C</v>
          </cell>
          <cell r="N796" t="str">
            <v>V</v>
          </cell>
          <cell r="P796">
            <v>1135915</v>
          </cell>
          <cell r="Q796">
            <v>0</v>
          </cell>
          <cell r="X796" t="str">
            <v>4Profesional</v>
          </cell>
          <cell r="AA796" t="str">
            <v>crear</v>
          </cell>
        </row>
        <row r="797">
          <cell r="C797" t="str">
            <v>MARTINEZ CUERVO ALICIA</v>
          </cell>
          <cell r="D797" t="str">
            <v>4065-11</v>
          </cell>
          <cell r="E797">
            <v>16080398.177083332</v>
          </cell>
          <cell r="F797" t="str">
            <v>Técnico Administrativo</v>
          </cell>
          <cell r="G797" t="str">
            <v>20SEG</v>
          </cell>
          <cell r="H797" t="str">
            <v>DIVISION SERVICIOS ADMINISTRATIVOS</v>
          </cell>
          <cell r="I797" t="str">
            <v>CAJA MENOR Y SEGUROS</v>
          </cell>
          <cell r="J797" t="str">
            <v>NO</v>
          </cell>
          <cell r="M797" t="str">
            <v>C</v>
          </cell>
          <cell r="P797">
            <v>761453</v>
          </cell>
          <cell r="Q797">
            <v>0</v>
          </cell>
          <cell r="X797" t="str">
            <v>5Tecnico</v>
          </cell>
          <cell r="AA797" t="str">
            <v>Mant</v>
          </cell>
        </row>
        <row r="798">
          <cell r="C798" t="str">
            <v>PEREZ MARTINEZ LUZ MYRIAM</v>
          </cell>
          <cell r="D798" t="str">
            <v>5120-10</v>
          </cell>
          <cell r="E798">
            <v>11597824.078333335</v>
          </cell>
          <cell r="F798" t="str">
            <v>Auxiliar Administrativo</v>
          </cell>
          <cell r="G798" t="str">
            <v>20SEG</v>
          </cell>
          <cell r="H798" t="str">
            <v>DIVISION SERVICIOS ADMINISTRATIVOS</v>
          </cell>
          <cell r="I798" t="str">
            <v>CAJA MENOR Y SEGUROS</v>
          </cell>
          <cell r="J798" t="str">
            <v>NO</v>
          </cell>
          <cell r="M798" t="str">
            <v>C</v>
          </cell>
          <cell r="P798">
            <v>515106</v>
          </cell>
          <cell r="Q798">
            <v>0</v>
          </cell>
          <cell r="X798" t="str">
            <v>6Asistencial</v>
          </cell>
          <cell r="AA798" t="str">
            <v>Mant</v>
          </cell>
        </row>
        <row r="799">
          <cell r="C799" t="str">
            <v>ECHAVARRIA TORO HECTOR</v>
          </cell>
          <cell r="D799" t="str">
            <v>5310-11</v>
          </cell>
          <cell r="E799">
            <v>19241995.709166665</v>
          </cell>
          <cell r="F799" t="str">
            <v>Conductor Mec (Asignado)</v>
          </cell>
          <cell r="G799" t="str">
            <v>25SUROCCIDENTE</v>
          </cell>
          <cell r="H799" t="str">
            <v>SUROCCIDENTE</v>
          </cell>
          <cell r="I799" t="str">
            <v>SUROCCIDENTE</v>
          </cell>
          <cell r="J799" t="str">
            <v>SI</v>
          </cell>
          <cell r="M799" t="str">
            <v>C</v>
          </cell>
          <cell r="N799" t="str">
            <v>P</v>
          </cell>
          <cell r="P799">
            <v>555997</v>
          </cell>
          <cell r="Q799">
            <v>0</v>
          </cell>
          <cell r="X799" t="str">
            <v>6Asistencial</v>
          </cell>
          <cell r="Z799" t="str">
            <v>SUROCCIDENTE</v>
          </cell>
          <cell r="AA799" t="str">
            <v>Mant</v>
          </cell>
        </row>
        <row r="800">
          <cell r="C800" t="str">
            <v>VEGA SERRANO MAURICIO FERNANDO</v>
          </cell>
          <cell r="D800" t="str">
            <v>5310-11</v>
          </cell>
          <cell r="E800">
            <v>19241995.709166665</v>
          </cell>
          <cell r="F800" t="str">
            <v>Conductor Mec (Asignado)</v>
          </cell>
          <cell r="G800" t="str">
            <v>24ORIENTE</v>
          </cell>
          <cell r="H800" t="str">
            <v>ORIENTE</v>
          </cell>
          <cell r="I800" t="str">
            <v>ORIENTE</v>
          </cell>
          <cell r="J800" t="str">
            <v>SI</v>
          </cell>
          <cell r="M800" t="str">
            <v>C</v>
          </cell>
          <cell r="N800" t="str">
            <v>P</v>
          </cell>
          <cell r="P800">
            <v>555997</v>
          </cell>
          <cell r="Q800">
            <v>0</v>
          </cell>
          <cell r="X800" t="str">
            <v>6Asistencial</v>
          </cell>
          <cell r="Z800" t="str">
            <v>ORIENTE</v>
          </cell>
          <cell r="AA800" t="str">
            <v>Mant</v>
          </cell>
        </row>
        <row r="801">
          <cell r="C801">
            <v>0.84848484800000001</v>
          </cell>
          <cell r="D801" t="str">
            <v>3010-17</v>
          </cell>
          <cell r="E801">
            <v>33809401.822500005</v>
          </cell>
          <cell r="F801" t="str">
            <v>Profesional Especializado</v>
          </cell>
          <cell r="G801" t="str">
            <v>16SCC</v>
          </cell>
          <cell r="H801" t="str">
            <v>DIVISION CARTERA</v>
          </cell>
          <cell r="I801" t="str">
            <v>DIVISION CARTERA</v>
          </cell>
          <cell r="J801" t="str">
            <v>SI</v>
          </cell>
          <cell r="M801" t="str">
            <v>C</v>
          </cell>
          <cell r="N801" t="str">
            <v>V</v>
          </cell>
          <cell r="P801">
            <v>1665264</v>
          </cell>
          <cell r="Q801">
            <v>0</v>
          </cell>
          <cell r="X801" t="str">
            <v>4Profesional</v>
          </cell>
          <cell r="AA801" t="str">
            <v>crear</v>
          </cell>
        </row>
        <row r="802">
          <cell r="C802">
            <v>0.87878787700000005</v>
          </cell>
          <cell r="D802" t="str">
            <v>3010-17</v>
          </cell>
          <cell r="E802">
            <v>33809401.822500005</v>
          </cell>
          <cell r="F802" t="str">
            <v>Profesional Especializado</v>
          </cell>
          <cell r="G802" t="str">
            <v>16SCC</v>
          </cell>
          <cell r="H802" t="str">
            <v>DIVISION CARTERA</v>
          </cell>
          <cell r="I802" t="str">
            <v>DIVISION CREDITO</v>
          </cell>
          <cell r="J802" t="str">
            <v>SI</v>
          </cell>
          <cell r="M802" t="str">
            <v>C</v>
          </cell>
          <cell r="N802" t="str">
            <v>V</v>
          </cell>
          <cell r="P802">
            <v>1665264</v>
          </cell>
          <cell r="Q802">
            <v>0</v>
          </cell>
          <cell r="X802" t="str">
            <v>4Profesional</v>
          </cell>
          <cell r="AA802" t="str">
            <v>crear</v>
          </cell>
        </row>
        <row r="803">
          <cell r="C803">
            <v>0.99999998999999995</v>
          </cell>
          <cell r="D803" t="str">
            <v>3020-14</v>
          </cell>
          <cell r="E803">
            <v>27317929.430000003</v>
          </cell>
          <cell r="F803" t="str">
            <v>Profesional Universitario</v>
          </cell>
          <cell r="G803" t="str">
            <v>16SCC</v>
          </cell>
          <cell r="H803" t="str">
            <v>DIVISION CARTERA</v>
          </cell>
          <cell r="I803" t="str">
            <v>DIVISION CARTERA</v>
          </cell>
          <cell r="J803" t="str">
            <v>SI</v>
          </cell>
          <cell r="M803" t="str">
            <v>C</v>
          </cell>
          <cell r="N803" t="str">
            <v>V</v>
          </cell>
          <cell r="P803">
            <v>1345530</v>
          </cell>
          <cell r="Q803">
            <v>0</v>
          </cell>
          <cell r="X803" t="str">
            <v>4Profesional</v>
          </cell>
          <cell r="AA803" t="str">
            <v>crear</v>
          </cell>
        </row>
      </sheetData>
      <sheetData sheetId="2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76"/>
  <sheetViews>
    <sheetView topLeftCell="A1141" workbookViewId="0">
      <selection activeCell="D1149" sqref="D1149"/>
    </sheetView>
  </sheetViews>
  <sheetFormatPr baseColWidth="10" defaultColWidth="15.5546875" defaultRowHeight="13.2"/>
  <cols>
    <col min="1" max="1" width="7.6640625" style="1" customWidth="1"/>
    <col min="2" max="2" width="19" style="1" customWidth="1"/>
    <col min="3" max="3" width="23.6640625" style="1" bestFit="1" customWidth="1"/>
    <col min="4" max="4" width="31.88671875" style="1" customWidth="1"/>
    <col min="5" max="5" width="14.88671875" style="1" customWidth="1"/>
    <col min="6" max="6" width="12.109375" style="1" customWidth="1"/>
    <col min="7" max="7" width="12.44140625" style="1" customWidth="1"/>
    <col min="8" max="8" width="15" style="1" customWidth="1"/>
    <col min="9" max="9" width="15.6640625" style="1" customWidth="1"/>
    <col min="10" max="10" width="15.44140625" style="1" customWidth="1"/>
    <col min="11" max="12" width="15.88671875" style="1" bestFit="1" customWidth="1"/>
    <col min="13" max="13" width="16.88671875" style="1" customWidth="1"/>
    <col min="14" max="14" width="14.88671875" style="1" bestFit="1" customWidth="1"/>
    <col min="15" max="16" width="13.88671875" style="1" bestFit="1" customWidth="1"/>
    <col min="17" max="17" width="15.88671875" style="1" bestFit="1" customWidth="1"/>
    <col min="18" max="18" width="13.88671875" style="1" bestFit="1" customWidth="1"/>
    <col min="19" max="19" width="15.88671875" style="1" bestFit="1" customWidth="1"/>
    <col min="20" max="20" width="15.44140625" style="1" customWidth="1"/>
    <col min="21" max="21" width="13.88671875" style="1" bestFit="1" customWidth="1"/>
    <col min="22" max="22" width="17.109375" style="1" customWidth="1"/>
    <col min="23" max="23" width="18.6640625" style="5" customWidth="1"/>
    <col min="24" max="250" width="11.44140625" style="1" customWidth="1"/>
    <col min="251" max="251" width="7.44140625" style="1" bestFit="1" customWidth="1"/>
    <col min="252" max="252" width="0" style="1" hidden="1" customWidth="1"/>
    <col min="253" max="253" width="23.6640625" style="1" bestFit="1" customWidth="1"/>
    <col min="254" max="254" width="31.88671875" style="1" customWidth="1"/>
    <col min="255" max="255" width="16.109375" style="1" customWidth="1"/>
    <col min="256" max="16384" width="15.5546875" style="1"/>
  </cols>
  <sheetData>
    <row r="1" spans="1:23" hidden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</row>
    <row r="2" spans="1:23" hidden="1"/>
    <row r="3" spans="1:23" hidden="1">
      <c r="A3" s="335" t="s">
        <v>0</v>
      </c>
      <c r="B3" s="336" t="s">
        <v>18</v>
      </c>
      <c r="C3" s="335" t="s">
        <v>19</v>
      </c>
      <c r="D3" s="338" t="s">
        <v>20</v>
      </c>
      <c r="E3" s="339" t="s">
        <v>21</v>
      </c>
      <c r="F3" s="340"/>
      <c r="G3" s="340"/>
      <c r="H3" s="341"/>
      <c r="I3" s="342" t="s">
        <v>1</v>
      </c>
      <c r="J3" s="343"/>
      <c r="K3" s="343"/>
      <c r="L3" s="343"/>
      <c r="M3" s="329" t="s">
        <v>22</v>
      </c>
      <c r="N3" s="330" t="s">
        <v>4416</v>
      </c>
      <c r="O3" s="330"/>
      <c r="P3" s="330"/>
      <c r="Q3" s="330"/>
      <c r="R3" s="330"/>
      <c r="S3" s="330"/>
      <c r="T3" s="331" t="s">
        <v>24</v>
      </c>
      <c r="U3" s="332" t="s">
        <v>25</v>
      </c>
      <c r="V3" s="333" t="s">
        <v>26</v>
      </c>
      <c r="W3" s="334" t="s">
        <v>4417</v>
      </c>
    </row>
    <row r="4" spans="1:23" ht="26.4" hidden="1">
      <c r="A4" s="335"/>
      <c r="B4" s="337"/>
      <c r="C4" s="335"/>
      <c r="D4" s="335"/>
      <c r="E4" s="61" t="s">
        <v>27</v>
      </c>
      <c r="F4" s="62" t="s">
        <v>28</v>
      </c>
      <c r="G4" s="62" t="s">
        <v>29</v>
      </c>
      <c r="H4" s="61" t="s">
        <v>16</v>
      </c>
      <c r="I4" s="63" t="s">
        <v>30</v>
      </c>
      <c r="J4" s="63" t="s">
        <v>31</v>
      </c>
      <c r="K4" s="63" t="s">
        <v>32</v>
      </c>
      <c r="L4" s="63" t="s">
        <v>33</v>
      </c>
      <c r="M4" s="329"/>
      <c r="N4" s="64" t="s">
        <v>34</v>
      </c>
      <c r="O4" s="64" t="s">
        <v>15</v>
      </c>
      <c r="P4" s="64" t="s">
        <v>14</v>
      </c>
      <c r="Q4" s="64" t="s">
        <v>35</v>
      </c>
      <c r="R4" s="64" t="s">
        <v>36</v>
      </c>
      <c r="S4" s="64" t="s">
        <v>37</v>
      </c>
      <c r="T4" s="331"/>
      <c r="U4" s="332"/>
      <c r="V4" s="333"/>
      <c r="W4" s="334"/>
    </row>
    <row r="5" spans="1:23" hidden="1">
      <c r="A5" s="10" t="s">
        <v>38</v>
      </c>
      <c r="B5" s="10" t="s">
        <v>39</v>
      </c>
      <c r="C5" s="10" t="s">
        <v>40</v>
      </c>
      <c r="D5" s="10" t="s">
        <v>41</v>
      </c>
      <c r="E5" s="10">
        <v>0</v>
      </c>
      <c r="F5" s="10">
        <v>0</v>
      </c>
      <c r="G5" s="10">
        <v>0</v>
      </c>
      <c r="H5" s="10">
        <v>0</v>
      </c>
      <c r="I5" s="10">
        <v>9454880204</v>
      </c>
      <c r="J5" s="65">
        <v>1175962473</v>
      </c>
      <c r="K5" s="10">
        <v>0</v>
      </c>
      <c r="L5" s="10">
        <v>10630842677</v>
      </c>
      <c r="M5" s="11">
        <v>1852960373</v>
      </c>
      <c r="N5" s="10">
        <v>0</v>
      </c>
      <c r="O5" s="10">
        <v>217675364</v>
      </c>
      <c r="P5" s="10">
        <v>163256523</v>
      </c>
      <c r="Q5" s="10">
        <v>3206591323</v>
      </c>
      <c r="R5" s="10">
        <v>386336304</v>
      </c>
      <c r="S5" s="10">
        <v>3973859514</v>
      </c>
      <c r="T5" s="10">
        <v>213697981</v>
      </c>
      <c r="U5" s="10">
        <v>0</v>
      </c>
      <c r="V5" s="66">
        <v>0</v>
      </c>
      <c r="W5" s="12">
        <f>+H5+L5+M5+S5+T5+U5+V5</f>
        <v>16671360545</v>
      </c>
    </row>
    <row r="6" spans="1:23" hidden="1">
      <c r="A6" s="11" t="s">
        <v>42</v>
      </c>
      <c r="B6" s="10" t="s">
        <v>39</v>
      </c>
      <c r="C6" s="11" t="s">
        <v>40</v>
      </c>
      <c r="D6" s="11" t="s">
        <v>2</v>
      </c>
      <c r="E6" s="10">
        <v>0</v>
      </c>
      <c r="F6" s="10">
        <v>0</v>
      </c>
      <c r="G6" s="10">
        <v>0</v>
      </c>
      <c r="H6" s="10">
        <v>0</v>
      </c>
      <c r="I6" s="10">
        <v>190721803</v>
      </c>
      <c r="J6" s="65">
        <v>8195199</v>
      </c>
      <c r="K6" s="10">
        <v>0</v>
      </c>
      <c r="L6" s="10">
        <v>198917002</v>
      </c>
      <c r="M6" s="11">
        <v>56322307</v>
      </c>
      <c r="N6" s="10">
        <v>65952459</v>
      </c>
      <c r="O6" s="10">
        <v>6256035</v>
      </c>
      <c r="P6" s="10">
        <v>4692026</v>
      </c>
      <c r="Q6" s="10">
        <v>84967034</v>
      </c>
      <c r="R6" s="10">
        <v>3594219</v>
      </c>
      <c r="S6" s="10">
        <v>165461773</v>
      </c>
      <c r="T6" s="10">
        <v>4755431</v>
      </c>
      <c r="U6" s="10">
        <v>0</v>
      </c>
      <c r="V6" s="66">
        <v>0</v>
      </c>
      <c r="W6" s="12">
        <f t="shared" ref="W6:W69" si="0">+H6+L6+M6+S6+T6+U6+V6</f>
        <v>425456513</v>
      </c>
    </row>
    <row r="7" spans="1:23" hidden="1">
      <c r="A7" s="11" t="s">
        <v>43</v>
      </c>
      <c r="B7" s="10" t="s">
        <v>39</v>
      </c>
      <c r="C7" s="11" t="s">
        <v>40</v>
      </c>
      <c r="D7" s="11" t="s">
        <v>44</v>
      </c>
      <c r="E7" s="10">
        <v>0</v>
      </c>
      <c r="F7" s="10">
        <v>0</v>
      </c>
      <c r="G7" s="10">
        <v>0</v>
      </c>
      <c r="H7" s="10">
        <v>0</v>
      </c>
      <c r="I7" s="10">
        <v>23354291</v>
      </c>
      <c r="J7" s="65">
        <v>1892757</v>
      </c>
      <c r="K7" s="10">
        <v>0</v>
      </c>
      <c r="L7" s="10">
        <v>25247048</v>
      </c>
      <c r="M7" s="11">
        <v>14627606</v>
      </c>
      <c r="N7" s="10">
        <v>40279039</v>
      </c>
      <c r="O7" s="10">
        <v>3425430</v>
      </c>
      <c r="P7" s="10">
        <v>2569073</v>
      </c>
      <c r="Q7" s="10">
        <v>49837115</v>
      </c>
      <c r="R7" s="10">
        <v>3403718</v>
      </c>
      <c r="S7" s="10">
        <v>99514375</v>
      </c>
      <c r="T7" s="10">
        <v>443355</v>
      </c>
      <c r="U7" s="10">
        <v>0</v>
      </c>
      <c r="V7" s="66">
        <v>0</v>
      </c>
      <c r="W7" s="12">
        <f t="shared" si="0"/>
        <v>139832384</v>
      </c>
    </row>
    <row r="8" spans="1:23" hidden="1">
      <c r="A8" s="11" t="s">
        <v>45</v>
      </c>
      <c r="B8" s="10" t="s">
        <v>39</v>
      </c>
      <c r="C8" s="11" t="s">
        <v>40</v>
      </c>
      <c r="D8" s="11" t="s">
        <v>46</v>
      </c>
      <c r="E8" s="10">
        <v>0</v>
      </c>
      <c r="F8" s="10">
        <v>0</v>
      </c>
      <c r="G8" s="10">
        <v>0</v>
      </c>
      <c r="H8" s="10">
        <v>0</v>
      </c>
      <c r="I8" s="10">
        <v>39169240</v>
      </c>
      <c r="J8" s="65">
        <v>2571164</v>
      </c>
      <c r="K8" s="10">
        <v>0</v>
      </c>
      <c r="L8" s="10">
        <v>41740404</v>
      </c>
      <c r="M8" s="11">
        <v>20330203</v>
      </c>
      <c r="N8" s="10">
        <v>35856193</v>
      </c>
      <c r="O8" s="10">
        <v>4390488</v>
      </c>
      <c r="P8" s="10">
        <v>3292866</v>
      </c>
      <c r="Q8" s="10">
        <v>45627916</v>
      </c>
      <c r="R8" s="10">
        <v>2286930</v>
      </c>
      <c r="S8" s="10">
        <v>91454393</v>
      </c>
      <c r="T8" s="10">
        <v>822169</v>
      </c>
      <c r="U8" s="10">
        <v>0</v>
      </c>
      <c r="V8" s="66">
        <v>0</v>
      </c>
      <c r="W8" s="12">
        <f t="shared" si="0"/>
        <v>154347169</v>
      </c>
    </row>
    <row r="9" spans="1:23" hidden="1">
      <c r="A9" s="11" t="s">
        <v>47</v>
      </c>
      <c r="B9" s="10" t="s">
        <v>39</v>
      </c>
      <c r="C9" s="11" t="s">
        <v>40</v>
      </c>
      <c r="D9" s="11" t="s">
        <v>48</v>
      </c>
      <c r="E9" s="10">
        <v>0</v>
      </c>
      <c r="F9" s="10">
        <v>0</v>
      </c>
      <c r="G9" s="10">
        <v>0</v>
      </c>
      <c r="H9" s="10">
        <v>0</v>
      </c>
      <c r="I9" s="10">
        <v>173699381</v>
      </c>
      <c r="J9" s="65">
        <v>14463434</v>
      </c>
      <c r="K9" s="10">
        <v>0</v>
      </c>
      <c r="L9" s="10">
        <v>188162815</v>
      </c>
      <c r="M9" s="11">
        <v>58258724</v>
      </c>
      <c r="N9" s="10">
        <v>41492706</v>
      </c>
      <c r="O9" s="10">
        <v>6569090</v>
      </c>
      <c r="P9" s="10">
        <v>4926818</v>
      </c>
      <c r="Q9" s="10">
        <v>47558544</v>
      </c>
      <c r="R9" s="10">
        <v>5729945</v>
      </c>
      <c r="S9" s="10">
        <v>106277103</v>
      </c>
      <c r="T9" s="10">
        <v>5748535</v>
      </c>
      <c r="U9" s="10">
        <v>0</v>
      </c>
      <c r="V9" s="66">
        <v>0</v>
      </c>
      <c r="W9" s="12">
        <f t="shared" si="0"/>
        <v>358447177</v>
      </c>
    </row>
    <row r="10" spans="1:23" hidden="1">
      <c r="A10" s="11" t="s">
        <v>49</v>
      </c>
      <c r="B10" s="10" t="s">
        <v>39</v>
      </c>
      <c r="C10" s="11" t="s">
        <v>40</v>
      </c>
      <c r="D10" s="11" t="s">
        <v>50</v>
      </c>
      <c r="E10" s="10">
        <v>0</v>
      </c>
      <c r="F10" s="10">
        <v>0</v>
      </c>
      <c r="G10" s="10">
        <v>0</v>
      </c>
      <c r="H10" s="10">
        <v>0</v>
      </c>
      <c r="I10" s="10">
        <v>219097413</v>
      </c>
      <c r="J10" s="65">
        <v>15218714</v>
      </c>
      <c r="K10" s="10">
        <v>0</v>
      </c>
      <c r="L10" s="10">
        <v>234316127</v>
      </c>
      <c r="M10" s="11">
        <v>66507095</v>
      </c>
      <c r="N10" s="10">
        <v>85882140</v>
      </c>
      <c r="O10" s="10">
        <v>6281698</v>
      </c>
      <c r="P10" s="10">
        <v>4711273</v>
      </c>
      <c r="Q10" s="10">
        <v>109530374</v>
      </c>
      <c r="R10" s="10">
        <v>5334572</v>
      </c>
      <c r="S10" s="10">
        <v>211740057</v>
      </c>
      <c r="T10" s="10">
        <v>8619437</v>
      </c>
      <c r="U10" s="10">
        <v>0</v>
      </c>
      <c r="V10" s="66">
        <v>0</v>
      </c>
      <c r="W10" s="12">
        <f t="shared" si="0"/>
        <v>521182716</v>
      </c>
    </row>
    <row r="11" spans="1:23" hidden="1">
      <c r="A11" s="11" t="s">
        <v>51</v>
      </c>
      <c r="B11" s="10" t="s">
        <v>39</v>
      </c>
      <c r="C11" s="11" t="s">
        <v>40</v>
      </c>
      <c r="D11" s="11" t="s">
        <v>52</v>
      </c>
      <c r="E11" s="10">
        <v>0</v>
      </c>
      <c r="F11" s="10">
        <v>0</v>
      </c>
      <c r="G11" s="10">
        <v>0</v>
      </c>
      <c r="H11" s="10">
        <v>0</v>
      </c>
      <c r="I11" s="10">
        <v>384211957</v>
      </c>
      <c r="J11" s="65">
        <v>23011969</v>
      </c>
      <c r="K11" s="10">
        <v>0</v>
      </c>
      <c r="L11" s="10">
        <v>407223926</v>
      </c>
      <c r="M11" s="11">
        <v>109466078</v>
      </c>
      <c r="N11" s="10">
        <v>58174864</v>
      </c>
      <c r="O11" s="10">
        <v>6691277</v>
      </c>
      <c r="P11" s="10">
        <v>5018458</v>
      </c>
      <c r="Q11" s="10">
        <v>66679476</v>
      </c>
      <c r="R11" s="10">
        <v>8033672</v>
      </c>
      <c r="S11" s="10">
        <v>144597747</v>
      </c>
      <c r="T11" s="10">
        <v>10419893</v>
      </c>
      <c r="U11" s="10">
        <v>0</v>
      </c>
      <c r="V11" s="66">
        <v>0</v>
      </c>
      <c r="W11" s="12">
        <f t="shared" si="0"/>
        <v>671707644</v>
      </c>
    </row>
    <row r="12" spans="1:23" hidden="1">
      <c r="A12" s="11" t="s">
        <v>53</v>
      </c>
      <c r="B12" s="10" t="s">
        <v>39</v>
      </c>
      <c r="C12" s="11" t="s">
        <v>40</v>
      </c>
      <c r="D12" s="11" t="s">
        <v>54</v>
      </c>
      <c r="E12" s="10">
        <v>0</v>
      </c>
      <c r="F12" s="10">
        <v>0</v>
      </c>
      <c r="G12" s="10">
        <v>0</v>
      </c>
      <c r="H12" s="10">
        <v>0</v>
      </c>
      <c r="I12" s="10">
        <v>54041771</v>
      </c>
      <c r="J12" s="65">
        <v>2733293</v>
      </c>
      <c r="K12" s="10">
        <v>0</v>
      </c>
      <c r="L12" s="10">
        <v>56775064</v>
      </c>
      <c r="M12" s="11">
        <v>18945461</v>
      </c>
      <c r="N12" s="10">
        <v>36704695</v>
      </c>
      <c r="O12" s="10">
        <v>3213476</v>
      </c>
      <c r="P12" s="10">
        <v>2410107</v>
      </c>
      <c r="Q12" s="10">
        <v>47278359</v>
      </c>
      <c r="R12" s="10">
        <v>2005339</v>
      </c>
      <c r="S12" s="10">
        <v>91611976</v>
      </c>
      <c r="T12" s="10">
        <v>1489393</v>
      </c>
      <c r="U12" s="10">
        <v>0</v>
      </c>
      <c r="V12" s="66">
        <v>0</v>
      </c>
      <c r="W12" s="12">
        <f t="shared" si="0"/>
        <v>168821894</v>
      </c>
    </row>
    <row r="13" spans="1:23" hidden="1">
      <c r="A13" s="11" t="s">
        <v>55</v>
      </c>
      <c r="B13" s="10" t="s">
        <v>39</v>
      </c>
      <c r="C13" s="11" t="s">
        <v>40</v>
      </c>
      <c r="D13" s="11" t="s">
        <v>56</v>
      </c>
      <c r="E13" s="10">
        <v>0</v>
      </c>
      <c r="F13" s="10">
        <v>0</v>
      </c>
      <c r="G13" s="10">
        <v>0</v>
      </c>
      <c r="H13" s="10">
        <v>0</v>
      </c>
      <c r="I13" s="10">
        <v>146663770</v>
      </c>
      <c r="J13" s="65">
        <v>6214065</v>
      </c>
      <c r="K13" s="10">
        <v>0</v>
      </c>
      <c r="L13" s="10">
        <v>152877835</v>
      </c>
      <c r="M13" s="11">
        <v>46375949</v>
      </c>
      <c r="N13" s="10">
        <v>75679576</v>
      </c>
      <c r="O13" s="10">
        <v>6809793</v>
      </c>
      <c r="P13" s="10">
        <v>5107344</v>
      </c>
      <c r="Q13" s="10">
        <v>96003078</v>
      </c>
      <c r="R13" s="10">
        <v>5004007</v>
      </c>
      <c r="S13" s="10">
        <v>188603798</v>
      </c>
      <c r="T13" s="10">
        <v>4950624</v>
      </c>
      <c r="U13" s="10">
        <v>0</v>
      </c>
      <c r="V13" s="66">
        <v>0</v>
      </c>
      <c r="W13" s="12">
        <f t="shared" si="0"/>
        <v>392808206</v>
      </c>
    </row>
    <row r="14" spans="1:23" hidden="1">
      <c r="A14" s="11" t="s">
        <v>57</v>
      </c>
      <c r="B14" s="10" t="s">
        <v>39</v>
      </c>
      <c r="C14" s="11" t="s">
        <v>40</v>
      </c>
      <c r="D14" s="11" t="s">
        <v>58</v>
      </c>
      <c r="E14" s="10">
        <v>0</v>
      </c>
      <c r="F14" s="10">
        <v>0</v>
      </c>
      <c r="G14" s="10">
        <v>0</v>
      </c>
      <c r="H14" s="10">
        <v>0</v>
      </c>
      <c r="I14" s="10">
        <v>172830589</v>
      </c>
      <c r="J14" s="65">
        <v>15200176</v>
      </c>
      <c r="K14" s="10">
        <v>28424933</v>
      </c>
      <c r="L14" s="10">
        <v>216455698</v>
      </c>
      <c r="M14" s="11">
        <v>52712348</v>
      </c>
      <c r="N14" s="10">
        <v>102131281</v>
      </c>
      <c r="O14" s="10">
        <v>6338537</v>
      </c>
      <c r="P14" s="10">
        <v>4753902</v>
      </c>
      <c r="Q14" s="10">
        <v>126904526</v>
      </c>
      <c r="R14" s="10">
        <v>8314064</v>
      </c>
      <c r="S14" s="10">
        <v>248442310</v>
      </c>
      <c r="T14" s="10">
        <v>6097862</v>
      </c>
      <c r="U14" s="10">
        <v>0</v>
      </c>
      <c r="V14" s="66">
        <v>0</v>
      </c>
      <c r="W14" s="12">
        <f t="shared" si="0"/>
        <v>523708218</v>
      </c>
    </row>
    <row r="15" spans="1:23" hidden="1">
      <c r="A15" s="11" t="s">
        <v>59</v>
      </c>
      <c r="B15" s="10" t="s">
        <v>39</v>
      </c>
      <c r="C15" s="11" t="s">
        <v>40</v>
      </c>
      <c r="D15" s="11" t="s">
        <v>40</v>
      </c>
      <c r="E15" s="10">
        <v>0</v>
      </c>
      <c r="F15" s="10">
        <v>0</v>
      </c>
      <c r="G15" s="10">
        <v>0</v>
      </c>
      <c r="H15" s="10">
        <v>0</v>
      </c>
      <c r="I15" s="10">
        <v>222410601</v>
      </c>
      <c r="J15" s="65">
        <v>12753411</v>
      </c>
      <c r="K15" s="10">
        <v>0</v>
      </c>
      <c r="L15" s="10">
        <v>235164012</v>
      </c>
      <c r="M15" s="11">
        <v>67152220</v>
      </c>
      <c r="N15" s="10">
        <v>83262788</v>
      </c>
      <c r="O15" s="10">
        <v>7123358</v>
      </c>
      <c r="P15" s="10">
        <v>5342519</v>
      </c>
      <c r="Q15" s="10">
        <v>107120539</v>
      </c>
      <c r="R15" s="10">
        <v>4624356</v>
      </c>
      <c r="S15" s="10">
        <v>207473560</v>
      </c>
      <c r="T15" s="10">
        <v>8037550</v>
      </c>
      <c r="U15" s="10">
        <v>0</v>
      </c>
      <c r="V15" s="66">
        <v>0</v>
      </c>
      <c r="W15" s="12">
        <f t="shared" si="0"/>
        <v>517827342</v>
      </c>
    </row>
    <row r="16" spans="1:23" hidden="1">
      <c r="A16" s="11" t="s">
        <v>60</v>
      </c>
      <c r="B16" s="10" t="s">
        <v>39</v>
      </c>
      <c r="C16" s="11" t="s">
        <v>40</v>
      </c>
      <c r="D16" s="11" t="s">
        <v>61</v>
      </c>
      <c r="E16" s="10">
        <v>0</v>
      </c>
      <c r="F16" s="10">
        <v>0</v>
      </c>
      <c r="G16" s="10">
        <v>0</v>
      </c>
      <c r="H16" s="10">
        <v>0</v>
      </c>
      <c r="I16" s="10">
        <v>81548590</v>
      </c>
      <c r="J16" s="65">
        <v>5303471</v>
      </c>
      <c r="K16" s="10">
        <v>0</v>
      </c>
      <c r="L16" s="10">
        <v>86852061</v>
      </c>
      <c r="M16" s="11">
        <v>34534805</v>
      </c>
      <c r="N16" s="10">
        <v>65245681</v>
      </c>
      <c r="O16" s="10">
        <v>7048275</v>
      </c>
      <c r="P16" s="10">
        <v>5286206</v>
      </c>
      <c r="Q16" s="10">
        <v>82369202</v>
      </c>
      <c r="R16" s="10">
        <v>4548222</v>
      </c>
      <c r="S16" s="10">
        <v>164497586</v>
      </c>
      <c r="T16" s="10">
        <v>2829512</v>
      </c>
      <c r="U16" s="10">
        <v>0</v>
      </c>
      <c r="V16" s="66">
        <v>0</v>
      </c>
      <c r="W16" s="12">
        <f t="shared" si="0"/>
        <v>288713964</v>
      </c>
    </row>
    <row r="17" spans="1:23" hidden="1">
      <c r="A17" s="11" t="s">
        <v>62</v>
      </c>
      <c r="B17" s="10" t="s">
        <v>39</v>
      </c>
      <c r="C17" s="11" t="s">
        <v>40</v>
      </c>
      <c r="D17" s="11" t="s">
        <v>63</v>
      </c>
      <c r="E17" s="10">
        <v>0</v>
      </c>
      <c r="F17" s="10">
        <v>0</v>
      </c>
      <c r="G17" s="10">
        <v>0</v>
      </c>
      <c r="H17" s="10">
        <v>0</v>
      </c>
      <c r="I17" s="10">
        <v>646778391</v>
      </c>
      <c r="J17" s="65">
        <v>75729479</v>
      </c>
      <c r="K17" s="10">
        <v>81020945</v>
      </c>
      <c r="L17" s="10">
        <v>803528815</v>
      </c>
      <c r="M17" s="11">
        <v>279018402</v>
      </c>
      <c r="N17" s="10">
        <v>0</v>
      </c>
      <c r="O17" s="10">
        <v>12923476</v>
      </c>
      <c r="P17" s="10">
        <v>9692607</v>
      </c>
      <c r="Q17" s="10">
        <v>268162130</v>
      </c>
      <c r="R17" s="10">
        <v>32308690</v>
      </c>
      <c r="S17" s="10">
        <v>323086903</v>
      </c>
      <c r="T17" s="10">
        <v>23436393</v>
      </c>
      <c r="U17" s="10">
        <v>0</v>
      </c>
      <c r="V17" s="66">
        <v>4302074</v>
      </c>
      <c r="W17" s="12">
        <f t="shared" si="0"/>
        <v>1433372587</v>
      </c>
    </row>
    <row r="18" spans="1:23" hidden="1">
      <c r="A18" s="11" t="s">
        <v>64</v>
      </c>
      <c r="B18" s="10" t="s">
        <v>39</v>
      </c>
      <c r="C18" s="11" t="s">
        <v>40</v>
      </c>
      <c r="D18" s="11" t="s">
        <v>65</v>
      </c>
      <c r="E18" s="10">
        <v>0</v>
      </c>
      <c r="F18" s="10">
        <v>0</v>
      </c>
      <c r="G18" s="10">
        <v>0</v>
      </c>
      <c r="H18" s="10">
        <v>0</v>
      </c>
      <c r="I18" s="10">
        <v>352537884</v>
      </c>
      <c r="J18" s="65">
        <v>22778883</v>
      </c>
      <c r="K18" s="10">
        <v>21975882</v>
      </c>
      <c r="L18" s="10">
        <v>397292649</v>
      </c>
      <c r="M18" s="11">
        <v>113286313</v>
      </c>
      <c r="N18" s="10">
        <v>74826942</v>
      </c>
      <c r="O18" s="10">
        <v>6724112</v>
      </c>
      <c r="P18" s="10">
        <v>5043083</v>
      </c>
      <c r="Q18" s="10">
        <v>85765927</v>
      </c>
      <c r="R18" s="10">
        <v>10333244</v>
      </c>
      <c r="S18" s="10">
        <v>182693308</v>
      </c>
      <c r="T18" s="10">
        <v>20964092</v>
      </c>
      <c r="U18" s="10">
        <v>0</v>
      </c>
      <c r="V18" s="66">
        <v>1673576</v>
      </c>
      <c r="W18" s="12">
        <f t="shared" si="0"/>
        <v>715909938</v>
      </c>
    </row>
    <row r="19" spans="1:23" hidden="1">
      <c r="A19" s="11" t="s">
        <v>66</v>
      </c>
      <c r="B19" s="10" t="s">
        <v>39</v>
      </c>
      <c r="C19" s="11" t="s">
        <v>40</v>
      </c>
      <c r="D19" s="11" t="s">
        <v>67</v>
      </c>
      <c r="E19" s="10">
        <v>0</v>
      </c>
      <c r="F19" s="10">
        <v>0</v>
      </c>
      <c r="G19" s="10">
        <v>0</v>
      </c>
      <c r="H19" s="10">
        <v>0</v>
      </c>
      <c r="I19" s="10">
        <v>103916288</v>
      </c>
      <c r="J19" s="65">
        <v>4533214</v>
      </c>
      <c r="K19" s="10">
        <v>0</v>
      </c>
      <c r="L19" s="10">
        <v>108449502</v>
      </c>
      <c r="M19" s="11">
        <v>36199539</v>
      </c>
      <c r="N19" s="10">
        <v>54319779</v>
      </c>
      <c r="O19" s="10">
        <v>5602025</v>
      </c>
      <c r="P19" s="10">
        <v>4201518</v>
      </c>
      <c r="Q19" s="10">
        <v>69068431</v>
      </c>
      <c r="R19" s="10">
        <v>3496822</v>
      </c>
      <c r="S19" s="10">
        <v>136688575</v>
      </c>
      <c r="T19" s="10">
        <v>2442367</v>
      </c>
      <c r="U19" s="10">
        <v>0</v>
      </c>
      <c r="V19" s="66">
        <v>0</v>
      </c>
      <c r="W19" s="12">
        <f t="shared" si="0"/>
        <v>283779983</v>
      </c>
    </row>
    <row r="20" spans="1:23" hidden="1">
      <c r="A20" s="11" t="s">
        <v>68</v>
      </c>
      <c r="B20" s="10" t="s">
        <v>39</v>
      </c>
      <c r="C20" s="11" t="s">
        <v>40</v>
      </c>
      <c r="D20" s="11" t="s">
        <v>69</v>
      </c>
      <c r="E20" s="10">
        <v>0</v>
      </c>
      <c r="F20" s="10">
        <v>0</v>
      </c>
      <c r="G20" s="10">
        <v>0</v>
      </c>
      <c r="H20" s="10">
        <v>0</v>
      </c>
      <c r="I20" s="10">
        <v>49094077</v>
      </c>
      <c r="J20" s="65">
        <v>2550983</v>
      </c>
      <c r="K20" s="10">
        <v>0</v>
      </c>
      <c r="L20" s="10">
        <v>51645060</v>
      </c>
      <c r="M20" s="11">
        <v>21338690</v>
      </c>
      <c r="N20" s="10">
        <v>51263534</v>
      </c>
      <c r="O20" s="10">
        <v>3742737</v>
      </c>
      <c r="P20" s="10">
        <v>2807053</v>
      </c>
      <c r="Q20" s="10">
        <v>64270900</v>
      </c>
      <c r="R20" s="10">
        <v>3836235</v>
      </c>
      <c r="S20" s="10">
        <v>125920459</v>
      </c>
      <c r="T20" s="10">
        <v>1517113</v>
      </c>
      <c r="U20" s="10">
        <v>0</v>
      </c>
      <c r="V20" s="66">
        <v>0</v>
      </c>
      <c r="W20" s="12">
        <f t="shared" si="0"/>
        <v>200421322</v>
      </c>
    </row>
    <row r="21" spans="1:23" s="13" customFormat="1" hidden="1">
      <c r="A21" s="11" t="s">
        <v>70</v>
      </c>
      <c r="B21" s="10" t="s">
        <v>39</v>
      </c>
      <c r="C21" s="11" t="s">
        <v>40</v>
      </c>
      <c r="D21" s="11" t="s">
        <v>71</v>
      </c>
      <c r="E21" s="10">
        <v>0</v>
      </c>
      <c r="F21" s="10">
        <v>0</v>
      </c>
      <c r="G21" s="10">
        <v>0</v>
      </c>
      <c r="H21" s="10">
        <v>0</v>
      </c>
      <c r="I21" s="10">
        <v>260873027</v>
      </c>
      <c r="J21" s="65">
        <v>23863496</v>
      </c>
      <c r="K21" s="10">
        <v>40298156</v>
      </c>
      <c r="L21" s="10">
        <v>325034679</v>
      </c>
      <c r="M21" s="11">
        <v>73875482</v>
      </c>
      <c r="N21" s="10">
        <v>0</v>
      </c>
      <c r="O21" s="10">
        <v>7076347</v>
      </c>
      <c r="P21" s="10">
        <v>5307261</v>
      </c>
      <c r="Q21" s="10">
        <v>100319978</v>
      </c>
      <c r="R21" s="10">
        <v>12086744</v>
      </c>
      <c r="S21" s="10">
        <v>124790330</v>
      </c>
      <c r="T21" s="10">
        <v>7990396</v>
      </c>
      <c r="U21" s="10">
        <v>0</v>
      </c>
      <c r="V21" s="66">
        <v>0</v>
      </c>
      <c r="W21" s="12">
        <f t="shared" si="0"/>
        <v>531690887</v>
      </c>
    </row>
    <row r="22" spans="1:23" hidden="1">
      <c r="A22" s="11" t="s">
        <v>72</v>
      </c>
      <c r="B22" s="10" t="s">
        <v>39</v>
      </c>
      <c r="C22" s="11" t="s">
        <v>40</v>
      </c>
      <c r="D22" s="11" t="s">
        <v>73</v>
      </c>
      <c r="E22" s="10">
        <v>0</v>
      </c>
      <c r="F22" s="10">
        <v>0</v>
      </c>
      <c r="G22" s="10">
        <v>0</v>
      </c>
      <c r="H22" s="10">
        <v>0</v>
      </c>
      <c r="I22" s="10">
        <v>53393859</v>
      </c>
      <c r="J22" s="65">
        <v>3062211</v>
      </c>
      <c r="K22" s="10">
        <v>0</v>
      </c>
      <c r="L22" s="10">
        <v>56456070</v>
      </c>
      <c r="M22" s="11">
        <v>25985318</v>
      </c>
      <c r="N22" s="10">
        <v>38588785</v>
      </c>
      <c r="O22" s="10">
        <v>4734241</v>
      </c>
      <c r="P22" s="10">
        <v>3550681</v>
      </c>
      <c r="Q22" s="10">
        <v>49199992</v>
      </c>
      <c r="R22" s="10">
        <v>2405460</v>
      </c>
      <c r="S22" s="10">
        <v>98479159</v>
      </c>
      <c r="T22" s="10">
        <v>1978699</v>
      </c>
      <c r="U22" s="10">
        <v>0</v>
      </c>
      <c r="V22" s="66">
        <v>0</v>
      </c>
      <c r="W22" s="12">
        <f t="shared" si="0"/>
        <v>182899246</v>
      </c>
    </row>
    <row r="23" spans="1:23" hidden="1">
      <c r="A23" s="10" t="s">
        <v>74</v>
      </c>
      <c r="B23" s="10" t="s">
        <v>39</v>
      </c>
      <c r="C23" s="10" t="s">
        <v>40</v>
      </c>
      <c r="D23" s="10" t="s">
        <v>75</v>
      </c>
      <c r="E23" s="10">
        <v>0</v>
      </c>
      <c r="F23" s="10">
        <v>0</v>
      </c>
      <c r="G23" s="10">
        <v>0</v>
      </c>
      <c r="H23" s="10">
        <v>0</v>
      </c>
      <c r="I23" s="10">
        <v>1128777971</v>
      </c>
      <c r="J23" s="65">
        <v>173138944</v>
      </c>
      <c r="K23" s="10">
        <v>0</v>
      </c>
      <c r="L23" s="10">
        <v>1301916915</v>
      </c>
      <c r="M23" s="11">
        <v>482206594</v>
      </c>
      <c r="N23" s="10">
        <v>0</v>
      </c>
      <c r="O23" s="10">
        <v>42914263</v>
      </c>
      <c r="P23" s="10">
        <v>32185697</v>
      </c>
      <c r="Q23" s="10">
        <v>598381456</v>
      </c>
      <c r="R23" s="10">
        <v>72094151</v>
      </c>
      <c r="S23" s="10">
        <v>745575567</v>
      </c>
      <c r="T23" s="10">
        <v>30799975</v>
      </c>
      <c r="U23" s="10">
        <v>0</v>
      </c>
      <c r="V23" s="66">
        <v>0</v>
      </c>
      <c r="W23" s="12">
        <f t="shared" si="0"/>
        <v>2560499051</v>
      </c>
    </row>
    <row r="24" spans="1:23" hidden="1">
      <c r="A24" s="11" t="s">
        <v>76</v>
      </c>
      <c r="B24" s="10" t="s">
        <v>39</v>
      </c>
      <c r="C24" s="11" t="s">
        <v>40</v>
      </c>
      <c r="D24" s="11" t="s">
        <v>77</v>
      </c>
      <c r="E24" s="10">
        <v>0</v>
      </c>
      <c r="F24" s="10">
        <v>0</v>
      </c>
      <c r="G24" s="10">
        <v>0</v>
      </c>
      <c r="H24" s="10">
        <v>0</v>
      </c>
      <c r="I24" s="10">
        <v>106979146</v>
      </c>
      <c r="J24" s="65">
        <v>5191433</v>
      </c>
      <c r="K24" s="10">
        <v>0</v>
      </c>
      <c r="L24" s="10">
        <v>112170579</v>
      </c>
      <c r="M24" s="11">
        <v>29044763</v>
      </c>
      <c r="N24" s="10">
        <v>62566058</v>
      </c>
      <c r="O24" s="10">
        <v>3890893</v>
      </c>
      <c r="P24" s="10">
        <v>2918170</v>
      </c>
      <c r="Q24" s="10">
        <v>77848283</v>
      </c>
      <c r="R24" s="10">
        <v>5030861</v>
      </c>
      <c r="S24" s="10">
        <v>152254265</v>
      </c>
      <c r="T24" s="10">
        <v>2401250</v>
      </c>
      <c r="U24" s="10">
        <v>0</v>
      </c>
      <c r="V24" s="66">
        <v>0</v>
      </c>
      <c r="W24" s="12">
        <f t="shared" si="0"/>
        <v>295870857</v>
      </c>
    </row>
    <row r="25" spans="1:23" hidden="1">
      <c r="A25" s="11" t="s">
        <v>78</v>
      </c>
      <c r="B25" s="10" t="s">
        <v>39</v>
      </c>
      <c r="C25" s="11" t="s">
        <v>40</v>
      </c>
      <c r="D25" s="11" t="s">
        <v>79</v>
      </c>
      <c r="E25" s="10">
        <v>0</v>
      </c>
      <c r="F25" s="10">
        <v>0</v>
      </c>
      <c r="G25" s="10">
        <v>0</v>
      </c>
      <c r="H25" s="10">
        <v>0</v>
      </c>
      <c r="I25" s="10">
        <v>193873011</v>
      </c>
      <c r="J25" s="65">
        <v>9931716</v>
      </c>
      <c r="K25" s="10">
        <v>0</v>
      </c>
      <c r="L25" s="10">
        <v>203804727</v>
      </c>
      <c r="M25" s="11">
        <v>54567475</v>
      </c>
      <c r="N25" s="10">
        <v>73143628</v>
      </c>
      <c r="O25" s="10">
        <v>5101228</v>
      </c>
      <c r="P25" s="10">
        <v>3825921</v>
      </c>
      <c r="Q25" s="10">
        <v>93688281</v>
      </c>
      <c r="R25" s="10">
        <v>4305638</v>
      </c>
      <c r="S25" s="10">
        <v>180064696</v>
      </c>
      <c r="T25" s="10">
        <v>5555074</v>
      </c>
      <c r="U25" s="10">
        <v>0</v>
      </c>
      <c r="V25" s="66">
        <v>0</v>
      </c>
      <c r="W25" s="12">
        <f t="shared" si="0"/>
        <v>443991972</v>
      </c>
    </row>
    <row r="26" spans="1:23" hidden="1">
      <c r="A26" s="11" t="s">
        <v>80</v>
      </c>
      <c r="B26" s="10" t="s">
        <v>39</v>
      </c>
      <c r="C26" s="11" t="s">
        <v>40</v>
      </c>
      <c r="D26" s="11" t="s">
        <v>81</v>
      </c>
      <c r="E26" s="10">
        <v>0</v>
      </c>
      <c r="F26" s="10">
        <v>0</v>
      </c>
      <c r="G26" s="10">
        <v>0</v>
      </c>
      <c r="H26" s="10">
        <v>0</v>
      </c>
      <c r="I26" s="10">
        <v>245764892</v>
      </c>
      <c r="J26" s="65">
        <v>14018903</v>
      </c>
      <c r="K26" s="10">
        <v>24411377</v>
      </c>
      <c r="L26" s="10">
        <v>284195172</v>
      </c>
      <c r="M26" s="11">
        <v>59641738</v>
      </c>
      <c r="N26" s="10">
        <v>43242441</v>
      </c>
      <c r="O26" s="10">
        <v>6052554</v>
      </c>
      <c r="P26" s="10">
        <v>4539415</v>
      </c>
      <c r="Q26" s="10">
        <v>49564076</v>
      </c>
      <c r="R26" s="10">
        <v>5971575</v>
      </c>
      <c r="S26" s="10">
        <v>109370061</v>
      </c>
      <c r="T26" s="10">
        <v>6869927</v>
      </c>
      <c r="U26" s="10">
        <v>0</v>
      </c>
      <c r="V26" s="66">
        <v>2569431</v>
      </c>
      <c r="W26" s="12">
        <f t="shared" si="0"/>
        <v>462646329</v>
      </c>
    </row>
    <row r="27" spans="1:23" hidden="1">
      <c r="A27" s="11" t="s">
        <v>82</v>
      </c>
      <c r="B27" s="10" t="s">
        <v>39</v>
      </c>
      <c r="C27" s="11" t="s">
        <v>40</v>
      </c>
      <c r="D27" s="11" t="s">
        <v>83</v>
      </c>
      <c r="E27" s="10">
        <v>0</v>
      </c>
      <c r="F27" s="10">
        <v>0</v>
      </c>
      <c r="G27" s="10">
        <v>0</v>
      </c>
      <c r="H27" s="10">
        <v>0</v>
      </c>
      <c r="I27" s="10">
        <v>102090353</v>
      </c>
      <c r="J27" s="65">
        <v>6468391</v>
      </c>
      <c r="K27" s="10">
        <v>0</v>
      </c>
      <c r="L27" s="10">
        <v>108558744</v>
      </c>
      <c r="M27" s="11">
        <v>39855706</v>
      </c>
      <c r="N27" s="10">
        <v>75697256</v>
      </c>
      <c r="O27" s="10">
        <v>7543529</v>
      </c>
      <c r="P27" s="10">
        <v>5657647</v>
      </c>
      <c r="Q27" s="10">
        <v>100648507</v>
      </c>
      <c r="R27" s="10">
        <v>0</v>
      </c>
      <c r="S27" s="10">
        <v>189546939</v>
      </c>
      <c r="T27" s="10">
        <v>4324488</v>
      </c>
      <c r="U27" s="10">
        <v>0</v>
      </c>
      <c r="V27" s="66">
        <v>0</v>
      </c>
      <c r="W27" s="12">
        <f t="shared" si="0"/>
        <v>342285877</v>
      </c>
    </row>
    <row r="28" spans="1:23" hidden="1">
      <c r="A28" s="11" t="s">
        <v>84</v>
      </c>
      <c r="B28" s="10" t="s">
        <v>39</v>
      </c>
      <c r="C28" s="11" t="s">
        <v>40</v>
      </c>
      <c r="D28" s="11" t="s">
        <v>85</v>
      </c>
      <c r="E28" s="10">
        <v>0</v>
      </c>
      <c r="F28" s="10">
        <v>0</v>
      </c>
      <c r="G28" s="10">
        <v>0</v>
      </c>
      <c r="H28" s="10">
        <v>0</v>
      </c>
      <c r="I28" s="10">
        <v>75260897</v>
      </c>
      <c r="J28" s="65">
        <v>5369799</v>
      </c>
      <c r="K28" s="10">
        <v>0</v>
      </c>
      <c r="L28" s="10">
        <v>80630696</v>
      </c>
      <c r="M28" s="11">
        <v>41099635</v>
      </c>
      <c r="N28" s="10">
        <v>85783947</v>
      </c>
      <c r="O28" s="10">
        <v>5282060</v>
      </c>
      <c r="P28" s="10">
        <v>3961546</v>
      </c>
      <c r="Q28" s="10">
        <v>107662775</v>
      </c>
      <c r="R28" s="10">
        <v>6353395</v>
      </c>
      <c r="S28" s="10">
        <v>209043723</v>
      </c>
      <c r="T28" s="10">
        <v>3728495</v>
      </c>
      <c r="U28" s="10">
        <v>0</v>
      </c>
      <c r="V28" s="66">
        <v>0</v>
      </c>
      <c r="W28" s="12">
        <f t="shared" si="0"/>
        <v>334502549</v>
      </c>
    </row>
    <row r="29" spans="1:23" hidden="1">
      <c r="A29" s="11" t="s">
        <v>86</v>
      </c>
      <c r="B29" s="10" t="s">
        <v>39</v>
      </c>
      <c r="C29" s="11" t="s">
        <v>40</v>
      </c>
      <c r="D29" s="11" t="s">
        <v>87</v>
      </c>
      <c r="E29" s="10">
        <v>0</v>
      </c>
      <c r="F29" s="10">
        <v>0</v>
      </c>
      <c r="G29" s="10">
        <v>0</v>
      </c>
      <c r="H29" s="10">
        <v>0</v>
      </c>
      <c r="I29" s="10">
        <v>402883610</v>
      </c>
      <c r="J29" s="65">
        <v>27610513</v>
      </c>
      <c r="K29" s="10">
        <v>0</v>
      </c>
      <c r="L29" s="10">
        <v>430494123</v>
      </c>
      <c r="M29" s="11">
        <v>115110446</v>
      </c>
      <c r="N29" s="10">
        <v>71709961</v>
      </c>
      <c r="O29" s="10">
        <v>7759081</v>
      </c>
      <c r="P29" s="10">
        <v>5819310</v>
      </c>
      <c r="Q29" s="10">
        <v>82193275</v>
      </c>
      <c r="R29" s="10">
        <v>9902805</v>
      </c>
      <c r="S29" s="10">
        <v>177384432</v>
      </c>
      <c r="T29" s="10">
        <v>16820700</v>
      </c>
      <c r="U29" s="10">
        <v>0</v>
      </c>
      <c r="V29" s="66">
        <v>0</v>
      </c>
      <c r="W29" s="12">
        <f t="shared" si="0"/>
        <v>739809701</v>
      </c>
    </row>
    <row r="30" spans="1:23" hidden="1">
      <c r="A30" s="11" t="s">
        <v>88</v>
      </c>
      <c r="B30" s="10" t="s">
        <v>39</v>
      </c>
      <c r="C30" s="11" t="s">
        <v>40</v>
      </c>
      <c r="D30" s="11" t="s">
        <v>89</v>
      </c>
      <c r="E30" s="10">
        <v>0</v>
      </c>
      <c r="F30" s="10">
        <v>0</v>
      </c>
      <c r="G30" s="10">
        <v>0</v>
      </c>
      <c r="H30" s="10">
        <v>0</v>
      </c>
      <c r="I30" s="10">
        <v>98880242</v>
      </c>
      <c r="J30" s="65">
        <v>5772484</v>
      </c>
      <c r="K30" s="10">
        <v>0</v>
      </c>
      <c r="L30" s="10">
        <v>104652726</v>
      </c>
      <c r="M30" s="11">
        <v>42230615</v>
      </c>
      <c r="N30" s="10">
        <v>77487805</v>
      </c>
      <c r="O30" s="10">
        <v>5324288</v>
      </c>
      <c r="P30" s="10">
        <v>3993215</v>
      </c>
      <c r="Q30" s="10">
        <v>97847780</v>
      </c>
      <c r="R30" s="10">
        <v>5387757</v>
      </c>
      <c r="S30" s="10">
        <v>190040845</v>
      </c>
      <c r="T30" s="10">
        <v>3315096</v>
      </c>
      <c r="U30" s="10">
        <v>0</v>
      </c>
      <c r="V30" s="66">
        <v>0</v>
      </c>
      <c r="W30" s="12">
        <f t="shared" si="0"/>
        <v>340239282</v>
      </c>
    </row>
    <row r="31" spans="1:23" hidden="1">
      <c r="A31" s="11" t="s">
        <v>90</v>
      </c>
      <c r="B31" s="10" t="s">
        <v>39</v>
      </c>
      <c r="C31" s="11" t="s">
        <v>40</v>
      </c>
      <c r="D31" s="11" t="s">
        <v>91</v>
      </c>
      <c r="E31" s="10">
        <v>0</v>
      </c>
      <c r="F31" s="10">
        <v>0</v>
      </c>
      <c r="G31" s="10">
        <v>0</v>
      </c>
      <c r="H31" s="10">
        <v>0</v>
      </c>
      <c r="I31" s="10">
        <v>200793893</v>
      </c>
      <c r="J31" s="65">
        <v>28306443</v>
      </c>
      <c r="K31" s="10">
        <v>59633234</v>
      </c>
      <c r="L31" s="10">
        <v>288733570</v>
      </c>
      <c r="M31" s="11">
        <v>88838754</v>
      </c>
      <c r="N31" s="10">
        <v>0</v>
      </c>
      <c r="O31" s="10">
        <v>11664988</v>
      </c>
      <c r="P31" s="10">
        <v>8748741</v>
      </c>
      <c r="Q31" s="10">
        <v>126776648</v>
      </c>
      <c r="R31" s="10">
        <v>15274295</v>
      </c>
      <c r="S31" s="10">
        <v>162464672</v>
      </c>
      <c r="T31" s="10">
        <v>7404524</v>
      </c>
      <c r="U31" s="10">
        <v>0</v>
      </c>
      <c r="V31" s="66">
        <v>0</v>
      </c>
      <c r="W31" s="12">
        <f t="shared" si="0"/>
        <v>547441520</v>
      </c>
    </row>
    <row r="32" spans="1:23" hidden="1">
      <c r="A32" s="11" t="s">
        <v>92</v>
      </c>
      <c r="B32" s="10" t="s">
        <v>39</v>
      </c>
      <c r="C32" s="11" t="s">
        <v>40</v>
      </c>
      <c r="D32" s="11" t="s">
        <v>93</v>
      </c>
      <c r="E32" s="10">
        <v>0</v>
      </c>
      <c r="F32" s="10">
        <v>0</v>
      </c>
      <c r="G32" s="10">
        <v>0</v>
      </c>
      <c r="H32" s="10">
        <v>0</v>
      </c>
      <c r="I32" s="10">
        <v>98320682</v>
      </c>
      <c r="J32" s="65">
        <v>4800571</v>
      </c>
      <c r="K32" s="10">
        <v>0</v>
      </c>
      <c r="L32" s="10">
        <v>103121253</v>
      </c>
      <c r="M32" s="11">
        <v>57881824</v>
      </c>
      <c r="N32" s="10">
        <v>111217879</v>
      </c>
      <c r="O32" s="10">
        <v>7312140</v>
      </c>
      <c r="P32" s="10">
        <v>5484106</v>
      </c>
      <c r="Q32" s="10">
        <v>140675568</v>
      </c>
      <c r="R32" s="10">
        <v>7594722</v>
      </c>
      <c r="S32" s="10">
        <v>272284415</v>
      </c>
      <c r="T32" s="10">
        <v>7093327</v>
      </c>
      <c r="U32" s="10">
        <v>0</v>
      </c>
      <c r="V32" s="66">
        <v>0</v>
      </c>
      <c r="W32" s="12">
        <f t="shared" si="0"/>
        <v>440380819</v>
      </c>
    </row>
    <row r="33" spans="1:23" hidden="1">
      <c r="A33" s="11" t="s">
        <v>94</v>
      </c>
      <c r="B33" s="10" t="s">
        <v>39</v>
      </c>
      <c r="C33" s="11" t="s">
        <v>40</v>
      </c>
      <c r="D33" s="11" t="s">
        <v>95</v>
      </c>
      <c r="E33" s="10">
        <v>0</v>
      </c>
      <c r="F33" s="10">
        <v>0</v>
      </c>
      <c r="G33" s="10">
        <v>0</v>
      </c>
      <c r="H33" s="10">
        <v>0</v>
      </c>
      <c r="I33" s="10">
        <v>167249709</v>
      </c>
      <c r="J33" s="65">
        <v>10350382</v>
      </c>
      <c r="K33" s="10">
        <v>0</v>
      </c>
      <c r="L33" s="10">
        <v>177600091</v>
      </c>
      <c r="M33" s="11">
        <v>60531994</v>
      </c>
      <c r="N33" s="10">
        <v>90787862</v>
      </c>
      <c r="O33" s="10">
        <v>5798556</v>
      </c>
      <c r="P33" s="10">
        <v>4348916</v>
      </c>
      <c r="Q33" s="10">
        <v>115005177</v>
      </c>
      <c r="R33" s="10">
        <v>6099140</v>
      </c>
      <c r="S33" s="10">
        <v>222039651</v>
      </c>
      <c r="T33" s="10">
        <v>7862646</v>
      </c>
      <c r="U33" s="10">
        <v>0</v>
      </c>
      <c r="V33" s="66">
        <v>0</v>
      </c>
      <c r="W33" s="12">
        <f t="shared" si="0"/>
        <v>468034382</v>
      </c>
    </row>
    <row r="34" spans="1:23" hidden="1">
      <c r="A34" s="11" t="s">
        <v>96</v>
      </c>
      <c r="B34" s="10" t="s">
        <v>39</v>
      </c>
      <c r="C34" s="11" t="s">
        <v>40</v>
      </c>
      <c r="D34" s="11" t="s">
        <v>97</v>
      </c>
      <c r="E34" s="10">
        <v>0</v>
      </c>
      <c r="F34" s="10">
        <v>0</v>
      </c>
      <c r="G34" s="10">
        <v>0</v>
      </c>
      <c r="H34" s="10">
        <v>0</v>
      </c>
      <c r="I34" s="10">
        <v>49697813</v>
      </c>
      <c r="J34" s="65">
        <v>3247198</v>
      </c>
      <c r="K34" s="10">
        <v>0</v>
      </c>
      <c r="L34" s="10">
        <v>52945011</v>
      </c>
      <c r="M34" s="11">
        <v>19299552</v>
      </c>
      <c r="N34" s="10">
        <v>41246928</v>
      </c>
      <c r="O34" s="10">
        <v>5242957</v>
      </c>
      <c r="P34" s="10">
        <v>3932218</v>
      </c>
      <c r="Q34" s="10">
        <v>51793583</v>
      </c>
      <c r="R34" s="10">
        <v>3039095</v>
      </c>
      <c r="S34" s="10">
        <v>105254781</v>
      </c>
      <c r="T34" s="10">
        <v>977230</v>
      </c>
      <c r="U34" s="10">
        <v>0</v>
      </c>
      <c r="V34" s="66">
        <v>0</v>
      </c>
      <c r="W34" s="12">
        <f t="shared" si="0"/>
        <v>178476574</v>
      </c>
    </row>
    <row r="35" spans="1:23" hidden="1">
      <c r="A35" s="11" t="s">
        <v>98</v>
      </c>
      <c r="B35" s="10" t="s">
        <v>39</v>
      </c>
      <c r="C35" s="11" t="s">
        <v>40</v>
      </c>
      <c r="D35" s="11" t="s">
        <v>99</v>
      </c>
      <c r="E35" s="10">
        <v>0</v>
      </c>
      <c r="F35" s="10">
        <v>0</v>
      </c>
      <c r="G35" s="10">
        <v>0</v>
      </c>
      <c r="H35" s="10">
        <v>0</v>
      </c>
      <c r="I35" s="10">
        <v>51597375</v>
      </c>
      <c r="J35" s="65">
        <v>1793986</v>
      </c>
      <c r="K35" s="10">
        <v>0</v>
      </c>
      <c r="L35" s="10">
        <v>53391361</v>
      </c>
      <c r="M35" s="11">
        <v>19694452</v>
      </c>
      <c r="N35" s="10">
        <v>31719801</v>
      </c>
      <c r="O35" s="10">
        <v>5101699</v>
      </c>
      <c r="P35" s="10">
        <v>3826273</v>
      </c>
      <c r="Q35" s="10">
        <v>40577546</v>
      </c>
      <c r="R35" s="10">
        <v>1897640</v>
      </c>
      <c r="S35" s="10">
        <v>83122959</v>
      </c>
      <c r="T35" s="10">
        <v>988128</v>
      </c>
      <c r="U35" s="10">
        <v>0</v>
      </c>
      <c r="V35" s="66">
        <v>0</v>
      </c>
      <c r="W35" s="12">
        <f t="shared" si="0"/>
        <v>157196900</v>
      </c>
    </row>
    <row r="36" spans="1:23" hidden="1">
      <c r="A36" s="11" t="s">
        <v>100</v>
      </c>
      <c r="B36" s="10" t="s">
        <v>39</v>
      </c>
      <c r="C36" s="11" t="s">
        <v>40</v>
      </c>
      <c r="D36" s="11" t="s">
        <v>101</v>
      </c>
      <c r="E36" s="10">
        <v>0</v>
      </c>
      <c r="F36" s="10">
        <v>0</v>
      </c>
      <c r="G36" s="10">
        <v>0</v>
      </c>
      <c r="H36" s="10">
        <v>0</v>
      </c>
      <c r="I36" s="10">
        <v>282563362</v>
      </c>
      <c r="J36" s="65">
        <v>28092545</v>
      </c>
      <c r="K36" s="10">
        <v>40901596</v>
      </c>
      <c r="L36" s="10">
        <v>351557503</v>
      </c>
      <c r="M36" s="11">
        <v>113267376</v>
      </c>
      <c r="N36" s="10">
        <v>71473072</v>
      </c>
      <c r="O36" s="10">
        <v>8800806</v>
      </c>
      <c r="P36" s="10">
        <v>6600604</v>
      </c>
      <c r="Q36" s="10">
        <v>81921754</v>
      </c>
      <c r="R36" s="10">
        <v>9870091</v>
      </c>
      <c r="S36" s="10">
        <v>178666327</v>
      </c>
      <c r="T36" s="10">
        <v>18518173</v>
      </c>
      <c r="U36" s="10">
        <v>0</v>
      </c>
      <c r="V36" s="66">
        <v>0</v>
      </c>
      <c r="W36" s="12">
        <f t="shared" si="0"/>
        <v>662009379</v>
      </c>
    </row>
    <row r="37" spans="1:23" hidden="1">
      <c r="A37" s="11" t="s">
        <v>102</v>
      </c>
      <c r="B37" s="10" t="s">
        <v>39</v>
      </c>
      <c r="C37" s="11" t="s">
        <v>40</v>
      </c>
      <c r="D37" s="11" t="s">
        <v>103</v>
      </c>
      <c r="E37" s="10">
        <v>0</v>
      </c>
      <c r="F37" s="10">
        <v>0</v>
      </c>
      <c r="G37" s="10">
        <v>0</v>
      </c>
      <c r="H37" s="10">
        <v>0</v>
      </c>
      <c r="I37" s="10">
        <v>167989039</v>
      </c>
      <c r="J37" s="65">
        <v>14757425</v>
      </c>
      <c r="K37" s="10">
        <v>0</v>
      </c>
      <c r="L37" s="10">
        <v>182746464</v>
      </c>
      <c r="M37" s="11">
        <v>60817534</v>
      </c>
      <c r="N37" s="10">
        <v>53622906</v>
      </c>
      <c r="O37" s="10">
        <v>7551780</v>
      </c>
      <c r="P37" s="10">
        <v>5663835</v>
      </c>
      <c r="Q37" s="10">
        <v>61462063</v>
      </c>
      <c r="R37" s="10">
        <v>7405068</v>
      </c>
      <c r="S37" s="10">
        <v>135705652</v>
      </c>
      <c r="T37" s="10">
        <v>7488285</v>
      </c>
      <c r="U37" s="10">
        <v>0</v>
      </c>
      <c r="V37" s="66">
        <v>0</v>
      </c>
      <c r="W37" s="12">
        <f t="shared" si="0"/>
        <v>386757935</v>
      </c>
    </row>
    <row r="38" spans="1:23" hidden="1">
      <c r="A38" s="11" t="s">
        <v>104</v>
      </c>
      <c r="B38" s="10" t="s">
        <v>39</v>
      </c>
      <c r="C38" s="11" t="s">
        <v>40</v>
      </c>
      <c r="D38" s="11" t="s">
        <v>105</v>
      </c>
      <c r="E38" s="10">
        <v>0</v>
      </c>
      <c r="F38" s="10">
        <v>0</v>
      </c>
      <c r="G38" s="10">
        <v>0</v>
      </c>
      <c r="H38" s="10">
        <v>0</v>
      </c>
      <c r="I38" s="10">
        <v>29951216</v>
      </c>
      <c r="J38" s="65">
        <v>1970863</v>
      </c>
      <c r="K38" s="10">
        <v>0</v>
      </c>
      <c r="L38" s="10">
        <v>31922079</v>
      </c>
      <c r="M38" s="11">
        <v>11844168</v>
      </c>
      <c r="N38" s="10">
        <v>34683798</v>
      </c>
      <c r="O38" s="10">
        <v>2486963</v>
      </c>
      <c r="P38" s="10">
        <v>1865222</v>
      </c>
      <c r="Q38" s="10">
        <v>42687351</v>
      </c>
      <c r="R38" s="10">
        <v>3064307</v>
      </c>
      <c r="S38" s="10">
        <v>84787641</v>
      </c>
      <c r="T38" s="10">
        <v>813843</v>
      </c>
      <c r="U38" s="10">
        <v>0</v>
      </c>
      <c r="V38" s="66">
        <v>0</v>
      </c>
      <c r="W38" s="12">
        <f t="shared" si="0"/>
        <v>129367731</v>
      </c>
    </row>
    <row r="39" spans="1:23" hidden="1">
      <c r="A39" s="11" t="s">
        <v>106</v>
      </c>
      <c r="B39" s="10" t="s">
        <v>39</v>
      </c>
      <c r="C39" s="11" t="s">
        <v>40</v>
      </c>
      <c r="D39" s="11" t="s">
        <v>107</v>
      </c>
      <c r="E39" s="10">
        <v>0</v>
      </c>
      <c r="F39" s="10">
        <v>0</v>
      </c>
      <c r="G39" s="10">
        <v>0</v>
      </c>
      <c r="H39" s="10">
        <v>0</v>
      </c>
      <c r="I39" s="10">
        <v>873326794</v>
      </c>
      <c r="J39" s="65">
        <v>59071685</v>
      </c>
      <c r="K39" s="10">
        <v>102008873</v>
      </c>
      <c r="L39" s="10">
        <v>1034407352</v>
      </c>
      <c r="M39" s="11">
        <v>249254593</v>
      </c>
      <c r="N39" s="10">
        <v>107532455</v>
      </c>
      <c r="O39" s="10">
        <v>9694479</v>
      </c>
      <c r="P39" s="10">
        <v>7270859</v>
      </c>
      <c r="Q39" s="10">
        <v>123252676</v>
      </c>
      <c r="R39" s="10">
        <v>14849720</v>
      </c>
      <c r="S39" s="10">
        <v>262600189</v>
      </c>
      <c r="T39" s="10">
        <v>33432129</v>
      </c>
      <c r="U39" s="10">
        <v>0</v>
      </c>
      <c r="V39" s="66">
        <v>0</v>
      </c>
      <c r="W39" s="12">
        <f t="shared" si="0"/>
        <v>1579694263</v>
      </c>
    </row>
    <row r="40" spans="1:23" hidden="1">
      <c r="A40" s="11" t="s">
        <v>108</v>
      </c>
      <c r="B40" s="10" t="s">
        <v>39</v>
      </c>
      <c r="C40" s="11" t="s">
        <v>40</v>
      </c>
      <c r="D40" s="11" t="s">
        <v>109</v>
      </c>
      <c r="E40" s="10">
        <v>0</v>
      </c>
      <c r="F40" s="10">
        <v>0</v>
      </c>
      <c r="G40" s="10">
        <v>0</v>
      </c>
      <c r="H40" s="10">
        <v>0</v>
      </c>
      <c r="I40" s="10">
        <v>450946917</v>
      </c>
      <c r="J40" s="65">
        <v>36983402</v>
      </c>
      <c r="K40" s="10">
        <v>47692199</v>
      </c>
      <c r="L40" s="10">
        <v>535622518</v>
      </c>
      <c r="M40" s="11">
        <v>195447665</v>
      </c>
      <c r="N40" s="10">
        <v>76455156</v>
      </c>
      <c r="O40" s="10">
        <v>8545934</v>
      </c>
      <c r="P40" s="10">
        <v>6409451</v>
      </c>
      <c r="Q40" s="10">
        <v>87632172</v>
      </c>
      <c r="R40" s="10">
        <v>10558093</v>
      </c>
      <c r="S40" s="10">
        <v>189600806</v>
      </c>
      <c r="T40" s="10">
        <v>20060486</v>
      </c>
      <c r="U40" s="10">
        <v>0</v>
      </c>
      <c r="V40" s="66">
        <v>17789120</v>
      </c>
      <c r="W40" s="12">
        <f t="shared" si="0"/>
        <v>958520595</v>
      </c>
    </row>
    <row r="41" spans="1:23" hidden="1">
      <c r="A41" s="11" t="s">
        <v>110</v>
      </c>
      <c r="B41" s="10" t="s">
        <v>39</v>
      </c>
      <c r="C41" s="11" t="s">
        <v>40</v>
      </c>
      <c r="D41" s="11" t="s">
        <v>111</v>
      </c>
      <c r="E41" s="10">
        <v>0</v>
      </c>
      <c r="F41" s="10">
        <v>0</v>
      </c>
      <c r="G41" s="10">
        <v>0</v>
      </c>
      <c r="H41" s="10">
        <v>0</v>
      </c>
      <c r="I41" s="10">
        <v>87556504</v>
      </c>
      <c r="J41" s="65">
        <v>4263063</v>
      </c>
      <c r="K41" s="10">
        <v>0</v>
      </c>
      <c r="L41" s="10">
        <v>91819567</v>
      </c>
      <c r="M41" s="11">
        <v>26305782</v>
      </c>
      <c r="N41" s="10">
        <v>50043010</v>
      </c>
      <c r="O41" s="10">
        <v>3330707</v>
      </c>
      <c r="P41" s="10">
        <v>2498030</v>
      </c>
      <c r="Q41" s="10">
        <v>62602422</v>
      </c>
      <c r="R41" s="10">
        <v>3826230</v>
      </c>
      <c r="S41" s="10">
        <v>122300399</v>
      </c>
      <c r="T41" s="10">
        <v>1797822</v>
      </c>
      <c r="U41" s="10">
        <v>0</v>
      </c>
      <c r="V41" s="66">
        <v>0</v>
      </c>
      <c r="W41" s="12">
        <f t="shared" si="0"/>
        <v>242223570</v>
      </c>
    </row>
    <row r="42" spans="1:23" hidden="1">
      <c r="A42" s="11" t="s">
        <v>112</v>
      </c>
      <c r="B42" s="10" t="s">
        <v>39</v>
      </c>
      <c r="C42" s="11" t="s">
        <v>40</v>
      </c>
      <c r="D42" s="11" t="s">
        <v>113</v>
      </c>
      <c r="E42" s="10">
        <v>0</v>
      </c>
      <c r="F42" s="10">
        <v>0</v>
      </c>
      <c r="G42" s="10">
        <v>0</v>
      </c>
      <c r="H42" s="10">
        <v>0</v>
      </c>
      <c r="I42" s="10">
        <v>150639595</v>
      </c>
      <c r="J42" s="65">
        <v>8812672</v>
      </c>
      <c r="K42" s="10">
        <v>0</v>
      </c>
      <c r="L42" s="10">
        <v>159452267</v>
      </c>
      <c r="M42" s="11">
        <v>48461489</v>
      </c>
      <c r="N42" s="10">
        <v>58466173</v>
      </c>
      <c r="O42" s="10">
        <v>5731237</v>
      </c>
      <c r="P42" s="10">
        <v>4298428</v>
      </c>
      <c r="Q42" s="10">
        <v>75257144</v>
      </c>
      <c r="R42" s="10">
        <v>3224621</v>
      </c>
      <c r="S42" s="10">
        <v>146977603</v>
      </c>
      <c r="T42" s="10">
        <v>3989691</v>
      </c>
      <c r="U42" s="10">
        <v>0</v>
      </c>
      <c r="V42" s="66">
        <v>0</v>
      </c>
      <c r="W42" s="12">
        <f t="shared" si="0"/>
        <v>358881050</v>
      </c>
    </row>
    <row r="43" spans="1:23" hidden="1">
      <c r="A43" s="11" t="s">
        <v>114</v>
      </c>
      <c r="B43" s="10" t="s">
        <v>39</v>
      </c>
      <c r="C43" s="11" t="s">
        <v>40</v>
      </c>
      <c r="D43" s="11" t="s">
        <v>115</v>
      </c>
      <c r="E43" s="10">
        <v>0</v>
      </c>
      <c r="F43" s="10">
        <v>0</v>
      </c>
      <c r="G43" s="10">
        <v>0</v>
      </c>
      <c r="H43" s="10">
        <v>0</v>
      </c>
      <c r="I43" s="10">
        <v>43881329</v>
      </c>
      <c r="J43" s="65">
        <v>2028867</v>
      </c>
      <c r="K43" s="10">
        <v>0</v>
      </c>
      <c r="L43" s="10">
        <v>45910196</v>
      </c>
      <c r="M43" s="11">
        <v>17747129</v>
      </c>
      <c r="N43" s="10">
        <v>34327564</v>
      </c>
      <c r="O43" s="10">
        <v>3847609</v>
      </c>
      <c r="P43" s="10">
        <v>2885707</v>
      </c>
      <c r="Q43" s="10">
        <v>43195329</v>
      </c>
      <c r="R43" s="10">
        <v>2476119</v>
      </c>
      <c r="S43" s="10">
        <v>86732328</v>
      </c>
      <c r="T43" s="10">
        <v>715991</v>
      </c>
      <c r="U43" s="10">
        <v>0</v>
      </c>
      <c r="V43" s="66">
        <v>0</v>
      </c>
      <c r="W43" s="12">
        <f t="shared" si="0"/>
        <v>151105644</v>
      </c>
    </row>
    <row r="44" spans="1:23" hidden="1">
      <c r="A44" s="11" t="s">
        <v>116</v>
      </c>
      <c r="B44" s="10" t="s">
        <v>39</v>
      </c>
      <c r="C44" s="11" t="s">
        <v>40</v>
      </c>
      <c r="D44" s="11" t="s">
        <v>117</v>
      </c>
      <c r="E44" s="10">
        <v>0</v>
      </c>
      <c r="F44" s="10">
        <v>0</v>
      </c>
      <c r="G44" s="10">
        <v>0</v>
      </c>
      <c r="H44" s="10">
        <v>0</v>
      </c>
      <c r="I44" s="10">
        <v>206492575</v>
      </c>
      <c r="J44" s="65">
        <v>7693210</v>
      </c>
      <c r="K44" s="10">
        <v>0</v>
      </c>
      <c r="L44" s="10">
        <v>214185785</v>
      </c>
      <c r="M44" s="11">
        <v>64232778</v>
      </c>
      <c r="N44" s="10">
        <v>71155737</v>
      </c>
      <c r="O44" s="10">
        <v>5268095</v>
      </c>
      <c r="P44" s="10">
        <v>3951071</v>
      </c>
      <c r="Q44" s="10">
        <v>91884658</v>
      </c>
      <c r="R44" s="10">
        <v>3751780</v>
      </c>
      <c r="S44" s="10">
        <v>176011341</v>
      </c>
      <c r="T44" s="10">
        <v>5933612</v>
      </c>
      <c r="U44" s="10">
        <v>0</v>
      </c>
      <c r="V44" s="66">
        <v>0</v>
      </c>
      <c r="W44" s="12">
        <f t="shared" si="0"/>
        <v>460363516</v>
      </c>
    </row>
    <row r="45" spans="1:23" hidden="1">
      <c r="A45" s="11" t="s">
        <v>118</v>
      </c>
      <c r="B45" s="10" t="s">
        <v>39</v>
      </c>
      <c r="C45" s="11" t="s">
        <v>40</v>
      </c>
      <c r="D45" s="11" t="s">
        <v>119</v>
      </c>
      <c r="E45" s="10">
        <v>0</v>
      </c>
      <c r="F45" s="10">
        <v>0</v>
      </c>
      <c r="G45" s="10">
        <v>0</v>
      </c>
      <c r="H45" s="10">
        <v>0</v>
      </c>
      <c r="I45" s="10">
        <v>202251695</v>
      </c>
      <c r="J45" s="65">
        <v>27736390</v>
      </c>
      <c r="K45" s="10">
        <v>0</v>
      </c>
      <c r="L45" s="10">
        <v>229988085</v>
      </c>
      <c r="M45" s="11">
        <v>73708033</v>
      </c>
      <c r="N45" s="10">
        <v>0</v>
      </c>
      <c r="O45" s="10">
        <v>10057914</v>
      </c>
      <c r="P45" s="10">
        <v>7543436</v>
      </c>
      <c r="Q45" s="10">
        <v>125241713</v>
      </c>
      <c r="R45" s="10">
        <v>15089362</v>
      </c>
      <c r="S45" s="10">
        <v>157932425</v>
      </c>
      <c r="T45" s="10">
        <v>6167377</v>
      </c>
      <c r="U45" s="10">
        <v>0</v>
      </c>
      <c r="V45" s="66">
        <v>0</v>
      </c>
      <c r="W45" s="12">
        <f t="shared" si="0"/>
        <v>467795920</v>
      </c>
    </row>
    <row r="46" spans="1:23" hidden="1">
      <c r="A46" s="11" t="s">
        <v>120</v>
      </c>
      <c r="B46" s="10" t="s">
        <v>39</v>
      </c>
      <c r="C46" s="11" t="s">
        <v>40</v>
      </c>
      <c r="D46" s="11" t="s">
        <v>121</v>
      </c>
      <c r="E46" s="10">
        <v>0</v>
      </c>
      <c r="F46" s="10">
        <v>0</v>
      </c>
      <c r="G46" s="10">
        <v>0</v>
      </c>
      <c r="H46" s="10">
        <v>0</v>
      </c>
      <c r="I46" s="10">
        <v>238490604</v>
      </c>
      <c r="J46" s="65">
        <v>20128794</v>
      </c>
      <c r="K46" s="10">
        <v>41102060</v>
      </c>
      <c r="L46" s="10">
        <v>299721458</v>
      </c>
      <c r="M46" s="11">
        <v>79293402</v>
      </c>
      <c r="N46" s="10">
        <v>126781136</v>
      </c>
      <c r="O46" s="10">
        <v>7298160</v>
      </c>
      <c r="P46" s="10">
        <v>5473620</v>
      </c>
      <c r="Q46" s="10">
        <v>159294569</v>
      </c>
      <c r="R46" s="10">
        <v>9284790</v>
      </c>
      <c r="S46" s="10">
        <v>308132275</v>
      </c>
      <c r="T46" s="10">
        <v>11957314</v>
      </c>
      <c r="U46" s="10">
        <v>0</v>
      </c>
      <c r="V46" s="66">
        <v>34268915</v>
      </c>
      <c r="W46" s="12">
        <f t="shared" si="0"/>
        <v>733373364</v>
      </c>
    </row>
    <row r="47" spans="1:23" hidden="1">
      <c r="A47" s="11" t="s">
        <v>122</v>
      </c>
      <c r="B47" s="10" t="s">
        <v>39</v>
      </c>
      <c r="C47" s="11" t="s">
        <v>40</v>
      </c>
      <c r="D47" s="11" t="s">
        <v>123</v>
      </c>
      <c r="E47" s="10">
        <v>0</v>
      </c>
      <c r="F47" s="10">
        <v>0</v>
      </c>
      <c r="G47" s="10">
        <v>0</v>
      </c>
      <c r="H47" s="10">
        <v>0</v>
      </c>
      <c r="I47" s="10">
        <v>91281999</v>
      </c>
      <c r="J47" s="65">
        <v>6552456</v>
      </c>
      <c r="K47" s="10">
        <v>0</v>
      </c>
      <c r="L47" s="10">
        <v>97834455</v>
      </c>
      <c r="M47" s="11">
        <v>36556378</v>
      </c>
      <c r="N47" s="10">
        <v>53568697</v>
      </c>
      <c r="O47" s="10">
        <v>3162395</v>
      </c>
      <c r="P47" s="10">
        <v>2371797</v>
      </c>
      <c r="Q47" s="10">
        <v>69402804</v>
      </c>
      <c r="R47" s="10">
        <v>2690009</v>
      </c>
      <c r="S47" s="10">
        <v>131195702</v>
      </c>
      <c r="T47" s="10">
        <v>3290599</v>
      </c>
      <c r="U47" s="10">
        <v>0</v>
      </c>
      <c r="V47" s="66">
        <v>0</v>
      </c>
      <c r="W47" s="12">
        <f t="shared" si="0"/>
        <v>268877134</v>
      </c>
    </row>
    <row r="48" spans="1:23" hidden="1">
      <c r="A48" s="11" t="s">
        <v>124</v>
      </c>
      <c r="B48" s="10" t="s">
        <v>39</v>
      </c>
      <c r="C48" s="11" t="s">
        <v>40</v>
      </c>
      <c r="D48" s="11" t="s">
        <v>125</v>
      </c>
      <c r="E48" s="10">
        <v>0</v>
      </c>
      <c r="F48" s="10">
        <v>0</v>
      </c>
      <c r="G48" s="10">
        <v>0</v>
      </c>
      <c r="H48" s="10">
        <v>0</v>
      </c>
      <c r="I48" s="10">
        <v>118229258</v>
      </c>
      <c r="J48" s="65">
        <v>7332865</v>
      </c>
      <c r="K48" s="10">
        <v>0</v>
      </c>
      <c r="L48" s="10">
        <v>125562123</v>
      </c>
      <c r="M48" s="11">
        <v>35347842</v>
      </c>
      <c r="N48" s="10">
        <v>59325319</v>
      </c>
      <c r="O48" s="10">
        <v>5770601</v>
      </c>
      <c r="P48" s="10">
        <v>4327951</v>
      </c>
      <c r="Q48" s="10">
        <v>76149103</v>
      </c>
      <c r="R48" s="10">
        <v>3397845</v>
      </c>
      <c r="S48" s="10">
        <v>148970819</v>
      </c>
      <c r="T48" s="10">
        <v>3881258</v>
      </c>
      <c r="U48" s="10">
        <v>0</v>
      </c>
      <c r="V48" s="66">
        <v>0</v>
      </c>
      <c r="W48" s="12">
        <f t="shared" si="0"/>
        <v>313762042</v>
      </c>
    </row>
    <row r="49" spans="1:23" hidden="1">
      <c r="A49" s="11" t="s">
        <v>126</v>
      </c>
      <c r="B49" s="10" t="s">
        <v>39</v>
      </c>
      <c r="C49" s="11" t="s">
        <v>40</v>
      </c>
      <c r="D49" s="11" t="s">
        <v>127</v>
      </c>
      <c r="E49" s="10">
        <v>0</v>
      </c>
      <c r="F49" s="10">
        <v>0</v>
      </c>
      <c r="G49" s="10">
        <v>0</v>
      </c>
      <c r="H49" s="10">
        <v>0</v>
      </c>
      <c r="I49" s="10">
        <v>566128042</v>
      </c>
      <c r="J49" s="65">
        <v>40543502</v>
      </c>
      <c r="K49" s="10">
        <v>52440406</v>
      </c>
      <c r="L49" s="10">
        <v>659111950</v>
      </c>
      <c r="M49" s="11">
        <v>138016119</v>
      </c>
      <c r="N49" s="10">
        <v>70262114</v>
      </c>
      <c r="O49" s="10">
        <v>10658053</v>
      </c>
      <c r="P49" s="10">
        <v>7993539</v>
      </c>
      <c r="Q49" s="10">
        <v>80533764</v>
      </c>
      <c r="R49" s="10">
        <v>9702864</v>
      </c>
      <c r="S49" s="10">
        <v>179150334</v>
      </c>
      <c r="T49" s="10">
        <v>23145195</v>
      </c>
      <c r="U49" s="10">
        <v>0</v>
      </c>
      <c r="V49" s="66">
        <v>0</v>
      </c>
      <c r="W49" s="12">
        <f t="shared" si="0"/>
        <v>999423598</v>
      </c>
    </row>
    <row r="50" spans="1:23" hidden="1">
      <c r="A50" s="11" t="s">
        <v>128</v>
      </c>
      <c r="B50" s="10" t="s">
        <v>39</v>
      </c>
      <c r="C50" s="11" t="s">
        <v>40</v>
      </c>
      <c r="D50" s="11" t="s">
        <v>129</v>
      </c>
      <c r="E50" s="10">
        <v>0</v>
      </c>
      <c r="F50" s="10">
        <v>0</v>
      </c>
      <c r="G50" s="10">
        <v>0</v>
      </c>
      <c r="H50" s="10">
        <v>0</v>
      </c>
      <c r="I50" s="10">
        <v>32160007</v>
      </c>
      <c r="J50" s="65">
        <v>2925492</v>
      </c>
      <c r="K50" s="10">
        <v>0</v>
      </c>
      <c r="L50" s="10">
        <v>35085499</v>
      </c>
      <c r="M50" s="11">
        <v>17794964</v>
      </c>
      <c r="N50" s="10">
        <v>33632768</v>
      </c>
      <c r="O50" s="10">
        <v>4806500</v>
      </c>
      <c r="P50" s="10">
        <v>3604875</v>
      </c>
      <c r="Q50" s="10">
        <v>42920216</v>
      </c>
      <c r="R50" s="10">
        <v>2073550</v>
      </c>
      <c r="S50" s="10">
        <v>87037909</v>
      </c>
      <c r="T50" s="10">
        <v>1448221</v>
      </c>
      <c r="U50" s="10">
        <v>0</v>
      </c>
      <c r="V50" s="66">
        <v>0</v>
      </c>
      <c r="W50" s="12">
        <f t="shared" si="0"/>
        <v>141366593</v>
      </c>
    </row>
    <row r="51" spans="1:23" hidden="1">
      <c r="A51" s="10" t="s">
        <v>130</v>
      </c>
      <c r="B51" s="10" t="s">
        <v>39</v>
      </c>
      <c r="C51" s="10" t="s">
        <v>40</v>
      </c>
      <c r="D51" s="10" t="s">
        <v>131</v>
      </c>
      <c r="E51" s="10">
        <v>0</v>
      </c>
      <c r="F51" s="10">
        <v>0</v>
      </c>
      <c r="G51" s="10">
        <v>0</v>
      </c>
      <c r="H51" s="10">
        <v>0</v>
      </c>
      <c r="I51" s="10">
        <v>267087094</v>
      </c>
      <c r="J51" s="65">
        <v>80234276</v>
      </c>
      <c r="K51" s="10">
        <v>81263970</v>
      </c>
      <c r="L51" s="10">
        <v>428585340</v>
      </c>
      <c r="M51" s="11">
        <v>56726079</v>
      </c>
      <c r="N51" s="10">
        <v>0</v>
      </c>
      <c r="O51" s="10">
        <v>19610303</v>
      </c>
      <c r="P51" s="10">
        <v>14707728</v>
      </c>
      <c r="Q51" s="10">
        <v>303459352</v>
      </c>
      <c r="R51" s="10">
        <v>36561368</v>
      </c>
      <c r="S51" s="10">
        <v>374338751</v>
      </c>
      <c r="T51" s="10">
        <v>7532246</v>
      </c>
      <c r="U51" s="10">
        <v>0</v>
      </c>
      <c r="V51" s="66">
        <v>0</v>
      </c>
      <c r="W51" s="12">
        <f t="shared" si="0"/>
        <v>867182416</v>
      </c>
    </row>
    <row r="52" spans="1:23" hidden="1">
      <c r="A52" s="11" t="s">
        <v>132</v>
      </c>
      <c r="B52" s="10" t="s">
        <v>39</v>
      </c>
      <c r="C52" s="11" t="s">
        <v>40</v>
      </c>
      <c r="D52" s="11" t="s">
        <v>133</v>
      </c>
      <c r="E52" s="10">
        <v>0</v>
      </c>
      <c r="F52" s="10">
        <v>0</v>
      </c>
      <c r="G52" s="10">
        <v>0</v>
      </c>
      <c r="H52" s="10">
        <v>0</v>
      </c>
      <c r="I52" s="10">
        <v>130333437</v>
      </c>
      <c r="J52" s="65">
        <v>7575786</v>
      </c>
      <c r="K52" s="10">
        <v>0</v>
      </c>
      <c r="L52" s="10">
        <v>137909223</v>
      </c>
      <c r="M52" s="11">
        <v>41674453</v>
      </c>
      <c r="N52" s="10">
        <v>61765830</v>
      </c>
      <c r="O52" s="10">
        <v>6316596</v>
      </c>
      <c r="P52" s="10">
        <v>4737448</v>
      </c>
      <c r="Q52" s="10">
        <v>79902999</v>
      </c>
      <c r="R52" s="10">
        <v>3172159</v>
      </c>
      <c r="S52" s="10">
        <v>155895032</v>
      </c>
      <c r="T52" s="10">
        <v>4810416</v>
      </c>
      <c r="U52" s="10">
        <v>0</v>
      </c>
      <c r="V52" s="66">
        <v>0</v>
      </c>
      <c r="W52" s="12">
        <f t="shared" si="0"/>
        <v>340289124</v>
      </c>
    </row>
    <row r="53" spans="1:23" hidden="1">
      <c r="A53" s="11" t="s">
        <v>134</v>
      </c>
      <c r="B53" s="10" t="s">
        <v>39</v>
      </c>
      <c r="C53" s="11" t="s">
        <v>40</v>
      </c>
      <c r="D53" s="11" t="s">
        <v>135</v>
      </c>
      <c r="E53" s="10">
        <v>0</v>
      </c>
      <c r="F53" s="10">
        <v>0</v>
      </c>
      <c r="G53" s="10">
        <v>0</v>
      </c>
      <c r="H53" s="10">
        <v>0</v>
      </c>
      <c r="I53" s="10">
        <v>244778299</v>
      </c>
      <c r="J53" s="65">
        <v>13878755</v>
      </c>
      <c r="K53" s="10">
        <v>0</v>
      </c>
      <c r="L53" s="10">
        <v>258657054</v>
      </c>
      <c r="M53" s="11">
        <v>52607162</v>
      </c>
      <c r="N53" s="10">
        <v>70085398</v>
      </c>
      <c r="O53" s="10">
        <v>7114532</v>
      </c>
      <c r="P53" s="10">
        <v>5335899</v>
      </c>
      <c r="Q53" s="10">
        <v>90278160</v>
      </c>
      <c r="R53" s="10">
        <v>3827316</v>
      </c>
      <c r="S53" s="10">
        <v>176641305</v>
      </c>
      <c r="T53" s="10">
        <v>9928643</v>
      </c>
      <c r="U53" s="10">
        <v>0</v>
      </c>
      <c r="V53" s="66">
        <v>24434199</v>
      </c>
      <c r="W53" s="12">
        <f t="shared" si="0"/>
        <v>522268363</v>
      </c>
    </row>
    <row r="54" spans="1:23" hidden="1">
      <c r="A54" s="11" t="s">
        <v>136</v>
      </c>
      <c r="B54" s="10" t="s">
        <v>39</v>
      </c>
      <c r="C54" s="11" t="s">
        <v>40</v>
      </c>
      <c r="D54" s="11" t="s">
        <v>137</v>
      </c>
      <c r="E54" s="10">
        <v>0</v>
      </c>
      <c r="F54" s="10">
        <v>0</v>
      </c>
      <c r="G54" s="10">
        <v>0</v>
      </c>
      <c r="H54" s="10">
        <v>0</v>
      </c>
      <c r="I54" s="10">
        <v>44882647</v>
      </c>
      <c r="J54" s="65">
        <v>1571363</v>
      </c>
      <c r="K54" s="10">
        <v>0</v>
      </c>
      <c r="L54" s="10">
        <v>46454010</v>
      </c>
      <c r="M54" s="11">
        <v>23601246</v>
      </c>
      <c r="N54" s="10">
        <v>55413020</v>
      </c>
      <c r="O54" s="10">
        <v>4140954</v>
      </c>
      <c r="P54" s="10">
        <v>3105716</v>
      </c>
      <c r="Q54" s="10">
        <v>69669087</v>
      </c>
      <c r="R54" s="10">
        <v>4031562</v>
      </c>
      <c r="S54" s="10">
        <v>136360339</v>
      </c>
      <c r="T54" s="10">
        <v>1976293</v>
      </c>
      <c r="U54" s="10">
        <v>0</v>
      </c>
      <c r="V54" s="66">
        <v>0</v>
      </c>
      <c r="W54" s="12">
        <f t="shared" si="0"/>
        <v>208391888</v>
      </c>
    </row>
    <row r="55" spans="1:23" hidden="1">
      <c r="A55" s="11" t="s">
        <v>138</v>
      </c>
      <c r="B55" s="10" t="s">
        <v>39</v>
      </c>
      <c r="C55" s="11" t="s">
        <v>40</v>
      </c>
      <c r="D55" s="11" t="s">
        <v>139</v>
      </c>
      <c r="E55" s="10">
        <v>0</v>
      </c>
      <c r="F55" s="10">
        <v>0</v>
      </c>
      <c r="G55" s="10">
        <v>0</v>
      </c>
      <c r="H55" s="10">
        <v>0</v>
      </c>
      <c r="I55" s="10">
        <v>180782240</v>
      </c>
      <c r="J55" s="65">
        <v>23353498</v>
      </c>
      <c r="K55" s="10">
        <v>0</v>
      </c>
      <c r="L55" s="10">
        <v>204135738</v>
      </c>
      <c r="M55" s="11">
        <v>59455174</v>
      </c>
      <c r="N55" s="10">
        <v>0</v>
      </c>
      <c r="O55" s="10">
        <v>10750363</v>
      </c>
      <c r="P55" s="10">
        <v>8062772</v>
      </c>
      <c r="Q55" s="10">
        <v>103042641</v>
      </c>
      <c r="R55" s="10">
        <v>12414776</v>
      </c>
      <c r="S55" s="10">
        <v>134270552</v>
      </c>
      <c r="T55" s="10">
        <v>5576055</v>
      </c>
      <c r="U55" s="10">
        <v>0</v>
      </c>
      <c r="V55" s="66">
        <v>0</v>
      </c>
      <c r="W55" s="12">
        <f t="shared" si="0"/>
        <v>403437519</v>
      </c>
    </row>
    <row r="56" spans="1:23" hidden="1">
      <c r="A56" s="11" t="s">
        <v>140</v>
      </c>
      <c r="B56" s="10" t="s">
        <v>39</v>
      </c>
      <c r="C56" s="11" t="s">
        <v>40</v>
      </c>
      <c r="D56" s="11" t="s">
        <v>141</v>
      </c>
      <c r="E56" s="10">
        <v>0</v>
      </c>
      <c r="F56" s="10">
        <v>0</v>
      </c>
      <c r="G56" s="10">
        <v>0</v>
      </c>
      <c r="H56" s="10">
        <v>0</v>
      </c>
      <c r="I56" s="10">
        <v>76335842</v>
      </c>
      <c r="J56" s="65">
        <v>5991213</v>
      </c>
      <c r="K56" s="10">
        <v>0</v>
      </c>
      <c r="L56" s="10">
        <v>82327055</v>
      </c>
      <c r="M56" s="11">
        <v>34304968</v>
      </c>
      <c r="N56" s="10">
        <v>56542150</v>
      </c>
      <c r="O56" s="10">
        <v>5845313</v>
      </c>
      <c r="P56" s="10">
        <v>4383984</v>
      </c>
      <c r="Q56" s="10">
        <v>72546512</v>
      </c>
      <c r="R56" s="10">
        <v>3256179</v>
      </c>
      <c r="S56" s="10">
        <v>142574138</v>
      </c>
      <c r="T56" s="10">
        <v>3105440</v>
      </c>
      <c r="U56" s="10">
        <v>0</v>
      </c>
      <c r="V56" s="66">
        <v>0</v>
      </c>
      <c r="W56" s="12">
        <f t="shared" si="0"/>
        <v>262311601</v>
      </c>
    </row>
    <row r="57" spans="1:23" hidden="1">
      <c r="A57" s="11" t="s">
        <v>142</v>
      </c>
      <c r="B57" s="10" t="s">
        <v>39</v>
      </c>
      <c r="C57" s="11" t="s">
        <v>40</v>
      </c>
      <c r="D57" s="11" t="s">
        <v>143</v>
      </c>
      <c r="E57" s="10">
        <v>0</v>
      </c>
      <c r="F57" s="10">
        <v>0</v>
      </c>
      <c r="G57" s="10">
        <v>0</v>
      </c>
      <c r="H57" s="10">
        <v>0</v>
      </c>
      <c r="I57" s="10">
        <v>101516068</v>
      </c>
      <c r="J57" s="65">
        <v>4251828</v>
      </c>
      <c r="K57" s="10">
        <v>0</v>
      </c>
      <c r="L57" s="10">
        <v>105767896</v>
      </c>
      <c r="M57" s="11">
        <v>24420441</v>
      </c>
      <c r="N57" s="10">
        <v>43454549</v>
      </c>
      <c r="O57" s="10">
        <v>4373546</v>
      </c>
      <c r="P57" s="10">
        <v>3280160</v>
      </c>
      <c r="Q57" s="10">
        <v>55567420</v>
      </c>
      <c r="R57" s="10">
        <v>2612496</v>
      </c>
      <c r="S57" s="10">
        <v>109288171</v>
      </c>
      <c r="T57" s="10">
        <v>2203347</v>
      </c>
      <c r="U57" s="10">
        <v>0</v>
      </c>
      <c r="V57" s="66">
        <v>0</v>
      </c>
      <c r="W57" s="12">
        <f t="shared" si="0"/>
        <v>241679855</v>
      </c>
    </row>
    <row r="58" spans="1:23" hidden="1">
      <c r="A58" s="11" t="s">
        <v>144</v>
      </c>
      <c r="B58" s="10" t="s">
        <v>39</v>
      </c>
      <c r="C58" s="11" t="s">
        <v>40</v>
      </c>
      <c r="D58" s="11" t="s">
        <v>145</v>
      </c>
      <c r="E58" s="10">
        <v>0</v>
      </c>
      <c r="F58" s="10">
        <v>0</v>
      </c>
      <c r="G58" s="10">
        <v>0</v>
      </c>
      <c r="H58" s="10">
        <v>0</v>
      </c>
      <c r="I58" s="10">
        <v>52348364</v>
      </c>
      <c r="J58" s="65">
        <v>2545250</v>
      </c>
      <c r="K58" s="10">
        <v>0</v>
      </c>
      <c r="L58" s="10">
        <v>54893614</v>
      </c>
      <c r="M58" s="11">
        <v>32268953</v>
      </c>
      <c r="N58" s="10">
        <v>61934399</v>
      </c>
      <c r="O58" s="10">
        <v>6060576</v>
      </c>
      <c r="P58" s="10">
        <v>4545432</v>
      </c>
      <c r="Q58" s="10">
        <v>77880050</v>
      </c>
      <c r="R58" s="10">
        <v>4499062</v>
      </c>
      <c r="S58" s="10">
        <v>154919519</v>
      </c>
      <c r="T58" s="10">
        <v>2022803</v>
      </c>
      <c r="U58" s="10">
        <v>0</v>
      </c>
      <c r="V58" s="66">
        <v>0</v>
      </c>
      <c r="W58" s="12">
        <f t="shared" si="0"/>
        <v>244104889</v>
      </c>
    </row>
    <row r="59" spans="1:23" hidden="1">
      <c r="A59" s="11" t="s">
        <v>146</v>
      </c>
      <c r="B59" s="10" t="s">
        <v>39</v>
      </c>
      <c r="C59" s="11" t="s">
        <v>40</v>
      </c>
      <c r="D59" s="11" t="s">
        <v>147</v>
      </c>
      <c r="E59" s="10">
        <v>0</v>
      </c>
      <c r="F59" s="10">
        <v>0</v>
      </c>
      <c r="G59" s="10">
        <v>0</v>
      </c>
      <c r="H59" s="10">
        <v>0</v>
      </c>
      <c r="I59" s="10">
        <v>140847285</v>
      </c>
      <c r="J59" s="65">
        <v>14187671</v>
      </c>
      <c r="K59" s="10">
        <v>0</v>
      </c>
      <c r="L59" s="10">
        <v>155034956</v>
      </c>
      <c r="M59" s="11">
        <v>65596562</v>
      </c>
      <c r="N59" s="10">
        <v>68266862</v>
      </c>
      <c r="O59" s="10">
        <v>6371132</v>
      </c>
      <c r="P59" s="10">
        <v>4778350</v>
      </c>
      <c r="Q59" s="10">
        <v>78246826</v>
      </c>
      <c r="R59" s="10">
        <v>9427329</v>
      </c>
      <c r="S59" s="10">
        <v>167090499</v>
      </c>
      <c r="T59" s="10">
        <v>5710698</v>
      </c>
      <c r="U59" s="10">
        <v>0</v>
      </c>
      <c r="V59" s="66">
        <v>0</v>
      </c>
      <c r="W59" s="12">
        <f t="shared" si="0"/>
        <v>393432715</v>
      </c>
    </row>
    <row r="60" spans="1:23" hidden="1">
      <c r="A60" s="11" t="s">
        <v>148</v>
      </c>
      <c r="B60" s="10" t="s">
        <v>39</v>
      </c>
      <c r="C60" s="11" t="s">
        <v>40</v>
      </c>
      <c r="D60" s="11" t="s">
        <v>149</v>
      </c>
      <c r="E60" s="10">
        <v>0</v>
      </c>
      <c r="F60" s="10">
        <v>0</v>
      </c>
      <c r="G60" s="10">
        <v>0</v>
      </c>
      <c r="H60" s="10">
        <v>0</v>
      </c>
      <c r="I60" s="10">
        <v>30554952</v>
      </c>
      <c r="J60" s="65">
        <v>1873379</v>
      </c>
      <c r="K60" s="10">
        <v>0</v>
      </c>
      <c r="L60" s="10">
        <v>32428331</v>
      </c>
      <c r="M60" s="11">
        <v>11014465</v>
      </c>
      <c r="N60" s="10">
        <v>34409689</v>
      </c>
      <c r="O60" s="10">
        <v>3881341</v>
      </c>
      <c r="P60" s="10">
        <v>2911005</v>
      </c>
      <c r="Q60" s="10">
        <v>42588419</v>
      </c>
      <c r="R60" s="10">
        <v>2899837</v>
      </c>
      <c r="S60" s="10">
        <v>86690291</v>
      </c>
      <c r="T60" s="10">
        <v>875872</v>
      </c>
      <c r="U60" s="10">
        <v>0</v>
      </c>
      <c r="V60" s="66">
        <v>0</v>
      </c>
      <c r="W60" s="12">
        <f t="shared" si="0"/>
        <v>131008959</v>
      </c>
    </row>
    <row r="61" spans="1:23" hidden="1">
      <c r="A61" s="11" t="s">
        <v>150</v>
      </c>
      <c r="B61" s="10" t="s">
        <v>39</v>
      </c>
      <c r="C61" s="11" t="s">
        <v>40</v>
      </c>
      <c r="D61" s="11" t="s">
        <v>151</v>
      </c>
      <c r="E61" s="10">
        <v>0</v>
      </c>
      <c r="F61" s="10">
        <v>0</v>
      </c>
      <c r="G61" s="10">
        <v>0</v>
      </c>
      <c r="H61" s="10">
        <v>0</v>
      </c>
      <c r="I61" s="10">
        <v>68884852</v>
      </c>
      <c r="J61" s="65">
        <v>3345317</v>
      </c>
      <c r="K61" s="10">
        <v>0</v>
      </c>
      <c r="L61" s="10">
        <v>72230169</v>
      </c>
      <c r="M61" s="11">
        <v>22491385</v>
      </c>
      <c r="N61" s="10">
        <v>56375957</v>
      </c>
      <c r="O61" s="10">
        <v>6363950</v>
      </c>
      <c r="P61" s="10">
        <v>4772963</v>
      </c>
      <c r="Q61" s="10">
        <v>70035521</v>
      </c>
      <c r="R61" s="10">
        <v>4598229</v>
      </c>
      <c r="S61" s="10">
        <v>142146620</v>
      </c>
      <c r="T61" s="10">
        <v>1627351</v>
      </c>
      <c r="U61" s="10">
        <v>0</v>
      </c>
      <c r="V61" s="66">
        <v>0</v>
      </c>
      <c r="W61" s="12">
        <f t="shared" si="0"/>
        <v>238495525</v>
      </c>
    </row>
    <row r="62" spans="1:23" hidden="1">
      <c r="A62" s="11" t="s">
        <v>152</v>
      </c>
      <c r="B62" s="10" t="s">
        <v>39</v>
      </c>
      <c r="C62" s="11" t="s">
        <v>40</v>
      </c>
      <c r="D62" s="11" t="s">
        <v>153</v>
      </c>
      <c r="E62" s="10">
        <v>0</v>
      </c>
      <c r="F62" s="10">
        <v>0</v>
      </c>
      <c r="G62" s="10">
        <v>0</v>
      </c>
      <c r="H62" s="10">
        <v>0</v>
      </c>
      <c r="I62" s="10">
        <v>41068801</v>
      </c>
      <c r="J62" s="65">
        <v>2462133</v>
      </c>
      <c r="K62" s="10">
        <v>0</v>
      </c>
      <c r="L62" s="10">
        <v>43530934</v>
      </c>
      <c r="M62" s="11">
        <v>18492643</v>
      </c>
      <c r="N62" s="10">
        <v>37210228</v>
      </c>
      <c r="O62" s="10">
        <v>3432403</v>
      </c>
      <c r="P62" s="10">
        <v>2574302</v>
      </c>
      <c r="Q62" s="10">
        <v>49594930</v>
      </c>
      <c r="R62" s="10">
        <v>0</v>
      </c>
      <c r="S62" s="10">
        <v>92811863</v>
      </c>
      <c r="T62" s="10">
        <v>1200449</v>
      </c>
      <c r="U62" s="10">
        <v>0</v>
      </c>
      <c r="V62" s="66">
        <v>0</v>
      </c>
      <c r="W62" s="12">
        <f t="shared" si="0"/>
        <v>156035889</v>
      </c>
    </row>
    <row r="63" spans="1:23" hidden="1">
      <c r="A63" s="10" t="s">
        <v>154</v>
      </c>
      <c r="B63" s="10" t="s">
        <v>39</v>
      </c>
      <c r="C63" s="10" t="s">
        <v>40</v>
      </c>
      <c r="D63" s="10" t="s">
        <v>155</v>
      </c>
      <c r="E63" s="10">
        <v>0</v>
      </c>
      <c r="F63" s="10">
        <v>0</v>
      </c>
      <c r="G63" s="10">
        <v>0</v>
      </c>
      <c r="H63" s="10">
        <v>0</v>
      </c>
      <c r="I63" s="10">
        <v>632741117</v>
      </c>
      <c r="J63" s="65">
        <v>105469362</v>
      </c>
      <c r="K63" s="10">
        <v>122727029</v>
      </c>
      <c r="L63" s="10">
        <v>860937508</v>
      </c>
      <c r="M63" s="11">
        <v>208914068</v>
      </c>
      <c r="N63" s="10">
        <v>0</v>
      </c>
      <c r="O63" s="10">
        <v>33074183</v>
      </c>
      <c r="P63" s="10">
        <v>24805638</v>
      </c>
      <c r="Q63" s="10">
        <v>373736888</v>
      </c>
      <c r="R63" s="10">
        <v>45028541</v>
      </c>
      <c r="S63" s="10">
        <v>476645250</v>
      </c>
      <c r="T63" s="10">
        <v>17722122</v>
      </c>
      <c r="U63" s="10">
        <v>0</v>
      </c>
      <c r="V63" s="66">
        <v>0</v>
      </c>
      <c r="W63" s="12">
        <f t="shared" si="0"/>
        <v>1564218948</v>
      </c>
    </row>
    <row r="64" spans="1:23" hidden="1">
      <c r="A64" s="11" t="s">
        <v>156</v>
      </c>
      <c r="B64" s="10" t="s">
        <v>39</v>
      </c>
      <c r="C64" s="11" t="s">
        <v>40</v>
      </c>
      <c r="D64" s="11" t="s">
        <v>157</v>
      </c>
      <c r="E64" s="10">
        <v>0</v>
      </c>
      <c r="F64" s="10">
        <v>0</v>
      </c>
      <c r="G64" s="10">
        <v>0</v>
      </c>
      <c r="H64" s="10">
        <v>0</v>
      </c>
      <c r="I64" s="10">
        <v>310364687</v>
      </c>
      <c r="J64" s="65">
        <v>28347470</v>
      </c>
      <c r="K64" s="10">
        <v>0</v>
      </c>
      <c r="L64" s="10">
        <v>338712157</v>
      </c>
      <c r="M64" s="11">
        <v>74442572</v>
      </c>
      <c r="N64" s="10">
        <v>101620662</v>
      </c>
      <c r="O64" s="10">
        <v>8533533</v>
      </c>
      <c r="P64" s="10">
        <v>6400150</v>
      </c>
      <c r="Q64" s="10">
        <v>129971325</v>
      </c>
      <c r="R64" s="10">
        <v>6095277</v>
      </c>
      <c r="S64" s="10">
        <v>252620947</v>
      </c>
      <c r="T64" s="10">
        <v>13993982</v>
      </c>
      <c r="U64" s="10">
        <v>0</v>
      </c>
      <c r="V64" s="66">
        <v>2982902</v>
      </c>
      <c r="W64" s="12">
        <f t="shared" si="0"/>
        <v>682752560</v>
      </c>
    </row>
    <row r="65" spans="1:23" hidden="1">
      <c r="A65" s="11" t="s">
        <v>158</v>
      </c>
      <c r="B65" s="10" t="s">
        <v>39</v>
      </c>
      <c r="C65" s="11" t="s">
        <v>40</v>
      </c>
      <c r="D65" s="11" t="s">
        <v>159</v>
      </c>
      <c r="E65" s="10">
        <v>0</v>
      </c>
      <c r="F65" s="10">
        <v>0</v>
      </c>
      <c r="G65" s="10">
        <v>0</v>
      </c>
      <c r="H65" s="10">
        <v>0</v>
      </c>
      <c r="I65" s="10">
        <v>140803110</v>
      </c>
      <c r="J65" s="65">
        <v>5472508</v>
      </c>
      <c r="K65" s="10">
        <v>0</v>
      </c>
      <c r="L65" s="10">
        <v>146275618</v>
      </c>
      <c r="M65" s="11">
        <v>33222261</v>
      </c>
      <c r="N65" s="10">
        <v>50015935</v>
      </c>
      <c r="O65" s="10">
        <v>3813592</v>
      </c>
      <c r="P65" s="10">
        <v>2860194</v>
      </c>
      <c r="Q65" s="10">
        <v>64030805</v>
      </c>
      <c r="R65" s="10">
        <v>2964012</v>
      </c>
      <c r="S65" s="10">
        <v>123684538</v>
      </c>
      <c r="T65" s="10">
        <v>3086451</v>
      </c>
      <c r="U65" s="10">
        <v>0</v>
      </c>
      <c r="V65" s="66">
        <v>14274613</v>
      </c>
      <c r="W65" s="12">
        <f t="shared" si="0"/>
        <v>320543481</v>
      </c>
    </row>
    <row r="66" spans="1:23" hidden="1">
      <c r="A66" s="11" t="s">
        <v>160</v>
      </c>
      <c r="B66" s="10" t="s">
        <v>39</v>
      </c>
      <c r="C66" s="11" t="s">
        <v>40</v>
      </c>
      <c r="D66" s="11" t="s">
        <v>161</v>
      </c>
      <c r="E66" s="10">
        <v>0</v>
      </c>
      <c r="F66" s="10">
        <v>0</v>
      </c>
      <c r="G66" s="10">
        <v>0</v>
      </c>
      <c r="H66" s="10">
        <v>0</v>
      </c>
      <c r="I66" s="10">
        <v>87468152</v>
      </c>
      <c r="J66" s="65">
        <v>4287953</v>
      </c>
      <c r="K66" s="10">
        <v>0</v>
      </c>
      <c r="L66" s="10">
        <v>91756105</v>
      </c>
      <c r="M66" s="11">
        <v>0</v>
      </c>
      <c r="N66" s="10">
        <v>46129513</v>
      </c>
      <c r="O66" s="10">
        <v>5524906</v>
      </c>
      <c r="P66" s="10">
        <v>4143679</v>
      </c>
      <c r="Q66" s="10">
        <v>59376469</v>
      </c>
      <c r="R66" s="10">
        <v>2544818</v>
      </c>
      <c r="S66" s="10">
        <v>117719385</v>
      </c>
      <c r="T66" s="10">
        <v>3109399</v>
      </c>
      <c r="U66" s="10">
        <v>0</v>
      </c>
      <c r="V66" s="66">
        <v>0</v>
      </c>
      <c r="W66" s="12">
        <f t="shared" si="0"/>
        <v>212584889</v>
      </c>
    </row>
    <row r="67" spans="1:23" hidden="1">
      <c r="A67" s="11" t="s">
        <v>162</v>
      </c>
      <c r="B67" s="10" t="s">
        <v>39</v>
      </c>
      <c r="C67" s="11" t="s">
        <v>40</v>
      </c>
      <c r="D67" s="11" t="s">
        <v>163</v>
      </c>
      <c r="E67" s="10">
        <v>0</v>
      </c>
      <c r="F67" s="10">
        <v>0</v>
      </c>
      <c r="G67" s="10">
        <v>0</v>
      </c>
      <c r="H67" s="10">
        <v>0</v>
      </c>
      <c r="I67" s="10">
        <v>151390585</v>
      </c>
      <c r="J67" s="65">
        <v>15339501</v>
      </c>
      <c r="K67" s="10">
        <v>0</v>
      </c>
      <c r="L67" s="10">
        <v>166730086</v>
      </c>
      <c r="M67" s="11">
        <v>54230171</v>
      </c>
      <c r="N67" s="10">
        <v>54241028</v>
      </c>
      <c r="O67" s="10">
        <v>6969702</v>
      </c>
      <c r="P67" s="10">
        <v>5227276</v>
      </c>
      <c r="Q67" s="10">
        <v>62170549</v>
      </c>
      <c r="R67" s="10">
        <v>7490428</v>
      </c>
      <c r="S67" s="10">
        <v>136098983</v>
      </c>
      <c r="T67" s="10">
        <v>6035947</v>
      </c>
      <c r="U67" s="10">
        <v>0</v>
      </c>
      <c r="V67" s="66">
        <v>0</v>
      </c>
      <c r="W67" s="12">
        <f t="shared" si="0"/>
        <v>363095187</v>
      </c>
    </row>
    <row r="68" spans="1:23" hidden="1">
      <c r="A68" s="11" t="s">
        <v>164</v>
      </c>
      <c r="B68" s="10" t="s">
        <v>39</v>
      </c>
      <c r="C68" s="11" t="s">
        <v>40</v>
      </c>
      <c r="D68" s="11" t="s">
        <v>165</v>
      </c>
      <c r="E68" s="10">
        <v>0</v>
      </c>
      <c r="F68" s="10">
        <v>0</v>
      </c>
      <c r="G68" s="10">
        <v>0</v>
      </c>
      <c r="H68" s="10">
        <v>0</v>
      </c>
      <c r="I68" s="10">
        <v>172153226</v>
      </c>
      <c r="J68" s="65">
        <v>21568680</v>
      </c>
      <c r="K68" s="10">
        <v>0</v>
      </c>
      <c r="L68" s="10">
        <v>193721906</v>
      </c>
      <c r="M68" s="11">
        <v>63344080</v>
      </c>
      <c r="N68" s="10">
        <v>0</v>
      </c>
      <c r="O68" s="10">
        <v>10883240</v>
      </c>
      <c r="P68" s="10">
        <v>8162429</v>
      </c>
      <c r="Q68" s="10">
        <v>105185194</v>
      </c>
      <c r="R68" s="10">
        <v>12672915</v>
      </c>
      <c r="S68" s="10">
        <v>136903778</v>
      </c>
      <c r="T68" s="10">
        <v>4274810</v>
      </c>
      <c r="U68" s="10">
        <v>0</v>
      </c>
      <c r="V68" s="66">
        <v>0</v>
      </c>
      <c r="W68" s="12">
        <f t="shared" si="0"/>
        <v>398244574</v>
      </c>
    </row>
    <row r="69" spans="1:23" hidden="1">
      <c r="A69" s="11" t="s">
        <v>166</v>
      </c>
      <c r="B69" s="10" t="s">
        <v>39</v>
      </c>
      <c r="C69" s="11" t="s">
        <v>40</v>
      </c>
      <c r="D69" s="11" t="s">
        <v>167</v>
      </c>
      <c r="E69" s="10">
        <v>0</v>
      </c>
      <c r="F69" s="10">
        <v>0</v>
      </c>
      <c r="G69" s="10">
        <v>0</v>
      </c>
      <c r="H69" s="10">
        <v>0</v>
      </c>
      <c r="I69" s="10">
        <v>62449904</v>
      </c>
      <c r="J69" s="65">
        <v>4435979</v>
      </c>
      <c r="K69" s="10">
        <v>0</v>
      </c>
      <c r="L69" s="10">
        <v>66885883</v>
      </c>
      <c r="M69" s="11">
        <v>31741118</v>
      </c>
      <c r="N69" s="10">
        <v>48759911</v>
      </c>
      <c r="O69" s="10">
        <v>5611177</v>
      </c>
      <c r="P69" s="10">
        <v>4208384</v>
      </c>
      <c r="Q69" s="10">
        <v>61824400</v>
      </c>
      <c r="R69" s="10">
        <v>3241597</v>
      </c>
      <c r="S69" s="10">
        <v>123645469</v>
      </c>
      <c r="T69" s="10">
        <v>2478031</v>
      </c>
      <c r="U69" s="10">
        <v>0</v>
      </c>
      <c r="V69" s="66">
        <v>0</v>
      </c>
      <c r="W69" s="12">
        <f t="shared" si="0"/>
        <v>224750501</v>
      </c>
    </row>
    <row r="70" spans="1:23" hidden="1">
      <c r="A70" s="11" t="s">
        <v>168</v>
      </c>
      <c r="B70" s="10" t="s">
        <v>39</v>
      </c>
      <c r="C70" s="11" t="s">
        <v>40</v>
      </c>
      <c r="D70" s="11" t="s">
        <v>169</v>
      </c>
      <c r="E70" s="10">
        <v>0</v>
      </c>
      <c r="F70" s="10">
        <v>0</v>
      </c>
      <c r="G70" s="10">
        <v>0</v>
      </c>
      <c r="H70" s="10">
        <v>0</v>
      </c>
      <c r="I70" s="10">
        <v>104785079</v>
      </c>
      <c r="J70" s="65">
        <v>5992546</v>
      </c>
      <c r="K70" s="10">
        <v>0</v>
      </c>
      <c r="L70" s="10">
        <v>110777625</v>
      </c>
      <c r="M70" s="11">
        <v>31756117</v>
      </c>
      <c r="N70" s="10">
        <v>47568462</v>
      </c>
      <c r="O70" s="10">
        <v>4730875</v>
      </c>
      <c r="P70" s="10">
        <v>3548156</v>
      </c>
      <c r="Q70" s="10">
        <v>61988024</v>
      </c>
      <c r="R70" s="10">
        <v>2177504</v>
      </c>
      <c r="S70" s="10">
        <v>120013021</v>
      </c>
      <c r="T70" s="10">
        <v>2844722</v>
      </c>
      <c r="U70" s="10">
        <v>0</v>
      </c>
      <c r="V70" s="66">
        <v>0</v>
      </c>
      <c r="W70" s="12">
        <f t="shared" ref="W70:W133" si="1">+H70+L70+M70+S70+T70+U70+V70</f>
        <v>265391485</v>
      </c>
    </row>
    <row r="71" spans="1:23" hidden="1">
      <c r="A71" s="11" t="s">
        <v>170</v>
      </c>
      <c r="B71" s="10" t="s">
        <v>39</v>
      </c>
      <c r="C71" s="11" t="s">
        <v>40</v>
      </c>
      <c r="D71" s="11" t="s">
        <v>171</v>
      </c>
      <c r="E71" s="10">
        <v>0</v>
      </c>
      <c r="F71" s="10">
        <v>0</v>
      </c>
      <c r="G71" s="10">
        <v>0</v>
      </c>
      <c r="H71" s="10">
        <v>0</v>
      </c>
      <c r="I71" s="10">
        <v>100897606</v>
      </c>
      <c r="J71" s="65">
        <v>5371372</v>
      </c>
      <c r="K71" s="10">
        <v>0</v>
      </c>
      <c r="L71" s="10">
        <v>106268978</v>
      </c>
      <c r="M71" s="11">
        <v>29637295</v>
      </c>
      <c r="N71" s="10">
        <v>55570000</v>
      </c>
      <c r="O71" s="10">
        <v>3668886</v>
      </c>
      <c r="P71" s="10">
        <v>2751665</v>
      </c>
      <c r="Q71" s="10">
        <v>70188527</v>
      </c>
      <c r="R71" s="10">
        <v>3853528</v>
      </c>
      <c r="S71" s="10">
        <v>136032606</v>
      </c>
      <c r="T71" s="10">
        <v>2900147</v>
      </c>
      <c r="U71" s="10">
        <v>0</v>
      </c>
      <c r="V71" s="66">
        <v>0</v>
      </c>
      <c r="W71" s="12">
        <f t="shared" si="1"/>
        <v>274839026</v>
      </c>
    </row>
    <row r="72" spans="1:23" hidden="1">
      <c r="A72" s="11" t="s">
        <v>172</v>
      </c>
      <c r="B72" s="10" t="s">
        <v>39</v>
      </c>
      <c r="C72" s="11" t="s">
        <v>40</v>
      </c>
      <c r="D72" s="11" t="s">
        <v>173</v>
      </c>
      <c r="E72" s="10">
        <v>0</v>
      </c>
      <c r="F72" s="10">
        <v>0</v>
      </c>
      <c r="G72" s="10">
        <v>0</v>
      </c>
      <c r="H72" s="10">
        <v>0</v>
      </c>
      <c r="I72" s="10">
        <v>91650131</v>
      </c>
      <c r="J72" s="65">
        <v>5788767</v>
      </c>
      <c r="K72" s="10">
        <v>0</v>
      </c>
      <c r="L72" s="10">
        <v>97438898</v>
      </c>
      <c r="M72" s="11">
        <v>27720262</v>
      </c>
      <c r="N72" s="10">
        <v>44185960</v>
      </c>
      <c r="O72" s="10">
        <v>5288532</v>
      </c>
      <c r="P72" s="10">
        <v>3966398</v>
      </c>
      <c r="Q72" s="10">
        <v>56471463</v>
      </c>
      <c r="R72" s="10">
        <v>2674849</v>
      </c>
      <c r="S72" s="10">
        <v>112587202</v>
      </c>
      <c r="T72" s="10">
        <v>2881008</v>
      </c>
      <c r="U72" s="10">
        <v>0</v>
      </c>
      <c r="V72" s="66">
        <v>0</v>
      </c>
      <c r="W72" s="12">
        <f t="shared" si="1"/>
        <v>240627370</v>
      </c>
    </row>
    <row r="73" spans="1:23" hidden="1">
      <c r="A73" s="11" t="s">
        <v>174</v>
      </c>
      <c r="B73" s="10" t="s">
        <v>39</v>
      </c>
      <c r="C73" s="11" t="s">
        <v>40</v>
      </c>
      <c r="D73" s="11" t="s">
        <v>175</v>
      </c>
      <c r="E73" s="10">
        <v>0</v>
      </c>
      <c r="F73" s="10">
        <v>0</v>
      </c>
      <c r="G73" s="10">
        <v>0</v>
      </c>
      <c r="H73" s="10">
        <v>0</v>
      </c>
      <c r="I73" s="10">
        <v>239595000</v>
      </c>
      <c r="J73" s="65">
        <v>15777153</v>
      </c>
      <c r="K73" s="10">
        <v>0</v>
      </c>
      <c r="L73" s="10">
        <v>255372153</v>
      </c>
      <c r="M73" s="11">
        <v>0</v>
      </c>
      <c r="N73" s="10">
        <v>54088871</v>
      </c>
      <c r="O73" s="10">
        <v>6981545</v>
      </c>
      <c r="P73" s="10">
        <v>5236159</v>
      </c>
      <c r="Q73" s="10">
        <v>61996148</v>
      </c>
      <c r="R73" s="10">
        <v>7469415</v>
      </c>
      <c r="S73" s="10">
        <v>135772138</v>
      </c>
      <c r="T73" s="10">
        <v>6606050</v>
      </c>
      <c r="U73" s="10">
        <v>0</v>
      </c>
      <c r="V73" s="66">
        <v>0</v>
      </c>
      <c r="W73" s="12">
        <f t="shared" si="1"/>
        <v>397750341</v>
      </c>
    </row>
    <row r="74" spans="1:23" hidden="1">
      <c r="A74" s="11" t="s">
        <v>176</v>
      </c>
      <c r="B74" s="10" t="s">
        <v>39</v>
      </c>
      <c r="C74" s="11" t="s">
        <v>40</v>
      </c>
      <c r="D74" s="11" t="s">
        <v>177</v>
      </c>
      <c r="E74" s="10">
        <v>0</v>
      </c>
      <c r="F74" s="10">
        <v>0</v>
      </c>
      <c r="G74" s="10">
        <v>0</v>
      </c>
      <c r="H74" s="10">
        <v>0</v>
      </c>
      <c r="I74" s="10">
        <v>69252983</v>
      </c>
      <c r="J74" s="65">
        <v>2334472</v>
      </c>
      <c r="K74" s="10">
        <v>0</v>
      </c>
      <c r="L74" s="10">
        <v>71587455</v>
      </c>
      <c r="M74" s="11">
        <v>24356073</v>
      </c>
      <c r="N74" s="10">
        <v>46068960</v>
      </c>
      <c r="O74" s="10">
        <v>5436925</v>
      </c>
      <c r="P74" s="10">
        <v>4077694</v>
      </c>
      <c r="Q74" s="10">
        <v>58341288</v>
      </c>
      <c r="R74" s="10">
        <v>3104560</v>
      </c>
      <c r="S74" s="10">
        <v>117029427</v>
      </c>
      <c r="T74" s="10">
        <v>1486931</v>
      </c>
      <c r="U74" s="10">
        <v>0</v>
      </c>
      <c r="V74" s="66">
        <v>0</v>
      </c>
      <c r="W74" s="12">
        <f t="shared" si="1"/>
        <v>214459886</v>
      </c>
    </row>
    <row r="75" spans="1:23" hidden="1">
      <c r="A75" s="11" t="s">
        <v>178</v>
      </c>
      <c r="B75" s="10" t="s">
        <v>39</v>
      </c>
      <c r="C75" s="11" t="s">
        <v>40</v>
      </c>
      <c r="D75" s="11" t="s">
        <v>179</v>
      </c>
      <c r="E75" s="10">
        <v>0</v>
      </c>
      <c r="F75" s="10">
        <v>0</v>
      </c>
      <c r="G75" s="10">
        <v>0</v>
      </c>
      <c r="H75" s="10">
        <v>0</v>
      </c>
      <c r="I75" s="10">
        <v>43292318</v>
      </c>
      <c r="J75" s="65">
        <v>6891331</v>
      </c>
      <c r="K75" s="10">
        <v>0</v>
      </c>
      <c r="L75" s="10">
        <v>50183649</v>
      </c>
      <c r="M75" s="11">
        <v>46602538</v>
      </c>
      <c r="N75" s="10">
        <v>93192111</v>
      </c>
      <c r="O75" s="10">
        <v>6609686</v>
      </c>
      <c r="P75" s="10">
        <v>4957264</v>
      </c>
      <c r="Q75" s="10">
        <v>124370148</v>
      </c>
      <c r="R75" s="10">
        <v>0</v>
      </c>
      <c r="S75" s="10">
        <v>229129209</v>
      </c>
      <c r="T75" s="10">
        <v>3774985</v>
      </c>
      <c r="U75" s="10">
        <v>0</v>
      </c>
      <c r="V75" s="66">
        <v>14166323</v>
      </c>
      <c r="W75" s="12">
        <f t="shared" si="1"/>
        <v>343856704</v>
      </c>
    </row>
    <row r="76" spans="1:23" hidden="1">
      <c r="A76" s="11" t="s">
        <v>180</v>
      </c>
      <c r="B76" s="10" t="s">
        <v>39</v>
      </c>
      <c r="C76" s="11" t="s">
        <v>40</v>
      </c>
      <c r="D76" s="11" t="s">
        <v>181</v>
      </c>
      <c r="E76" s="10">
        <v>0</v>
      </c>
      <c r="F76" s="10">
        <v>0</v>
      </c>
      <c r="G76" s="10">
        <v>0</v>
      </c>
      <c r="H76" s="10">
        <v>0</v>
      </c>
      <c r="I76" s="10">
        <v>200455211</v>
      </c>
      <c r="J76" s="65">
        <v>14817281</v>
      </c>
      <c r="K76" s="10">
        <v>0</v>
      </c>
      <c r="L76" s="10">
        <v>215272492</v>
      </c>
      <c r="M76" s="11">
        <v>65999358</v>
      </c>
      <c r="N76" s="10">
        <v>100608674</v>
      </c>
      <c r="O76" s="10">
        <v>5951938</v>
      </c>
      <c r="P76" s="10">
        <v>4463954</v>
      </c>
      <c r="Q76" s="10">
        <v>127251452</v>
      </c>
      <c r="R76" s="10">
        <v>6873139</v>
      </c>
      <c r="S76" s="10">
        <v>245149157</v>
      </c>
      <c r="T76" s="10">
        <v>8478716</v>
      </c>
      <c r="U76" s="10">
        <v>0</v>
      </c>
      <c r="V76" s="66">
        <v>11596892</v>
      </c>
      <c r="W76" s="12">
        <f t="shared" si="1"/>
        <v>546496615</v>
      </c>
    </row>
    <row r="77" spans="1:23" hidden="1">
      <c r="A77" s="11" t="s">
        <v>182</v>
      </c>
      <c r="B77" s="10" t="s">
        <v>39</v>
      </c>
      <c r="C77" s="11" t="s">
        <v>40</v>
      </c>
      <c r="D77" s="11" t="s">
        <v>183</v>
      </c>
      <c r="E77" s="10">
        <v>0</v>
      </c>
      <c r="F77" s="10">
        <v>0</v>
      </c>
      <c r="G77" s="10">
        <v>0</v>
      </c>
      <c r="H77" s="10">
        <v>0</v>
      </c>
      <c r="I77" s="10">
        <v>141038713</v>
      </c>
      <c r="J77" s="65">
        <v>9616819</v>
      </c>
      <c r="K77" s="10">
        <v>0</v>
      </c>
      <c r="L77" s="10">
        <v>150655532</v>
      </c>
      <c r="M77" s="11">
        <v>53868423</v>
      </c>
      <c r="N77" s="10">
        <v>62606434</v>
      </c>
      <c r="O77" s="10">
        <v>4385164</v>
      </c>
      <c r="P77" s="10">
        <v>3288873</v>
      </c>
      <c r="Q77" s="10">
        <v>80244051</v>
      </c>
      <c r="R77" s="10">
        <v>3654384</v>
      </c>
      <c r="S77" s="10">
        <v>154178906</v>
      </c>
      <c r="T77" s="10">
        <v>2850365</v>
      </c>
      <c r="U77" s="10">
        <v>0</v>
      </c>
      <c r="V77" s="66">
        <v>0</v>
      </c>
      <c r="W77" s="12">
        <f t="shared" si="1"/>
        <v>361553226</v>
      </c>
    </row>
    <row r="78" spans="1:23" hidden="1">
      <c r="A78" s="11" t="s">
        <v>184</v>
      </c>
      <c r="B78" s="10" t="s">
        <v>39</v>
      </c>
      <c r="C78" s="11" t="s">
        <v>40</v>
      </c>
      <c r="D78" s="11" t="s">
        <v>185</v>
      </c>
      <c r="E78" s="10">
        <v>0</v>
      </c>
      <c r="F78" s="10">
        <v>0</v>
      </c>
      <c r="G78" s="10">
        <v>0</v>
      </c>
      <c r="H78" s="10">
        <v>0</v>
      </c>
      <c r="I78" s="10">
        <v>613896845</v>
      </c>
      <c r="J78" s="65">
        <v>49424863</v>
      </c>
      <c r="K78" s="10">
        <v>0</v>
      </c>
      <c r="L78" s="10">
        <v>663321708</v>
      </c>
      <c r="M78" s="11">
        <v>174889971</v>
      </c>
      <c r="N78" s="10">
        <v>101352411</v>
      </c>
      <c r="O78" s="10">
        <v>8749542</v>
      </c>
      <c r="P78" s="10">
        <v>6562156</v>
      </c>
      <c r="Q78" s="10">
        <v>116169168</v>
      </c>
      <c r="R78" s="10">
        <v>13996285</v>
      </c>
      <c r="S78" s="10">
        <v>246829562</v>
      </c>
      <c r="T78" s="10">
        <v>34433509</v>
      </c>
      <c r="U78" s="10">
        <v>0</v>
      </c>
      <c r="V78" s="66">
        <v>11715028</v>
      </c>
      <c r="W78" s="12">
        <f t="shared" si="1"/>
        <v>1131189778</v>
      </c>
    </row>
    <row r="79" spans="1:23" hidden="1">
      <c r="A79" s="11" t="s">
        <v>186</v>
      </c>
      <c r="B79" s="10" t="s">
        <v>39</v>
      </c>
      <c r="C79" s="11" t="s">
        <v>40</v>
      </c>
      <c r="D79" s="11" t="s">
        <v>187</v>
      </c>
      <c r="E79" s="10">
        <v>0</v>
      </c>
      <c r="F79" s="10">
        <v>0</v>
      </c>
      <c r="G79" s="10">
        <v>0</v>
      </c>
      <c r="H79" s="10">
        <v>0</v>
      </c>
      <c r="I79" s="10">
        <v>287481605</v>
      </c>
      <c r="J79" s="65">
        <v>21579025</v>
      </c>
      <c r="K79" s="10">
        <v>0</v>
      </c>
      <c r="L79" s="10">
        <v>309060630</v>
      </c>
      <c r="M79" s="11">
        <v>88720449</v>
      </c>
      <c r="N79" s="10">
        <v>102751763</v>
      </c>
      <c r="O79" s="10">
        <v>7588304</v>
      </c>
      <c r="P79" s="10">
        <v>5691227</v>
      </c>
      <c r="Q79" s="10">
        <v>132031138</v>
      </c>
      <c r="R79" s="10">
        <v>5802444</v>
      </c>
      <c r="S79" s="10">
        <v>253864876</v>
      </c>
      <c r="T79" s="10">
        <v>15084729</v>
      </c>
      <c r="U79" s="10">
        <v>0</v>
      </c>
      <c r="V79" s="66">
        <v>0</v>
      </c>
      <c r="W79" s="12">
        <f t="shared" si="1"/>
        <v>666730684</v>
      </c>
    </row>
    <row r="80" spans="1:23" hidden="1">
      <c r="A80" s="11" t="s">
        <v>188</v>
      </c>
      <c r="B80" s="10" t="s">
        <v>39</v>
      </c>
      <c r="C80" s="11" t="s">
        <v>40</v>
      </c>
      <c r="D80" s="11" t="s">
        <v>189</v>
      </c>
      <c r="E80" s="10">
        <v>0</v>
      </c>
      <c r="F80" s="10">
        <v>0</v>
      </c>
      <c r="G80" s="10">
        <v>0</v>
      </c>
      <c r="H80" s="10">
        <v>0</v>
      </c>
      <c r="I80" s="10">
        <v>28022204</v>
      </c>
      <c r="J80" s="65">
        <v>2136912</v>
      </c>
      <c r="K80" s="10">
        <v>0</v>
      </c>
      <c r="L80" s="10">
        <v>30159116</v>
      </c>
      <c r="M80" s="11">
        <v>18813341</v>
      </c>
      <c r="N80" s="10">
        <v>61254960</v>
      </c>
      <c r="O80" s="10">
        <v>6516103</v>
      </c>
      <c r="P80" s="10">
        <v>4887078</v>
      </c>
      <c r="Q80" s="10">
        <v>75367120</v>
      </c>
      <c r="R80" s="10">
        <v>5425331</v>
      </c>
      <c r="S80" s="10">
        <v>153450592</v>
      </c>
      <c r="T80" s="10">
        <v>932090</v>
      </c>
      <c r="U80" s="10">
        <v>0</v>
      </c>
      <c r="V80" s="66">
        <v>0</v>
      </c>
      <c r="W80" s="12">
        <f t="shared" si="1"/>
        <v>203355139</v>
      </c>
    </row>
    <row r="81" spans="1:23" hidden="1">
      <c r="A81" s="11" t="s">
        <v>190</v>
      </c>
      <c r="B81" s="10" t="s">
        <v>39</v>
      </c>
      <c r="C81" s="11" t="s">
        <v>40</v>
      </c>
      <c r="D81" s="11" t="s">
        <v>191</v>
      </c>
      <c r="E81" s="10">
        <v>0</v>
      </c>
      <c r="F81" s="10">
        <v>0</v>
      </c>
      <c r="G81" s="10">
        <v>0</v>
      </c>
      <c r="H81" s="10">
        <v>0</v>
      </c>
      <c r="I81" s="10">
        <v>174376744</v>
      </c>
      <c r="J81" s="65">
        <v>5299953</v>
      </c>
      <c r="K81" s="10">
        <v>0</v>
      </c>
      <c r="L81" s="10">
        <v>179676697</v>
      </c>
      <c r="M81" s="11">
        <v>35816111</v>
      </c>
      <c r="N81" s="10">
        <v>52213865</v>
      </c>
      <c r="O81" s="10">
        <v>3906448</v>
      </c>
      <c r="P81" s="10">
        <v>2929837</v>
      </c>
      <c r="Q81" s="10">
        <v>66865223</v>
      </c>
      <c r="R81" s="10">
        <v>3082140</v>
      </c>
      <c r="S81" s="10">
        <v>128997513</v>
      </c>
      <c r="T81" s="10">
        <v>2805942</v>
      </c>
      <c r="U81" s="10">
        <v>0</v>
      </c>
      <c r="V81" s="66">
        <v>0</v>
      </c>
      <c r="W81" s="12">
        <f t="shared" si="1"/>
        <v>347296263</v>
      </c>
    </row>
    <row r="82" spans="1:23" hidden="1">
      <c r="A82" s="11" t="s">
        <v>192</v>
      </c>
      <c r="B82" s="10" t="s">
        <v>39</v>
      </c>
      <c r="C82" s="11" t="s">
        <v>40</v>
      </c>
      <c r="D82" s="11" t="s">
        <v>193</v>
      </c>
      <c r="E82" s="10">
        <v>0</v>
      </c>
      <c r="F82" s="10">
        <v>0</v>
      </c>
      <c r="G82" s="10">
        <v>0</v>
      </c>
      <c r="H82" s="10">
        <v>0</v>
      </c>
      <c r="I82" s="10">
        <v>102708815</v>
      </c>
      <c r="J82" s="65">
        <v>7909525</v>
      </c>
      <c r="K82" s="10">
        <v>0</v>
      </c>
      <c r="L82" s="10">
        <v>110618340</v>
      </c>
      <c r="M82" s="11">
        <v>49999755</v>
      </c>
      <c r="N82" s="10">
        <v>107746503</v>
      </c>
      <c r="O82" s="10">
        <v>6176308</v>
      </c>
      <c r="P82" s="10">
        <v>4632231</v>
      </c>
      <c r="Q82" s="10">
        <v>134359857</v>
      </c>
      <c r="R82" s="10">
        <v>8489961</v>
      </c>
      <c r="S82" s="10">
        <v>261404860</v>
      </c>
      <c r="T82" s="10">
        <v>5209428</v>
      </c>
      <c r="U82" s="10">
        <v>0</v>
      </c>
      <c r="V82" s="66">
        <v>0</v>
      </c>
      <c r="W82" s="12">
        <f t="shared" si="1"/>
        <v>427232383</v>
      </c>
    </row>
    <row r="83" spans="1:23" hidden="1">
      <c r="A83" s="11" t="s">
        <v>194</v>
      </c>
      <c r="B83" s="10" t="s">
        <v>39</v>
      </c>
      <c r="C83" s="11" t="s">
        <v>40</v>
      </c>
      <c r="D83" s="11" t="s">
        <v>195</v>
      </c>
      <c r="E83" s="10">
        <v>0</v>
      </c>
      <c r="F83" s="10">
        <v>0</v>
      </c>
      <c r="G83" s="10">
        <v>0</v>
      </c>
      <c r="H83" s="10">
        <v>0</v>
      </c>
      <c r="I83" s="10">
        <v>78446465</v>
      </c>
      <c r="J83" s="65">
        <v>4094480</v>
      </c>
      <c r="K83" s="10">
        <v>0</v>
      </c>
      <c r="L83" s="10">
        <v>82540945</v>
      </c>
      <c r="M83" s="11">
        <v>27807793</v>
      </c>
      <c r="N83" s="10">
        <v>39956419</v>
      </c>
      <c r="O83" s="10">
        <v>3509697</v>
      </c>
      <c r="P83" s="10">
        <v>2632273</v>
      </c>
      <c r="Q83" s="10">
        <v>51162448</v>
      </c>
      <c r="R83" s="10">
        <v>2362038</v>
      </c>
      <c r="S83" s="10">
        <v>99622875</v>
      </c>
      <c r="T83" s="10">
        <v>1824566</v>
      </c>
      <c r="U83" s="10">
        <v>0</v>
      </c>
      <c r="V83" s="66">
        <v>1191192</v>
      </c>
      <c r="W83" s="12">
        <f t="shared" si="1"/>
        <v>212987371</v>
      </c>
    </row>
    <row r="84" spans="1:23" hidden="1">
      <c r="A84" s="11" t="s">
        <v>196</v>
      </c>
      <c r="B84" s="10" t="s">
        <v>39</v>
      </c>
      <c r="C84" s="11" t="s">
        <v>40</v>
      </c>
      <c r="D84" s="11" t="s">
        <v>197</v>
      </c>
      <c r="E84" s="10">
        <v>0</v>
      </c>
      <c r="F84" s="10">
        <v>0</v>
      </c>
      <c r="G84" s="10">
        <v>0</v>
      </c>
      <c r="H84" s="10">
        <v>0</v>
      </c>
      <c r="I84" s="10">
        <v>370517448</v>
      </c>
      <c r="J84" s="65">
        <v>24254299</v>
      </c>
      <c r="K84" s="10">
        <v>42266529</v>
      </c>
      <c r="L84" s="10">
        <v>437038276</v>
      </c>
      <c r="M84" s="11">
        <v>109541409</v>
      </c>
      <c r="N84" s="10">
        <v>58305691</v>
      </c>
      <c r="O84" s="10">
        <v>7889186</v>
      </c>
      <c r="P84" s="10">
        <v>5916889</v>
      </c>
      <c r="Q84" s="10">
        <v>66829428</v>
      </c>
      <c r="R84" s="10">
        <v>8051738</v>
      </c>
      <c r="S84" s="10">
        <v>146992932</v>
      </c>
      <c r="T84" s="10">
        <v>11303875</v>
      </c>
      <c r="U84" s="10">
        <v>28783785</v>
      </c>
      <c r="V84" s="66">
        <v>0</v>
      </c>
      <c r="W84" s="12">
        <f t="shared" si="1"/>
        <v>733660277</v>
      </c>
    </row>
    <row r="85" spans="1:23" hidden="1">
      <c r="A85" s="11" t="s">
        <v>198</v>
      </c>
      <c r="B85" s="10" t="s">
        <v>39</v>
      </c>
      <c r="C85" s="11" t="s">
        <v>40</v>
      </c>
      <c r="D85" s="11" t="s">
        <v>199</v>
      </c>
      <c r="E85" s="10">
        <v>0</v>
      </c>
      <c r="F85" s="10">
        <v>0</v>
      </c>
      <c r="G85" s="10">
        <v>0</v>
      </c>
      <c r="H85" s="10">
        <v>0</v>
      </c>
      <c r="I85" s="10">
        <v>118847719</v>
      </c>
      <c r="J85" s="65">
        <v>11509247</v>
      </c>
      <c r="K85" s="10">
        <v>0</v>
      </c>
      <c r="L85" s="10">
        <v>130356966</v>
      </c>
      <c r="M85" s="11">
        <v>39642975</v>
      </c>
      <c r="N85" s="10">
        <v>59678555</v>
      </c>
      <c r="O85" s="10">
        <v>4293262</v>
      </c>
      <c r="P85" s="10">
        <v>3219946</v>
      </c>
      <c r="Q85" s="10">
        <v>77054870</v>
      </c>
      <c r="R85" s="10">
        <v>3151983</v>
      </c>
      <c r="S85" s="10">
        <v>147398616</v>
      </c>
      <c r="T85" s="10">
        <v>4011384</v>
      </c>
      <c r="U85" s="10">
        <v>14391893</v>
      </c>
      <c r="V85" s="66">
        <v>0</v>
      </c>
      <c r="W85" s="12">
        <f t="shared" si="1"/>
        <v>335801834</v>
      </c>
    </row>
    <row r="86" spans="1:23" hidden="1">
      <c r="A86" s="11" t="s">
        <v>200</v>
      </c>
      <c r="B86" s="10" t="s">
        <v>39</v>
      </c>
      <c r="C86" s="11" t="s">
        <v>40</v>
      </c>
      <c r="D86" s="11" t="s">
        <v>201</v>
      </c>
      <c r="E86" s="10">
        <v>0</v>
      </c>
      <c r="F86" s="10">
        <v>0</v>
      </c>
      <c r="G86" s="10">
        <v>0</v>
      </c>
      <c r="H86" s="10">
        <v>0</v>
      </c>
      <c r="I86" s="10">
        <v>132718932</v>
      </c>
      <c r="J86" s="65">
        <v>10343845</v>
      </c>
      <c r="K86" s="10">
        <v>0</v>
      </c>
      <c r="L86" s="10">
        <v>143062777</v>
      </c>
      <c r="M86" s="11">
        <v>44856165</v>
      </c>
      <c r="N86" s="10">
        <v>70368837</v>
      </c>
      <c r="O86" s="10">
        <v>7765164</v>
      </c>
      <c r="P86" s="10">
        <v>5823872</v>
      </c>
      <c r="Q86" s="10">
        <v>89657905</v>
      </c>
      <c r="R86" s="10">
        <v>4422417</v>
      </c>
      <c r="S86" s="10">
        <v>178038195</v>
      </c>
      <c r="T86" s="10">
        <v>5157363</v>
      </c>
      <c r="U86" s="10">
        <v>14391893</v>
      </c>
      <c r="V86" s="66">
        <v>0</v>
      </c>
      <c r="W86" s="12">
        <f t="shared" si="1"/>
        <v>385506393</v>
      </c>
    </row>
    <row r="87" spans="1:23" hidden="1">
      <c r="A87" s="11" t="s">
        <v>202</v>
      </c>
      <c r="B87" s="10" t="s">
        <v>39</v>
      </c>
      <c r="C87" s="11" t="s">
        <v>40</v>
      </c>
      <c r="D87" s="11" t="s">
        <v>203</v>
      </c>
      <c r="E87" s="10">
        <v>0</v>
      </c>
      <c r="F87" s="10">
        <v>0</v>
      </c>
      <c r="G87" s="10">
        <v>0</v>
      </c>
      <c r="H87" s="10">
        <v>0</v>
      </c>
      <c r="I87" s="10">
        <v>233999395</v>
      </c>
      <c r="J87" s="65">
        <v>21372793</v>
      </c>
      <c r="K87" s="10">
        <v>26006580</v>
      </c>
      <c r="L87" s="10">
        <v>281378768</v>
      </c>
      <c r="M87" s="11">
        <v>73547906</v>
      </c>
      <c r="N87" s="10">
        <v>55292742</v>
      </c>
      <c r="O87" s="10">
        <v>6147300</v>
      </c>
      <c r="P87" s="10">
        <v>4610475</v>
      </c>
      <c r="Q87" s="10">
        <v>63376016</v>
      </c>
      <c r="R87" s="10">
        <v>7635664</v>
      </c>
      <c r="S87" s="10">
        <v>137062197</v>
      </c>
      <c r="T87" s="10">
        <v>10481738</v>
      </c>
      <c r="U87" s="10">
        <v>0</v>
      </c>
      <c r="V87" s="66">
        <v>0</v>
      </c>
      <c r="W87" s="12">
        <f t="shared" si="1"/>
        <v>502470609</v>
      </c>
    </row>
    <row r="88" spans="1:23" hidden="1">
      <c r="A88" s="11" t="s">
        <v>204</v>
      </c>
      <c r="B88" s="10" t="s">
        <v>39</v>
      </c>
      <c r="C88" s="11" t="s">
        <v>40</v>
      </c>
      <c r="D88" s="11" t="s">
        <v>205</v>
      </c>
      <c r="E88" s="10">
        <v>0</v>
      </c>
      <c r="F88" s="10">
        <v>0</v>
      </c>
      <c r="G88" s="10">
        <v>0</v>
      </c>
      <c r="H88" s="10">
        <v>0</v>
      </c>
      <c r="I88" s="10">
        <v>62081772</v>
      </c>
      <c r="J88" s="65">
        <v>5652008</v>
      </c>
      <c r="K88" s="10">
        <v>0</v>
      </c>
      <c r="L88" s="10">
        <v>67733780</v>
      </c>
      <c r="M88" s="11">
        <v>27480433</v>
      </c>
      <c r="N88" s="10">
        <v>52650422</v>
      </c>
      <c r="O88" s="10">
        <v>5003397</v>
      </c>
      <c r="P88" s="10">
        <v>3752548</v>
      </c>
      <c r="Q88" s="10">
        <v>67049567</v>
      </c>
      <c r="R88" s="10">
        <v>3328328</v>
      </c>
      <c r="S88" s="10">
        <v>131784262</v>
      </c>
      <c r="T88" s="10">
        <v>1735147</v>
      </c>
      <c r="U88" s="10">
        <v>0</v>
      </c>
      <c r="V88" s="66">
        <v>0</v>
      </c>
      <c r="W88" s="12">
        <f t="shared" si="1"/>
        <v>228733622</v>
      </c>
    </row>
    <row r="89" spans="1:23" hidden="1">
      <c r="A89" s="11" t="s">
        <v>206</v>
      </c>
      <c r="B89" s="10" t="s">
        <v>39</v>
      </c>
      <c r="C89" s="11" t="s">
        <v>40</v>
      </c>
      <c r="D89" s="11" t="s">
        <v>207</v>
      </c>
      <c r="E89" s="10">
        <v>0</v>
      </c>
      <c r="F89" s="10">
        <v>0</v>
      </c>
      <c r="G89" s="10">
        <v>0</v>
      </c>
      <c r="H89" s="10">
        <v>0</v>
      </c>
      <c r="I89" s="10">
        <v>212736093</v>
      </c>
      <c r="J89" s="65">
        <v>33936408</v>
      </c>
      <c r="K89" s="10">
        <v>87678349</v>
      </c>
      <c r="L89" s="10">
        <v>334350850</v>
      </c>
      <c r="M89" s="11">
        <v>107198927</v>
      </c>
      <c r="N89" s="10">
        <v>0</v>
      </c>
      <c r="O89" s="10">
        <v>16429868</v>
      </c>
      <c r="P89" s="10">
        <v>12322401</v>
      </c>
      <c r="Q89" s="10">
        <v>204849920</v>
      </c>
      <c r="R89" s="10">
        <v>24680714</v>
      </c>
      <c r="S89" s="10">
        <v>258282903</v>
      </c>
      <c r="T89" s="10">
        <v>11419100</v>
      </c>
      <c r="U89" s="10">
        <v>0</v>
      </c>
      <c r="V89" s="66">
        <v>0</v>
      </c>
      <c r="W89" s="12">
        <f t="shared" si="1"/>
        <v>711251780</v>
      </c>
    </row>
    <row r="90" spans="1:23" hidden="1">
      <c r="A90" s="11" t="s">
        <v>208</v>
      </c>
      <c r="B90" s="10" t="s">
        <v>39</v>
      </c>
      <c r="C90" s="11" t="s">
        <v>40</v>
      </c>
      <c r="D90" s="11" t="s">
        <v>209</v>
      </c>
      <c r="E90" s="10">
        <v>0</v>
      </c>
      <c r="F90" s="10">
        <v>0</v>
      </c>
      <c r="G90" s="10">
        <v>0</v>
      </c>
      <c r="H90" s="10">
        <v>0</v>
      </c>
      <c r="I90" s="10">
        <v>107627057</v>
      </c>
      <c r="J90" s="65">
        <v>6833110</v>
      </c>
      <c r="K90" s="10">
        <v>0</v>
      </c>
      <c r="L90" s="10">
        <v>114460167</v>
      </c>
      <c r="M90" s="11">
        <v>39924294</v>
      </c>
      <c r="N90" s="10">
        <v>66515194</v>
      </c>
      <c r="O90" s="10">
        <v>4916863</v>
      </c>
      <c r="P90" s="10">
        <v>3687647</v>
      </c>
      <c r="Q90" s="10">
        <v>84957539</v>
      </c>
      <c r="R90" s="10">
        <v>4056928</v>
      </c>
      <c r="S90" s="10">
        <v>164134171</v>
      </c>
      <c r="T90" s="10">
        <v>4123996</v>
      </c>
      <c r="U90" s="10">
        <v>0</v>
      </c>
      <c r="V90" s="66">
        <v>0</v>
      </c>
      <c r="W90" s="12">
        <f t="shared" si="1"/>
        <v>322642628</v>
      </c>
    </row>
    <row r="91" spans="1:23" hidden="1">
      <c r="A91" s="11" t="s">
        <v>210</v>
      </c>
      <c r="B91" s="10" t="s">
        <v>39</v>
      </c>
      <c r="C91" s="11" t="s">
        <v>40</v>
      </c>
      <c r="D91" s="11" t="s">
        <v>211</v>
      </c>
      <c r="E91" s="10">
        <v>0</v>
      </c>
      <c r="F91" s="10">
        <v>0</v>
      </c>
      <c r="G91" s="10">
        <v>0</v>
      </c>
      <c r="H91" s="10">
        <v>0</v>
      </c>
      <c r="I91" s="10">
        <v>70843313</v>
      </c>
      <c r="J91" s="65">
        <v>20176414</v>
      </c>
      <c r="K91" s="10">
        <v>0</v>
      </c>
      <c r="L91" s="10">
        <v>91019727</v>
      </c>
      <c r="M91" s="11">
        <v>40804739</v>
      </c>
      <c r="N91" s="10">
        <v>0</v>
      </c>
      <c r="O91" s="10">
        <v>9771257</v>
      </c>
      <c r="P91" s="10">
        <v>7328442</v>
      </c>
      <c r="Q91" s="10">
        <v>100800245</v>
      </c>
      <c r="R91" s="10">
        <v>12144607</v>
      </c>
      <c r="S91" s="10">
        <v>130044551</v>
      </c>
      <c r="T91" s="10">
        <v>3235644</v>
      </c>
      <c r="U91" s="10">
        <v>0</v>
      </c>
      <c r="V91" s="66">
        <v>0</v>
      </c>
      <c r="W91" s="12">
        <f t="shared" si="1"/>
        <v>265104661</v>
      </c>
    </row>
    <row r="92" spans="1:23" hidden="1">
      <c r="A92" s="11" t="s">
        <v>212</v>
      </c>
      <c r="B92" s="10" t="s">
        <v>39</v>
      </c>
      <c r="C92" s="11" t="s">
        <v>40</v>
      </c>
      <c r="D92" s="11" t="s">
        <v>213</v>
      </c>
      <c r="E92" s="10">
        <v>0</v>
      </c>
      <c r="F92" s="10">
        <v>0</v>
      </c>
      <c r="G92" s="10">
        <v>0</v>
      </c>
      <c r="H92" s="10">
        <v>0</v>
      </c>
      <c r="I92" s="10">
        <v>179854547</v>
      </c>
      <c r="J92" s="65">
        <v>9729751</v>
      </c>
      <c r="K92" s="10">
        <v>0</v>
      </c>
      <c r="L92" s="10">
        <v>189584298</v>
      </c>
      <c r="M92" s="11">
        <v>49497996</v>
      </c>
      <c r="N92" s="10">
        <v>65747073</v>
      </c>
      <c r="O92" s="10">
        <v>5623878</v>
      </c>
      <c r="P92" s="10">
        <v>4217908</v>
      </c>
      <c r="Q92" s="10">
        <v>84688451</v>
      </c>
      <c r="R92" s="10">
        <v>3591251</v>
      </c>
      <c r="S92" s="10">
        <v>163868561</v>
      </c>
      <c r="T92" s="10">
        <v>4744843</v>
      </c>
      <c r="U92" s="10">
        <v>0</v>
      </c>
      <c r="V92" s="66">
        <v>0</v>
      </c>
      <c r="W92" s="12">
        <f t="shared" si="1"/>
        <v>407695698</v>
      </c>
    </row>
    <row r="93" spans="1:23" hidden="1">
      <c r="A93" s="11" t="s">
        <v>214</v>
      </c>
      <c r="B93" s="10" t="s">
        <v>39</v>
      </c>
      <c r="C93" s="11" t="s">
        <v>40</v>
      </c>
      <c r="D93" s="11" t="s">
        <v>215</v>
      </c>
      <c r="E93" s="10">
        <v>0</v>
      </c>
      <c r="F93" s="10">
        <v>0</v>
      </c>
      <c r="G93" s="10">
        <v>0</v>
      </c>
      <c r="H93" s="10">
        <v>0</v>
      </c>
      <c r="I93" s="10">
        <v>75864633</v>
      </c>
      <c r="J93" s="65">
        <v>5211450</v>
      </c>
      <c r="K93" s="10">
        <v>0</v>
      </c>
      <c r="L93" s="10">
        <v>81076083</v>
      </c>
      <c r="M93" s="11">
        <v>28031531</v>
      </c>
      <c r="N93" s="10">
        <v>50711806</v>
      </c>
      <c r="O93" s="10">
        <v>4504965</v>
      </c>
      <c r="P93" s="10">
        <v>3378724</v>
      </c>
      <c r="Q93" s="10">
        <v>63989293</v>
      </c>
      <c r="R93" s="10">
        <v>3553705</v>
      </c>
      <c r="S93" s="10">
        <v>126138493</v>
      </c>
      <c r="T93" s="10">
        <v>2286858</v>
      </c>
      <c r="U93" s="10">
        <v>0</v>
      </c>
      <c r="V93" s="66">
        <v>0</v>
      </c>
      <c r="W93" s="12">
        <f t="shared" si="1"/>
        <v>237532965</v>
      </c>
    </row>
    <row r="94" spans="1:23" hidden="1">
      <c r="A94" s="11" t="s">
        <v>216</v>
      </c>
      <c r="B94" s="10" t="s">
        <v>39</v>
      </c>
      <c r="C94" s="11" t="s">
        <v>40</v>
      </c>
      <c r="D94" s="11" t="s">
        <v>217</v>
      </c>
      <c r="E94" s="10">
        <v>0</v>
      </c>
      <c r="F94" s="10">
        <v>0</v>
      </c>
      <c r="G94" s="10">
        <v>0</v>
      </c>
      <c r="H94" s="10">
        <v>0</v>
      </c>
      <c r="I94" s="10">
        <v>123662886</v>
      </c>
      <c r="J94" s="65">
        <v>10889881</v>
      </c>
      <c r="K94" s="10">
        <v>0</v>
      </c>
      <c r="L94" s="10">
        <v>134552767</v>
      </c>
      <c r="M94" s="11">
        <v>37086444</v>
      </c>
      <c r="N94" s="10">
        <v>57917831</v>
      </c>
      <c r="O94" s="10">
        <v>6580522</v>
      </c>
      <c r="P94" s="10">
        <v>4935392</v>
      </c>
      <c r="Q94" s="10">
        <v>74502802</v>
      </c>
      <c r="R94" s="10">
        <v>3222920</v>
      </c>
      <c r="S94" s="10">
        <v>147159467</v>
      </c>
      <c r="T94" s="10">
        <v>3826320</v>
      </c>
      <c r="U94" s="10">
        <v>0</v>
      </c>
      <c r="V94" s="66">
        <v>0</v>
      </c>
      <c r="W94" s="12">
        <f t="shared" si="1"/>
        <v>322624998</v>
      </c>
    </row>
    <row r="95" spans="1:23" hidden="1">
      <c r="A95" s="11" t="s">
        <v>218</v>
      </c>
      <c r="B95" s="10" t="s">
        <v>39</v>
      </c>
      <c r="C95" s="11" t="s">
        <v>40</v>
      </c>
      <c r="D95" s="11" t="s">
        <v>219</v>
      </c>
      <c r="E95" s="10">
        <v>0</v>
      </c>
      <c r="F95" s="10">
        <v>0</v>
      </c>
      <c r="G95" s="10">
        <v>0</v>
      </c>
      <c r="H95" s="10">
        <v>0</v>
      </c>
      <c r="I95" s="10">
        <v>70961115</v>
      </c>
      <c r="J95" s="65">
        <v>6125748</v>
      </c>
      <c r="K95" s="10">
        <v>0</v>
      </c>
      <c r="L95" s="10">
        <v>77086863</v>
      </c>
      <c r="M95" s="11">
        <v>30865461</v>
      </c>
      <c r="N95" s="10">
        <v>76716987</v>
      </c>
      <c r="O95" s="10">
        <v>6036382</v>
      </c>
      <c r="P95" s="10">
        <v>4527287</v>
      </c>
      <c r="Q95" s="10">
        <v>94840520</v>
      </c>
      <c r="R95" s="10">
        <v>6530579</v>
      </c>
      <c r="S95" s="10">
        <v>188651755</v>
      </c>
      <c r="T95" s="10">
        <v>1928221</v>
      </c>
      <c r="U95" s="10">
        <v>0</v>
      </c>
      <c r="V95" s="66">
        <v>0</v>
      </c>
      <c r="W95" s="12">
        <f t="shared" si="1"/>
        <v>298532300</v>
      </c>
    </row>
    <row r="96" spans="1:23" hidden="1">
      <c r="A96" s="11" t="s">
        <v>220</v>
      </c>
      <c r="B96" s="10" t="s">
        <v>39</v>
      </c>
      <c r="C96" s="11" t="s">
        <v>40</v>
      </c>
      <c r="D96" s="11" t="s">
        <v>221</v>
      </c>
      <c r="E96" s="10">
        <v>0</v>
      </c>
      <c r="F96" s="10">
        <v>0</v>
      </c>
      <c r="G96" s="10">
        <v>0</v>
      </c>
      <c r="H96" s="10">
        <v>0</v>
      </c>
      <c r="I96" s="10">
        <v>89721120</v>
      </c>
      <c r="J96" s="65">
        <v>6771572</v>
      </c>
      <c r="K96" s="10">
        <v>0</v>
      </c>
      <c r="L96" s="10">
        <v>96492692</v>
      </c>
      <c r="M96" s="11">
        <v>33355955</v>
      </c>
      <c r="N96" s="10">
        <v>60756543</v>
      </c>
      <c r="O96" s="10">
        <v>3713305</v>
      </c>
      <c r="P96" s="10">
        <v>2784979</v>
      </c>
      <c r="Q96" s="10">
        <v>76870318</v>
      </c>
      <c r="R96" s="10">
        <v>4136220</v>
      </c>
      <c r="S96" s="10">
        <v>148261365</v>
      </c>
      <c r="T96" s="10">
        <v>3387511</v>
      </c>
      <c r="U96" s="10">
        <v>0</v>
      </c>
      <c r="V96" s="66">
        <v>0</v>
      </c>
      <c r="W96" s="12">
        <f t="shared" si="1"/>
        <v>281497523</v>
      </c>
    </row>
    <row r="97" spans="1:23" hidden="1">
      <c r="A97" s="11" t="s">
        <v>222</v>
      </c>
      <c r="B97" s="10" t="s">
        <v>39</v>
      </c>
      <c r="C97" s="11" t="s">
        <v>40</v>
      </c>
      <c r="D97" s="11" t="s">
        <v>223</v>
      </c>
      <c r="E97" s="10">
        <v>0</v>
      </c>
      <c r="F97" s="10">
        <v>0</v>
      </c>
      <c r="G97" s="10">
        <v>0</v>
      </c>
      <c r="H97" s="10">
        <v>0</v>
      </c>
      <c r="I97" s="10">
        <v>27020885</v>
      </c>
      <c r="J97" s="65">
        <v>1576318</v>
      </c>
      <c r="K97" s="10">
        <v>0</v>
      </c>
      <c r="L97" s="10">
        <v>28597203</v>
      </c>
      <c r="M97" s="11">
        <v>14284361</v>
      </c>
      <c r="N97" s="10">
        <v>32453905</v>
      </c>
      <c r="O97" s="10">
        <v>2699492</v>
      </c>
      <c r="P97" s="10">
        <v>2024619</v>
      </c>
      <c r="Q97" s="10">
        <v>40400155</v>
      </c>
      <c r="R97" s="10">
        <v>2598320</v>
      </c>
      <c r="S97" s="10">
        <v>80176491</v>
      </c>
      <c r="T97" s="10">
        <v>711619</v>
      </c>
      <c r="U97" s="10">
        <v>0</v>
      </c>
      <c r="V97" s="66">
        <v>0</v>
      </c>
      <c r="W97" s="12">
        <f t="shared" si="1"/>
        <v>123769674</v>
      </c>
    </row>
    <row r="98" spans="1:23" hidden="1">
      <c r="A98" s="11" t="s">
        <v>224</v>
      </c>
      <c r="B98" s="10" t="s">
        <v>39</v>
      </c>
      <c r="C98" s="11" t="s">
        <v>40</v>
      </c>
      <c r="D98" s="11" t="s">
        <v>225</v>
      </c>
      <c r="E98" s="10">
        <v>0</v>
      </c>
      <c r="F98" s="10">
        <v>0</v>
      </c>
      <c r="G98" s="10">
        <v>0</v>
      </c>
      <c r="H98" s="10">
        <v>0</v>
      </c>
      <c r="I98" s="10">
        <v>268647974</v>
      </c>
      <c r="J98" s="65">
        <v>15439093</v>
      </c>
      <c r="K98" s="10">
        <v>0</v>
      </c>
      <c r="L98" s="10">
        <v>284087067</v>
      </c>
      <c r="M98" s="11">
        <v>85059301</v>
      </c>
      <c r="N98" s="10">
        <v>106183883</v>
      </c>
      <c r="O98" s="10">
        <v>7642720</v>
      </c>
      <c r="P98" s="10">
        <v>5732039</v>
      </c>
      <c r="Q98" s="10">
        <v>136557099</v>
      </c>
      <c r="R98" s="10">
        <v>5928111</v>
      </c>
      <c r="S98" s="10">
        <v>262043852</v>
      </c>
      <c r="T98" s="10">
        <v>17412591</v>
      </c>
      <c r="U98" s="10">
        <v>0</v>
      </c>
      <c r="V98" s="66">
        <v>0</v>
      </c>
      <c r="W98" s="12">
        <f t="shared" si="1"/>
        <v>648602811</v>
      </c>
    </row>
    <row r="99" spans="1:23" hidden="1">
      <c r="A99" s="11" t="s">
        <v>226</v>
      </c>
      <c r="B99" s="10" t="s">
        <v>39</v>
      </c>
      <c r="C99" s="11" t="s">
        <v>40</v>
      </c>
      <c r="D99" s="11" t="s">
        <v>227</v>
      </c>
      <c r="E99" s="10">
        <v>0</v>
      </c>
      <c r="F99" s="10">
        <v>0</v>
      </c>
      <c r="G99" s="10">
        <v>0</v>
      </c>
      <c r="H99" s="10">
        <v>0</v>
      </c>
      <c r="I99" s="10">
        <v>117360467</v>
      </c>
      <c r="J99" s="65">
        <v>8428479</v>
      </c>
      <c r="K99" s="10">
        <v>0</v>
      </c>
      <c r="L99" s="10">
        <v>125788946</v>
      </c>
      <c r="M99" s="11">
        <v>38458745</v>
      </c>
      <c r="N99" s="10">
        <v>49787400</v>
      </c>
      <c r="O99" s="10">
        <v>5399846</v>
      </c>
      <c r="P99" s="10">
        <v>4049885</v>
      </c>
      <c r="Q99" s="10">
        <v>63825075</v>
      </c>
      <c r="R99" s="10">
        <v>2899385</v>
      </c>
      <c r="S99" s="10">
        <v>125961591</v>
      </c>
      <c r="T99" s="10">
        <v>3743986</v>
      </c>
      <c r="U99" s="10">
        <v>0</v>
      </c>
      <c r="V99" s="66">
        <v>0</v>
      </c>
      <c r="W99" s="12">
        <f t="shared" si="1"/>
        <v>293953268</v>
      </c>
    </row>
    <row r="100" spans="1:23" hidden="1">
      <c r="A100" s="11" t="s">
        <v>228</v>
      </c>
      <c r="B100" s="10" t="s">
        <v>39</v>
      </c>
      <c r="C100" s="11" t="s">
        <v>40</v>
      </c>
      <c r="D100" s="11" t="s">
        <v>229</v>
      </c>
      <c r="E100" s="10">
        <v>0</v>
      </c>
      <c r="F100" s="10">
        <v>0</v>
      </c>
      <c r="G100" s="10">
        <v>0</v>
      </c>
      <c r="H100" s="10">
        <v>0</v>
      </c>
      <c r="I100" s="10">
        <v>113679147</v>
      </c>
      <c r="J100" s="65">
        <v>10807896</v>
      </c>
      <c r="K100" s="10">
        <v>0</v>
      </c>
      <c r="L100" s="10">
        <v>124487043</v>
      </c>
      <c r="M100" s="11">
        <v>49823469</v>
      </c>
      <c r="N100" s="10">
        <v>57229822</v>
      </c>
      <c r="O100" s="10">
        <v>5531587</v>
      </c>
      <c r="P100" s="10">
        <v>4148690</v>
      </c>
      <c r="Q100" s="10">
        <v>74813070</v>
      </c>
      <c r="R100" s="10">
        <v>2481524</v>
      </c>
      <c r="S100" s="10">
        <v>144204693</v>
      </c>
      <c r="T100" s="10">
        <v>4129912</v>
      </c>
      <c r="U100" s="10">
        <v>0</v>
      </c>
      <c r="V100" s="66">
        <v>0</v>
      </c>
      <c r="W100" s="12">
        <f t="shared" si="1"/>
        <v>322645117</v>
      </c>
    </row>
    <row r="101" spans="1:23" hidden="1">
      <c r="A101" s="11" t="s">
        <v>230</v>
      </c>
      <c r="B101" s="10" t="s">
        <v>39</v>
      </c>
      <c r="C101" s="11" t="s">
        <v>40</v>
      </c>
      <c r="D101" s="11" t="s">
        <v>231</v>
      </c>
      <c r="E101" s="10">
        <v>0</v>
      </c>
      <c r="F101" s="10">
        <v>0</v>
      </c>
      <c r="G101" s="10">
        <v>0</v>
      </c>
      <c r="H101" s="10">
        <v>0</v>
      </c>
      <c r="I101" s="10">
        <v>387628221</v>
      </c>
      <c r="J101" s="65">
        <v>25952262</v>
      </c>
      <c r="K101" s="10">
        <v>14535182</v>
      </c>
      <c r="L101" s="10">
        <v>428115665</v>
      </c>
      <c r="M101" s="11">
        <v>107497079</v>
      </c>
      <c r="N101" s="10">
        <v>77106075</v>
      </c>
      <c r="O101" s="10">
        <v>8034409</v>
      </c>
      <c r="P101" s="10">
        <v>6025806</v>
      </c>
      <c r="Q101" s="10">
        <v>88378249</v>
      </c>
      <c r="R101" s="10">
        <v>10647982</v>
      </c>
      <c r="S101" s="10">
        <v>190192521</v>
      </c>
      <c r="T101" s="10">
        <v>25020619</v>
      </c>
      <c r="U101" s="10">
        <v>0</v>
      </c>
      <c r="V101" s="66">
        <v>0</v>
      </c>
      <c r="W101" s="12">
        <f t="shared" si="1"/>
        <v>750825884</v>
      </c>
    </row>
    <row r="102" spans="1:23" hidden="1">
      <c r="A102" s="11" t="s">
        <v>232</v>
      </c>
      <c r="B102" s="10" t="s">
        <v>39</v>
      </c>
      <c r="C102" s="11" t="s">
        <v>40</v>
      </c>
      <c r="D102" s="11" t="s">
        <v>233</v>
      </c>
      <c r="E102" s="10">
        <v>0</v>
      </c>
      <c r="F102" s="10">
        <v>0</v>
      </c>
      <c r="G102" s="10">
        <v>0</v>
      </c>
      <c r="H102" s="10">
        <v>0</v>
      </c>
      <c r="I102" s="10">
        <v>134309262</v>
      </c>
      <c r="J102" s="65">
        <v>8704914</v>
      </c>
      <c r="K102" s="10">
        <v>0</v>
      </c>
      <c r="L102" s="10">
        <v>143014176</v>
      </c>
      <c r="M102" s="11">
        <v>39595615</v>
      </c>
      <c r="N102" s="10">
        <v>54930795</v>
      </c>
      <c r="O102" s="10">
        <v>5222843</v>
      </c>
      <c r="P102" s="10">
        <v>3917133</v>
      </c>
      <c r="Q102" s="10">
        <v>70535257</v>
      </c>
      <c r="R102" s="10">
        <v>3130328</v>
      </c>
      <c r="S102" s="10">
        <v>137736356</v>
      </c>
      <c r="T102" s="10">
        <v>3195912</v>
      </c>
      <c r="U102" s="10">
        <v>0</v>
      </c>
      <c r="V102" s="66">
        <v>0</v>
      </c>
      <c r="W102" s="12">
        <f t="shared" si="1"/>
        <v>323542059</v>
      </c>
    </row>
    <row r="103" spans="1:23" hidden="1">
      <c r="A103" s="11" t="s">
        <v>234</v>
      </c>
      <c r="B103" s="10" t="s">
        <v>39</v>
      </c>
      <c r="C103" s="11" t="s">
        <v>40</v>
      </c>
      <c r="D103" s="11" t="s">
        <v>235</v>
      </c>
      <c r="E103" s="10">
        <v>0</v>
      </c>
      <c r="F103" s="10">
        <v>0</v>
      </c>
      <c r="G103" s="10">
        <v>0</v>
      </c>
      <c r="H103" s="10">
        <v>0</v>
      </c>
      <c r="I103" s="10">
        <v>191575868</v>
      </c>
      <c r="J103" s="65">
        <v>12892484</v>
      </c>
      <c r="K103" s="10">
        <v>0</v>
      </c>
      <c r="L103" s="10">
        <v>204468352</v>
      </c>
      <c r="M103" s="11">
        <v>45719613</v>
      </c>
      <c r="N103" s="10">
        <v>64898089</v>
      </c>
      <c r="O103" s="10">
        <v>5031829</v>
      </c>
      <c r="P103" s="10">
        <v>3773871</v>
      </c>
      <c r="Q103" s="10">
        <v>83513808</v>
      </c>
      <c r="R103" s="10">
        <v>3592566</v>
      </c>
      <c r="S103" s="10">
        <v>160810163</v>
      </c>
      <c r="T103" s="10">
        <v>5793326</v>
      </c>
      <c r="U103" s="10">
        <v>0</v>
      </c>
      <c r="V103" s="66">
        <v>0</v>
      </c>
      <c r="W103" s="12">
        <f t="shared" si="1"/>
        <v>416791454</v>
      </c>
    </row>
    <row r="104" spans="1:23" hidden="1">
      <c r="A104" s="11" t="s">
        <v>236</v>
      </c>
      <c r="B104" s="10" t="s">
        <v>39</v>
      </c>
      <c r="C104" s="11" t="s">
        <v>40</v>
      </c>
      <c r="D104" s="11" t="s">
        <v>237</v>
      </c>
      <c r="E104" s="10">
        <v>0</v>
      </c>
      <c r="F104" s="10">
        <v>0</v>
      </c>
      <c r="G104" s="10">
        <v>0</v>
      </c>
      <c r="H104" s="10">
        <v>0</v>
      </c>
      <c r="I104" s="10">
        <v>220534643</v>
      </c>
      <c r="J104" s="65">
        <v>6965857</v>
      </c>
      <c r="K104" s="10">
        <v>0</v>
      </c>
      <c r="L104" s="10">
        <v>227500500</v>
      </c>
      <c r="M104" s="11">
        <v>44616070</v>
      </c>
      <c r="N104" s="10">
        <v>64264417</v>
      </c>
      <c r="O104" s="10">
        <v>6879266</v>
      </c>
      <c r="P104" s="10">
        <v>5159450</v>
      </c>
      <c r="Q104" s="10">
        <v>82158639</v>
      </c>
      <c r="R104" s="10">
        <v>3874977</v>
      </c>
      <c r="S104" s="10">
        <v>162336749</v>
      </c>
      <c r="T104" s="10">
        <v>4519593</v>
      </c>
      <c r="U104" s="10">
        <v>0</v>
      </c>
      <c r="V104" s="66">
        <v>0</v>
      </c>
      <c r="W104" s="12">
        <f t="shared" si="1"/>
        <v>438972912</v>
      </c>
    </row>
    <row r="105" spans="1:23" hidden="1">
      <c r="A105" s="11" t="s">
        <v>238</v>
      </c>
      <c r="B105" s="10" t="s">
        <v>39</v>
      </c>
      <c r="C105" s="11" t="s">
        <v>40</v>
      </c>
      <c r="D105" s="11" t="s">
        <v>239</v>
      </c>
      <c r="E105" s="10">
        <v>0</v>
      </c>
      <c r="F105" s="10">
        <v>0</v>
      </c>
      <c r="G105" s="10">
        <v>0</v>
      </c>
      <c r="H105" s="10">
        <v>0</v>
      </c>
      <c r="I105" s="10">
        <v>188748615</v>
      </c>
      <c r="J105" s="65">
        <v>7661669</v>
      </c>
      <c r="K105" s="10">
        <v>0</v>
      </c>
      <c r="L105" s="10">
        <v>196410284</v>
      </c>
      <c r="M105" s="11">
        <v>53167484</v>
      </c>
      <c r="N105" s="10">
        <v>63359422</v>
      </c>
      <c r="O105" s="10">
        <v>5792701</v>
      </c>
      <c r="P105" s="10">
        <v>4344525</v>
      </c>
      <c r="Q105" s="10">
        <v>82335844</v>
      </c>
      <c r="R105" s="10">
        <v>3035589</v>
      </c>
      <c r="S105" s="10">
        <v>158868081</v>
      </c>
      <c r="T105" s="10">
        <v>5112314</v>
      </c>
      <c r="U105" s="10">
        <v>0</v>
      </c>
      <c r="V105" s="66">
        <v>0</v>
      </c>
      <c r="W105" s="12">
        <f t="shared" si="1"/>
        <v>413558163</v>
      </c>
    </row>
    <row r="106" spans="1:23" hidden="1">
      <c r="A106" s="11" t="s">
        <v>240</v>
      </c>
      <c r="B106" s="10" t="s">
        <v>39</v>
      </c>
      <c r="C106" s="11" t="s">
        <v>40</v>
      </c>
      <c r="D106" s="11" t="s">
        <v>241</v>
      </c>
      <c r="E106" s="10">
        <v>0</v>
      </c>
      <c r="F106" s="10">
        <v>0</v>
      </c>
      <c r="G106" s="10">
        <v>0</v>
      </c>
      <c r="H106" s="10">
        <v>0</v>
      </c>
      <c r="I106" s="10">
        <v>203061586</v>
      </c>
      <c r="J106" s="65">
        <v>11756261</v>
      </c>
      <c r="K106" s="10">
        <v>0</v>
      </c>
      <c r="L106" s="10">
        <v>214817847</v>
      </c>
      <c r="M106" s="11">
        <v>70292615</v>
      </c>
      <c r="N106" s="10">
        <v>41298360</v>
      </c>
      <c r="O106" s="10">
        <v>5555707</v>
      </c>
      <c r="P106" s="10">
        <v>4166780</v>
      </c>
      <c r="Q106" s="10">
        <v>47335787</v>
      </c>
      <c r="R106" s="10">
        <v>5703107</v>
      </c>
      <c r="S106" s="10">
        <v>104059741</v>
      </c>
      <c r="T106" s="10">
        <v>7728152</v>
      </c>
      <c r="U106" s="10">
        <v>0</v>
      </c>
      <c r="V106" s="66">
        <v>0</v>
      </c>
      <c r="W106" s="12">
        <f t="shared" si="1"/>
        <v>396898355</v>
      </c>
    </row>
    <row r="107" spans="1:23" hidden="1">
      <c r="A107" s="11" t="s">
        <v>242</v>
      </c>
      <c r="B107" s="10" t="s">
        <v>39</v>
      </c>
      <c r="C107" s="11" t="s">
        <v>40</v>
      </c>
      <c r="D107" s="11" t="s">
        <v>243</v>
      </c>
      <c r="E107" s="10">
        <v>0</v>
      </c>
      <c r="F107" s="10">
        <v>0</v>
      </c>
      <c r="G107" s="10">
        <v>0</v>
      </c>
      <c r="H107" s="10">
        <v>0</v>
      </c>
      <c r="I107" s="10">
        <v>113900027</v>
      </c>
      <c r="J107" s="65">
        <v>3723908</v>
      </c>
      <c r="K107" s="10">
        <v>0</v>
      </c>
      <c r="L107" s="10">
        <v>117623935</v>
      </c>
      <c r="M107" s="11">
        <v>27212184</v>
      </c>
      <c r="N107" s="10">
        <v>53996203</v>
      </c>
      <c r="O107" s="10">
        <v>4002618</v>
      </c>
      <c r="P107" s="10">
        <v>3001965</v>
      </c>
      <c r="Q107" s="10">
        <v>68151535</v>
      </c>
      <c r="R107" s="10">
        <v>3773324</v>
      </c>
      <c r="S107" s="10">
        <v>132925645</v>
      </c>
      <c r="T107" s="10">
        <v>3336705</v>
      </c>
      <c r="U107" s="10">
        <v>0</v>
      </c>
      <c r="V107" s="66">
        <v>0</v>
      </c>
      <c r="W107" s="12">
        <f t="shared" si="1"/>
        <v>281098469</v>
      </c>
    </row>
    <row r="108" spans="1:23" hidden="1">
      <c r="A108" s="11" t="s">
        <v>244</v>
      </c>
      <c r="B108" s="10" t="s">
        <v>39</v>
      </c>
      <c r="C108" s="11" t="s">
        <v>40</v>
      </c>
      <c r="D108" s="11" t="s">
        <v>245</v>
      </c>
      <c r="E108" s="10">
        <v>0</v>
      </c>
      <c r="F108" s="10">
        <v>0</v>
      </c>
      <c r="G108" s="10">
        <v>0</v>
      </c>
      <c r="H108" s="10">
        <v>0</v>
      </c>
      <c r="I108" s="10">
        <v>201309278</v>
      </c>
      <c r="J108" s="65">
        <v>12424259</v>
      </c>
      <c r="K108" s="10">
        <v>0</v>
      </c>
      <c r="L108" s="10">
        <v>213733537</v>
      </c>
      <c r="M108" s="11">
        <v>40636829</v>
      </c>
      <c r="N108" s="10">
        <v>45428894</v>
      </c>
      <c r="O108" s="10">
        <v>6202559</v>
      </c>
      <c r="P108" s="10">
        <v>4651919</v>
      </c>
      <c r="Q108" s="10">
        <v>52070166</v>
      </c>
      <c r="R108" s="10">
        <v>6273514</v>
      </c>
      <c r="S108" s="10">
        <v>114627052</v>
      </c>
      <c r="T108" s="10">
        <v>4743173</v>
      </c>
      <c r="U108" s="10">
        <v>0</v>
      </c>
      <c r="V108" s="66">
        <v>0</v>
      </c>
      <c r="W108" s="12">
        <f t="shared" si="1"/>
        <v>373740591</v>
      </c>
    </row>
    <row r="109" spans="1:23" hidden="1">
      <c r="A109" s="11" t="s">
        <v>246</v>
      </c>
      <c r="B109" s="10" t="s">
        <v>39</v>
      </c>
      <c r="C109" s="11" t="s">
        <v>40</v>
      </c>
      <c r="D109" s="11" t="s">
        <v>247</v>
      </c>
      <c r="E109" s="10">
        <v>0</v>
      </c>
      <c r="F109" s="10">
        <v>0</v>
      </c>
      <c r="G109" s="10">
        <v>0</v>
      </c>
      <c r="H109" s="10">
        <v>0</v>
      </c>
      <c r="I109" s="10">
        <v>319258755</v>
      </c>
      <c r="J109" s="65">
        <v>22833827</v>
      </c>
      <c r="K109" s="10">
        <v>33190812</v>
      </c>
      <c r="L109" s="10">
        <v>375283394</v>
      </c>
      <c r="M109" s="11">
        <v>106073723</v>
      </c>
      <c r="N109" s="10">
        <v>55131662</v>
      </c>
      <c r="O109" s="10">
        <v>7016355</v>
      </c>
      <c r="P109" s="10">
        <v>5262266</v>
      </c>
      <c r="Q109" s="10">
        <v>63191386</v>
      </c>
      <c r="R109" s="10">
        <v>7613420</v>
      </c>
      <c r="S109" s="10">
        <v>138215089</v>
      </c>
      <c r="T109" s="10">
        <v>10945784</v>
      </c>
      <c r="U109" s="10">
        <v>0</v>
      </c>
      <c r="V109" s="66">
        <v>2077203</v>
      </c>
      <c r="W109" s="12">
        <f t="shared" si="1"/>
        <v>632595193</v>
      </c>
    </row>
    <row r="110" spans="1:23" hidden="1">
      <c r="A110" s="11" t="s">
        <v>248</v>
      </c>
      <c r="B110" s="10" t="s">
        <v>39</v>
      </c>
      <c r="C110" s="11" t="s">
        <v>40</v>
      </c>
      <c r="D110" s="11" t="s">
        <v>249</v>
      </c>
      <c r="E110" s="10">
        <v>0</v>
      </c>
      <c r="F110" s="10">
        <v>0</v>
      </c>
      <c r="G110" s="10">
        <v>0</v>
      </c>
      <c r="H110" s="10">
        <v>0</v>
      </c>
      <c r="I110" s="10">
        <v>350859202</v>
      </c>
      <c r="J110" s="65">
        <v>16341728</v>
      </c>
      <c r="K110" s="10">
        <v>0</v>
      </c>
      <c r="L110" s="10">
        <v>367200930</v>
      </c>
      <c r="M110" s="11">
        <v>80663997</v>
      </c>
      <c r="N110" s="10">
        <v>55381253</v>
      </c>
      <c r="O110" s="10">
        <v>5604297</v>
      </c>
      <c r="P110" s="10">
        <v>4203223</v>
      </c>
      <c r="Q110" s="10">
        <v>63477464</v>
      </c>
      <c r="R110" s="10">
        <v>7647887</v>
      </c>
      <c r="S110" s="10">
        <v>136314124</v>
      </c>
      <c r="T110" s="10">
        <v>10370999</v>
      </c>
      <c r="U110" s="10">
        <v>5756757</v>
      </c>
      <c r="V110" s="66">
        <v>0</v>
      </c>
      <c r="W110" s="12">
        <f t="shared" si="1"/>
        <v>600306807</v>
      </c>
    </row>
    <row r="111" spans="1:23" hidden="1">
      <c r="A111" s="11" t="s">
        <v>250</v>
      </c>
      <c r="B111" s="10" t="s">
        <v>39</v>
      </c>
      <c r="C111" s="11" t="s">
        <v>40</v>
      </c>
      <c r="D111" s="11" t="s">
        <v>251</v>
      </c>
      <c r="E111" s="10">
        <v>0</v>
      </c>
      <c r="F111" s="10">
        <v>0</v>
      </c>
      <c r="G111" s="10">
        <v>0</v>
      </c>
      <c r="H111" s="10">
        <v>0</v>
      </c>
      <c r="I111" s="10">
        <v>123751237</v>
      </c>
      <c r="J111" s="65">
        <v>7489847</v>
      </c>
      <c r="K111" s="10">
        <v>0</v>
      </c>
      <c r="L111" s="10">
        <v>131241084</v>
      </c>
      <c r="M111" s="11">
        <v>37767652</v>
      </c>
      <c r="N111" s="10">
        <v>59075694</v>
      </c>
      <c r="O111" s="10">
        <v>3915499</v>
      </c>
      <c r="P111" s="10">
        <v>2936624</v>
      </c>
      <c r="Q111" s="10">
        <v>75426435</v>
      </c>
      <c r="R111" s="10">
        <v>3620168</v>
      </c>
      <c r="S111" s="10">
        <v>144974420</v>
      </c>
      <c r="T111" s="10">
        <v>4376998</v>
      </c>
      <c r="U111" s="10">
        <v>0</v>
      </c>
      <c r="V111" s="66">
        <v>0</v>
      </c>
      <c r="W111" s="12">
        <f t="shared" si="1"/>
        <v>318360154</v>
      </c>
    </row>
    <row r="112" spans="1:23" hidden="1">
      <c r="A112" s="11" t="s">
        <v>252</v>
      </c>
      <c r="B112" s="10" t="s">
        <v>39</v>
      </c>
      <c r="C112" s="11" t="s">
        <v>40</v>
      </c>
      <c r="D112" s="11" t="s">
        <v>253</v>
      </c>
      <c r="E112" s="10">
        <v>0</v>
      </c>
      <c r="F112" s="10">
        <v>0</v>
      </c>
      <c r="G112" s="10">
        <v>0</v>
      </c>
      <c r="H112" s="10">
        <v>0</v>
      </c>
      <c r="I112" s="10">
        <v>134500691</v>
      </c>
      <c r="J112" s="65">
        <v>7916100</v>
      </c>
      <c r="K112" s="10">
        <v>0</v>
      </c>
      <c r="L112" s="10">
        <v>142416791</v>
      </c>
      <c r="M112" s="11">
        <v>36416137</v>
      </c>
      <c r="N112" s="10">
        <v>51754925</v>
      </c>
      <c r="O112" s="10">
        <v>3678241</v>
      </c>
      <c r="P112" s="10">
        <v>2758681</v>
      </c>
      <c r="Q112" s="10">
        <v>66836955</v>
      </c>
      <c r="R112" s="10">
        <v>2725960</v>
      </c>
      <c r="S112" s="10">
        <v>127754762</v>
      </c>
      <c r="T112" s="10">
        <v>3612875</v>
      </c>
      <c r="U112" s="10">
        <v>0</v>
      </c>
      <c r="V112" s="66">
        <v>1329016</v>
      </c>
      <c r="W112" s="12">
        <f t="shared" si="1"/>
        <v>311529581</v>
      </c>
    </row>
    <row r="113" spans="1:23" hidden="1">
      <c r="A113" s="11" t="s">
        <v>254</v>
      </c>
      <c r="B113" s="10" t="s">
        <v>39</v>
      </c>
      <c r="C113" s="11" t="s">
        <v>40</v>
      </c>
      <c r="D113" s="11" t="s">
        <v>255</v>
      </c>
      <c r="E113" s="10">
        <v>0</v>
      </c>
      <c r="F113" s="10">
        <v>0</v>
      </c>
      <c r="G113" s="10">
        <v>0</v>
      </c>
      <c r="H113" s="10">
        <v>0</v>
      </c>
      <c r="I113" s="10">
        <v>471400329</v>
      </c>
      <c r="J113" s="65">
        <v>28074370</v>
      </c>
      <c r="K113" s="10">
        <v>0</v>
      </c>
      <c r="L113" s="10">
        <v>499474699</v>
      </c>
      <c r="M113" s="11">
        <v>119177452</v>
      </c>
      <c r="N113" s="10">
        <v>67997695</v>
      </c>
      <c r="O113" s="10">
        <v>7052102</v>
      </c>
      <c r="P113" s="10">
        <v>5289076</v>
      </c>
      <c r="Q113" s="10">
        <v>77938310</v>
      </c>
      <c r="R113" s="10">
        <v>9390158</v>
      </c>
      <c r="S113" s="10">
        <v>167667341</v>
      </c>
      <c r="T113" s="10">
        <v>15939153</v>
      </c>
      <c r="U113" s="10">
        <v>0</v>
      </c>
      <c r="V113" s="66">
        <v>856477</v>
      </c>
      <c r="W113" s="12">
        <f t="shared" si="1"/>
        <v>803115122</v>
      </c>
    </row>
    <row r="114" spans="1:23" hidden="1">
      <c r="A114" s="11" t="s">
        <v>256</v>
      </c>
      <c r="B114" s="10" t="s">
        <v>39</v>
      </c>
      <c r="C114" s="11" t="s">
        <v>40</v>
      </c>
      <c r="D114" s="11" t="s">
        <v>257</v>
      </c>
      <c r="E114" s="10">
        <v>0</v>
      </c>
      <c r="F114" s="10">
        <v>0</v>
      </c>
      <c r="G114" s="10">
        <v>0</v>
      </c>
      <c r="H114" s="10">
        <v>0</v>
      </c>
      <c r="I114" s="10">
        <v>57060453</v>
      </c>
      <c r="J114" s="65">
        <v>4064105</v>
      </c>
      <c r="K114" s="10">
        <v>0</v>
      </c>
      <c r="L114" s="10">
        <v>61124558</v>
      </c>
      <c r="M114" s="11">
        <v>29105576</v>
      </c>
      <c r="N114" s="10">
        <v>51970757</v>
      </c>
      <c r="O114" s="10">
        <v>6744432</v>
      </c>
      <c r="P114" s="10">
        <v>5058323</v>
      </c>
      <c r="Q114" s="10">
        <v>65849008</v>
      </c>
      <c r="R114" s="10">
        <v>3482431</v>
      </c>
      <c r="S114" s="10">
        <v>133104951</v>
      </c>
      <c r="T114" s="10">
        <v>2288649</v>
      </c>
      <c r="U114" s="10">
        <v>0</v>
      </c>
      <c r="V114" s="66">
        <v>0</v>
      </c>
      <c r="W114" s="12">
        <f t="shared" si="1"/>
        <v>225623734</v>
      </c>
    </row>
    <row r="115" spans="1:23" hidden="1">
      <c r="A115" s="11" t="s">
        <v>258</v>
      </c>
      <c r="B115" s="10" t="s">
        <v>39</v>
      </c>
      <c r="C115" s="11" t="s">
        <v>40</v>
      </c>
      <c r="D115" s="11" t="s">
        <v>259</v>
      </c>
      <c r="E115" s="10">
        <v>0</v>
      </c>
      <c r="F115" s="10">
        <v>0</v>
      </c>
      <c r="G115" s="10">
        <v>0</v>
      </c>
      <c r="H115" s="10">
        <v>0</v>
      </c>
      <c r="I115" s="10">
        <v>64437817</v>
      </c>
      <c r="J115" s="65">
        <v>6955978</v>
      </c>
      <c r="K115" s="10">
        <v>0</v>
      </c>
      <c r="L115" s="10">
        <v>71393795</v>
      </c>
      <c r="M115" s="11">
        <v>25159295</v>
      </c>
      <c r="N115" s="10">
        <v>47989551</v>
      </c>
      <c r="O115" s="10">
        <v>4890379</v>
      </c>
      <c r="P115" s="10">
        <v>3667784</v>
      </c>
      <c r="Q115" s="10">
        <v>62054704</v>
      </c>
      <c r="R115" s="10">
        <v>2480341</v>
      </c>
      <c r="S115" s="10">
        <v>121082759</v>
      </c>
      <c r="T115" s="10">
        <v>2261620</v>
      </c>
      <c r="U115" s="10">
        <v>0</v>
      </c>
      <c r="V115" s="66">
        <v>0</v>
      </c>
      <c r="W115" s="12">
        <f t="shared" si="1"/>
        <v>219897469</v>
      </c>
    </row>
    <row r="116" spans="1:23" hidden="1">
      <c r="A116" s="11" t="s">
        <v>260</v>
      </c>
      <c r="B116" s="10" t="s">
        <v>39</v>
      </c>
      <c r="C116" s="11" t="s">
        <v>40</v>
      </c>
      <c r="D116" s="11" t="s">
        <v>261</v>
      </c>
      <c r="E116" s="10">
        <v>0</v>
      </c>
      <c r="F116" s="10">
        <v>0</v>
      </c>
      <c r="G116" s="10">
        <v>0</v>
      </c>
      <c r="H116" s="10">
        <v>0</v>
      </c>
      <c r="I116" s="10">
        <v>67161993</v>
      </c>
      <c r="J116" s="65">
        <v>3326763</v>
      </c>
      <c r="K116" s="10">
        <v>0</v>
      </c>
      <c r="L116" s="10">
        <v>70488756</v>
      </c>
      <c r="M116" s="11">
        <v>29486362</v>
      </c>
      <c r="N116" s="10">
        <v>57320322</v>
      </c>
      <c r="O116" s="10">
        <v>5307525</v>
      </c>
      <c r="P116" s="10">
        <v>3980643</v>
      </c>
      <c r="Q116" s="10">
        <v>72767386</v>
      </c>
      <c r="R116" s="10">
        <v>3758382</v>
      </c>
      <c r="S116" s="10">
        <v>143134258</v>
      </c>
      <c r="T116" s="10">
        <v>2511782</v>
      </c>
      <c r="U116" s="10">
        <v>0</v>
      </c>
      <c r="V116" s="66">
        <v>0</v>
      </c>
      <c r="W116" s="12">
        <f t="shared" si="1"/>
        <v>245621158</v>
      </c>
    </row>
    <row r="117" spans="1:23" hidden="1">
      <c r="A117" s="10" t="s">
        <v>262</v>
      </c>
      <c r="B117" s="10" t="s">
        <v>39</v>
      </c>
      <c r="C117" s="10" t="s">
        <v>40</v>
      </c>
      <c r="D117" s="10" t="s">
        <v>263</v>
      </c>
      <c r="E117" s="10">
        <v>0</v>
      </c>
      <c r="F117" s="10">
        <v>0</v>
      </c>
      <c r="G117" s="10">
        <v>0</v>
      </c>
      <c r="H117" s="10">
        <v>0</v>
      </c>
      <c r="I117" s="10">
        <v>1116131906</v>
      </c>
      <c r="J117" s="65">
        <v>89454051</v>
      </c>
      <c r="K117" s="10">
        <v>148589833</v>
      </c>
      <c r="L117" s="10">
        <v>1354175790</v>
      </c>
      <c r="M117" s="11">
        <v>394786617</v>
      </c>
      <c r="N117" s="10">
        <v>161198511</v>
      </c>
      <c r="O117" s="10">
        <v>15398520</v>
      </c>
      <c r="P117" s="10">
        <v>11548891</v>
      </c>
      <c r="Q117" s="10">
        <v>207024944</v>
      </c>
      <c r="R117" s="10">
        <v>0</v>
      </c>
      <c r="S117" s="10">
        <v>395170866</v>
      </c>
      <c r="T117" s="10">
        <v>85944676</v>
      </c>
      <c r="U117" s="10">
        <v>0</v>
      </c>
      <c r="V117" s="66">
        <v>13103110</v>
      </c>
      <c r="W117" s="12">
        <f t="shared" si="1"/>
        <v>2243181059</v>
      </c>
    </row>
    <row r="118" spans="1:23" hidden="1">
      <c r="A118" s="11" t="s">
        <v>264</v>
      </c>
      <c r="B118" s="10" t="s">
        <v>39</v>
      </c>
      <c r="C118" s="11" t="s">
        <v>40</v>
      </c>
      <c r="D118" s="11" t="s">
        <v>265</v>
      </c>
      <c r="E118" s="10">
        <v>0</v>
      </c>
      <c r="F118" s="10">
        <v>0</v>
      </c>
      <c r="G118" s="10">
        <v>0</v>
      </c>
      <c r="H118" s="10">
        <v>0</v>
      </c>
      <c r="I118" s="10">
        <v>85200460</v>
      </c>
      <c r="J118" s="65">
        <v>5756320</v>
      </c>
      <c r="K118" s="10">
        <v>0</v>
      </c>
      <c r="L118" s="10">
        <v>90956780</v>
      </c>
      <c r="M118" s="11">
        <v>40897375</v>
      </c>
      <c r="N118" s="10">
        <v>72189730</v>
      </c>
      <c r="O118" s="10">
        <v>4895822</v>
      </c>
      <c r="P118" s="10">
        <v>3671866</v>
      </c>
      <c r="Q118" s="10">
        <v>91830201</v>
      </c>
      <c r="R118" s="10">
        <v>4623751</v>
      </c>
      <c r="S118" s="10">
        <v>177211370</v>
      </c>
      <c r="T118" s="10">
        <v>3081168</v>
      </c>
      <c r="U118" s="10">
        <v>0</v>
      </c>
      <c r="V118" s="66">
        <v>1102590</v>
      </c>
      <c r="W118" s="12">
        <f t="shared" si="1"/>
        <v>313249283</v>
      </c>
    </row>
    <row r="119" spans="1:23" hidden="1">
      <c r="A119" s="11" t="s">
        <v>266</v>
      </c>
      <c r="B119" s="10" t="s">
        <v>39</v>
      </c>
      <c r="C119" s="11" t="s">
        <v>40</v>
      </c>
      <c r="D119" s="11" t="s">
        <v>267</v>
      </c>
      <c r="E119" s="10">
        <v>0</v>
      </c>
      <c r="F119" s="10">
        <v>0</v>
      </c>
      <c r="G119" s="10">
        <v>0</v>
      </c>
      <c r="H119" s="10">
        <v>0</v>
      </c>
      <c r="I119" s="10">
        <v>364156128</v>
      </c>
      <c r="J119" s="65">
        <v>28952448</v>
      </c>
      <c r="K119" s="10">
        <v>0</v>
      </c>
      <c r="L119" s="10">
        <v>393108576</v>
      </c>
      <c r="M119" s="11">
        <v>117561709</v>
      </c>
      <c r="N119" s="10">
        <v>57410154</v>
      </c>
      <c r="O119" s="10">
        <v>7173458</v>
      </c>
      <c r="P119" s="10">
        <v>5380094</v>
      </c>
      <c r="Q119" s="10">
        <v>65802970</v>
      </c>
      <c r="R119" s="10">
        <v>7928069</v>
      </c>
      <c r="S119" s="10">
        <v>143694745</v>
      </c>
      <c r="T119" s="10">
        <v>10713235</v>
      </c>
      <c r="U119" s="10">
        <v>0</v>
      </c>
      <c r="V119" s="66">
        <v>17070468</v>
      </c>
      <c r="W119" s="12">
        <f t="shared" si="1"/>
        <v>682148733</v>
      </c>
    </row>
    <row r="120" spans="1:23" hidden="1">
      <c r="A120" s="11" t="s">
        <v>268</v>
      </c>
      <c r="B120" s="10" t="s">
        <v>39</v>
      </c>
      <c r="C120" s="11" t="s">
        <v>40</v>
      </c>
      <c r="D120" s="11" t="s">
        <v>269</v>
      </c>
      <c r="E120" s="10">
        <v>0</v>
      </c>
      <c r="F120" s="10">
        <v>0</v>
      </c>
      <c r="G120" s="10">
        <v>0</v>
      </c>
      <c r="H120" s="10">
        <v>0</v>
      </c>
      <c r="I120" s="10">
        <v>201265102</v>
      </c>
      <c r="J120" s="65">
        <v>13826684</v>
      </c>
      <c r="K120" s="10">
        <v>0</v>
      </c>
      <c r="L120" s="10">
        <v>215091786</v>
      </c>
      <c r="M120" s="11">
        <v>59773499</v>
      </c>
      <c r="N120" s="10">
        <v>82101814</v>
      </c>
      <c r="O120" s="10">
        <v>7973807</v>
      </c>
      <c r="P120" s="10">
        <v>5980355</v>
      </c>
      <c r="Q120" s="10">
        <v>105743224</v>
      </c>
      <c r="R120" s="10">
        <v>4491454</v>
      </c>
      <c r="S120" s="10">
        <v>206290654</v>
      </c>
      <c r="T120" s="10">
        <v>7736740</v>
      </c>
      <c r="U120" s="10">
        <v>0</v>
      </c>
      <c r="V120" s="66">
        <v>0</v>
      </c>
      <c r="W120" s="12">
        <f t="shared" si="1"/>
        <v>488892679</v>
      </c>
    </row>
    <row r="121" spans="1:23" hidden="1">
      <c r="A121" s="11" t="s">
        <v>270</v>
      </c>
      <c r="B121" s="10" t="s">
        <v>39</v>
      </c>
      <c r="C121" s="11" t="s">
        <v>40</v>
      </c>
      <c r="D121" s="11" t="s">
        <v>271</v>
      </c>
      <c r="E121" s="10">
        <v>0</v>
      </c>
      <c r="F121" s="10">
        <v>0</v>
      </c>
      <c r="G121" s="10">
        <v>0</v>
      </c>
      <c r="H121" s="10">
        <v>0</v>
      </c>
      <c r="I121" s="10">
        <v>53541112</v>
      </c>
      <c r="J121" s="65">
        <v>3281624</v>
      </c>
      <c r="K121" s="10">
        <v>0</v>
      </c>
      <c r="L121" s="10">
        <v>56822736</v>
      </c>
      <c r="M121" s="11">
        <v>20564415</v>
      </c>
      <c r="N121" s="10">
        <v>43080905</v>
      </c>
      <c r="O121" s="10">
        <v>3420107</v>
      </c>
      <c r="P121" s="10">
        <v>2565080</v>
      </c>
      <c r="Q121" s="10">
        <v>53970968</v>
      </c>
      <c r="R121" s="10">
        <v>3248066</v>
      </c>
      <c r="S121" s="10">
        <v>106285126</v>
      </c>
      <c r="T121" s="10">
        <v>1174746</v>
      </c>
      <c r="U121" s="10">
        <v>0</v>
      </c>
      <c r="V121" s="66">
        <v>2224871</v>
      </c>
      <c r="W121" s="12">
        <f t="shared" si="1"/>
        <v>187071894</v>
      </c>
    </row>
    <row r="122" spans="1:23" hidden="1">
      <c r="A122" s="11" t="s">
        <v>272</v>
      </c>
      <c r="B122" s="10" t="s">
        <v>39</v>
      </c>
      <c r="C122" s="11" t="s">
        <v>40</v>
      </c>
      <c r="D122" s="11" t="s">
        <v>273</v>
      </c>
      <c r="E122" s="10">
        <v>0</v>
      </c>
      <c r="F122" s="10">
        <v>0</v>
      </c>
      <c r="G122" s="10">
        <v>0</v>
      </c>
      <c r="H122" s="10">
        <v>0</v>
      </c>
      <c r="I122" s="10">
        <v>128006843</v>
      </c>
      <c r="J122" s="65">
        <v>8786579</v>
      </c>
      <c r="K122" s="10">
        <v>0</v>
      </c>
      <c r="L122" s="10">
        <v>136793422</v>
      </c>
      <c r="M122" s="11">
        <v>39049958</v>
      </c>
      <c r="N122" s="10">
        <v>67284431</v>
      </c>
      <c r="O122" s="10">
        <v>5553114</v>
      </c>
      <c r="P122" s="10">
        <v>4164836</v>
      </c>
      <c r="Q122" s="10">
        <v>84965325</v>
      </c>
      <c r="R122" s="10">
        <v>4677217</v>
      </c>
      <c r="S122" s="10">
        <v>166644923</v>
      </c>
      <c r="T122" s="10">
        <v>5213599</v>
      </c>
      <c r="U122" s="10">
        <v>0</v>
      </c>
      <c r="V122" s="66">
        <v>0</v>
      </c>
      <c r="W122" s="12">
        <f t="shared" si="1"/>
        <v>347701902</v>
      </c>
    </row>
    <row r="123" spans="1:23" hidden="1">
      <c r="A123" s="11" t="s">
        <v>274</v>
      </c>
      <c r="B123" s="10" t="s">
        <v>39</v>
      </c>
      <c r="C123" s="11" t="s">
        <v>40</v>
      </c>
      <c r="D123" s="11" t="s">
        <v>275</v>
      </c>
      <c r="E123" s="10">
        <v>0</v>
      </c>
      <c r="F123" s="10">
        <v>0</v>
      </c>
      <c r="G123" s="10">
        <v>0</v>
      </c>
      <c r="H123" s="10">
        <v>0</v>
      </c>
      <c r="I123" s="10">
        <v>83374525</v>
      </c>
      <c r="J123" s="65">
        <v>6704098</v>
      </c>
      <c r="K123" s="10">
        <v>0</v>
      </c>
      <c r="L123" s="10">
        <v>90078623</v>
      </c>
      <c r="M123" s="11">
        <v>28993656</v>
      </c>
      <c r="N123" s="10">
        <v>46842565</v>
      </c>
      <c r="O123" s="10">
        <v>4822882</v>
      </c>
      <c r="P123" s="10">
        <v>3617161</v>
      </c>
      <c r="Q123" s="10">
        <v>60363112</v>
      </c>
      <c r="R123" s="10">
        <v>2543671</v>
      </c>
      <c r="S123" s="10">
        <v>118189391</v>
      </c>
      <c r="T123" s="10">
        <v>2680768</v>
      </c>
      <c r="U123" s="10">
        <v>0</v>
      </c>
      <c r="V123" s="66">
        <v>0</v>
      </c>
      <c r="W123" s="12">
        <f t="shared" si="1"/>
        <v>239942438</v>
      </c>
    </row>
    <row r="124" spans="1:23" hidden="1">
      <c r="A124" s="11" t="s">
        <v>276</v>
      </c>
      <c r="B124" s="10" t="s">
        <v>39</v>
      </c>
      <c r="C124" s="11" t="s">
        <v>40</v>
      </c>
      <c r="D124" s="11" t="s">
        <v>277</v>
      </c>
      <c r="E124" s="10">
        <v>0</v>
      </c>
      <c r="F124" s="10">
        <v>0</v>
      </c>
      <c r="G124" s="10">
        <v>0</v>
      </c>
      <c r="H124" s="10">
        <v>0</v>
      </c>
      <c r="I124" s="10">
        <v>103783760</v>
      </c>
      <c r="J124" s="65">
        <v>12242121</v>
      </c>
      <c r="K124" s="10">
        <v>0</v>
      </c>
      <c r="L124" s="10">
        <v>116025881</v>
      </c>
      <c r="M124" s="11">
        <v>39603206</v>
      </c>
      <c r="N124" s="10">
        <v>78698019</v>
      </c>
      <c r="O124" s="10">
        <v>6252925</v>
      </c>
      <c r="P124" s="10">
        <v>4689693</v>
      </c>
      <c r="Q124" s="10">
        <v>98976056</v>
      </c>
      <c r="R124" s="10">
        <v>5707153</v>
      </c>
      <c r="S124" s="10">
        <v>194323846</v>
      </c>
      <c r="T124" s="10">
        <v>6833908</v>
      </c>
      <c r="U124" s="10">
        <v>0</v>
      </c>
      <c r="V124" s="66">
        <v>5827980</v>
      </c>
      <c r="W124" s="12">
        <f t="shared" si="1"/>
        <v>362614821</v>
      </c>
    </row>
    <row r="125" spans="1:23" hidden="1">
      <c r="A125" s="11" t="s">
        <v>278</v>
      </c>
      <c r="B125" s="10" t="s">
        <v>39</v>
      </c>
      <c r="C125" s="11" t="s">
        <v>40</v>
      </c>
      <c r="D125" s="11" t="s">
        <v>279</v>
      </c>
      <c r="E125" s="10">
        <v>0</v>
      </c>
      <c r="F125" s="10">
        <v>0</v>
      </c>
      <c r="G125" s="10">
        <v>0</v>
      </c>
      <c r="H125" s="10">
        <v>0</v>
      </c>
      <c r="I125" s="10">
        <v>74789687</v>
      </c>
      <c r="J125" s="65">
        <v>5974076</v>
      </c>
      <c r="K125" s="10">
        <v>0</v>
      </c>
      <c r="L125" s="10">
        <v>80763763</v>
      </c>
      <c r="M125" s="11">
        <v>37917521</v>
      </c>
      <c r="N125" s="10">
        <v>57766780</v>
      </c>
      <c r="O125" s="10">
        <v>4821464</v>
      </c>
      <c r="P125" s="10">
        <v>3616098</v>
      </c>
      <c r="Q125" s="10">
        <v>73284021</v>
      </c>
      <c r="R125" s="10">
        <v>3817148</v>
      </c>
      <c r="S125" s="10">
        <v>143305511</v>
      </c>
      <c r="T125" s="10">
        <v>2356232</v>
      </c>
      <c r="U125" s="10">
        <v>0</v>
      </c>
      <c r="V125" s="66">
        <v>0</v>
      </c>
      <c r="W125" s="12">
        <f t="shared" si="1"/>
        <v>264343027</v>
      </c>
    </row>
    <row r="126" spans="1:23" hidden="1">
      <c r="A126" s="11" t="s">
        <v>280</v>
      </c>
      <c r="B126" s="10" t="s">
        <v>39</v>
      </c>
      <c r="C126" s="11" t="s">
        <v>40</v>
      </c>
      <c r="D126" s="11" t="s">
        <v>281</v>
      </c>
      <c r="E126" s="10">
        <v>0</v>
      </c>
      <c r="F126" s="10">
        <v>0</v>
      </c>
      <c r="G126" s="10">
        <v>0</v>
      </c>
      <c r="H126" s="10">
        <v>0</v>
      </c>
      <c r="I126" s="10">
        <v>401057675</v>
      </c>
      <c r="J126" s="65">
        <v>19170996</v>
      </c>
      <c r="K126" s="10">
        <v>39768970</v>
      </c>
      <c r="L126" s="10">
        <v>459997641</v>
      </c>
      <c r="M126" s="11">
        <v>106581992</v>
      </c>
      <c r="N126" s="10">
        <v>56996876</v>
      </c>
      <c r="O126" s="10">
        <v>5822358</v>
      </c>
      <c r="P126" s="10">
        <v>4366768</v>
      </c>
      <c r="Q126" s="10">
        <v>65329277</v>
      </c>
      <c r="R126" s="10">
        <v>7870997</v>
      </c>
      <c r="S126" s="10">
        <v>140386276</v>
      </c>
      <c r="T126" s="10">
        <v>10412836</v>
      </c>
      <c r="U126" s="10">
        <v>0</v>
      </c>
      <c r="V126" s="66">
        <v>0</v>
      </c>
      <c r="W126" s="12">
        <f t="shared" si="1"/>
        <v>717378745</v>
      </c>
    </row>
    <row r="127" spans="1:23" hidden="1">
      <c r="A127" s="11" t="s">
        <v>282</v>
      </c>
      <c r="B127" s="10" t="s">
        <v>39</v>
      </c>
      <c r="C127" s="11" t="s">
        <v>40</v>
      </c>
      <c r="D127" s="11" t="s">
        <v>283</v>
      </c>
      <c r="E127" s="10">
        <v>0</v>
      </c>
      <c r="F127" s="10">
        <v>0</v>
      </c>
      <c r="G127" s="10">
        <v>0</v>
      </c>
      <c r="H127" s="10">
        <v>0</v>
      </c>
      <c r="I127" s="10">
        <v>227211041</v>
      </c>
      <c r="J127" s="65">
        <v>15665486</v>
      </c>
      <c r="K127" s="10">
        <v>13218395</v>
      </c>
      <c r="L127" s="10">
        <v>256094922</v>
      </c>
      <c r="M127" s="11">
        <v>74205867</v>
      </c>
      <c r="N127" s="10">
        <v>77108096</v>
      </c>
      <c r="O127" s="10">
        <v>4413594</v>
      </c>
      <c r="P127" s="10">
        <v>3310196</v>
      </c>
      <c r="Q127" s="10">
        <v>99249749</v>
      </c>
      <c r="R127" s="10">
        <v>4254623</v>
      </c>
      <c r="S127" s="10">
        <v>188336258</v>
      </c>
      <c r="T127" s="10">
        <v>6377783</v>
      </c>
      <c r="U127" s="10">
        <v>0</v>
      </c>
      <c r="V127" s="66">
        <v>0</v>
      </c>
      <c r="W127" s="12">
        <f t="shared" si="1"/>
        <v>525014830</v>
      </c>
    </row>
    <row r="128" spans="1:23" hidden="1">
      <c r="A128" s="11" t="s">
        <v>284</v>
      </c>
      <c r="B128" s="10" t="s">
        <v>39</v>
      </c>
      <c r="C128" s="11" t="s">
        <v>40</v>
      </c>
      <c r="D128" s="11" t="s">
        <v>285</v>
      </c>
      <c r="E128" s="10">
        <v>0</v>
      </c>
      <c r="F128" s="10">
        <v>0</v>
      </c>
      <c r="G128" s="10">
        <v>0</v>
      </c>
      <c r="H128" s="10">
        <v>0</v>
      </c>
      <c r="I128" s="10">
        <v>162022236</v>
      </c>
      <c r="J128" s="65">
        <v>15601624</v>
      </c>
      <c r="K128" s="10">
        <v>20733935</v>
      </c>
      <c r="L128" s="10">
        <v>198357795</v>
      </c>
      <c r="M128" s="11">
        <v>64930645</v>
      </c>
      <c r="N128" s="10">
        <v>108459904</v>
      </c>
      <c r="O128" s="10">
        <v>6020068</v>
      </c>
      <c r="P128" s="10">
        <v>4515052</v>
      </c>
      <c r="Q128" s="10">
        <v>143927023</v>
      </c>
      <c r="R128" s="10">
        <v>0</v>
      </c>
      <c r="S128" s="10">
        <v>262922047</v>
      </c>
      <c r="T128" s="10">
        <v>7545805</v>
      </c>
      <c r="U128" s="10">
        <v>57567570</v>
      </c>
      <c r="V128" s="66">
        <v>0</v>
      </c>
      <c r="W128" s="12">
        <f t="shared" si="1"/>
        <v>591323862</v>
      </c>
    </row>
    <row r="129" spans="1:23" hidden="1">
      <c r="A129" s="11" t="s">
        <v>286</v>
      </c>
      <c r="B129" s="10" t="s">
        <v>39</v>
      </c>
      <c r="C129" s="11" t="s">
        <v>40</v>
      </c>
      <c r="D129" s="11" t="s">
        <v>287</v>
      </c>
      <c r="E129" s="10">
        <v>0</v>
      </c>
      <c r="F129" s="10">
        <v>0</v>
      </c>
      <c r="G129" s="10">
        <v>0</v>
      </c>
      <c r="H129" s="10">
        <v>0</v>
      </c>
      <c r="I129" s="10">
        <v>294726441</v>
      </c>
      <c r="J129" s="65">
        <v>20686726</v>
      </c>
      <c r="K129" s="10">
        <v>0</v>
      </c>
      <c r="L129" s="10">
        <v>315413167</v>
      </c>
      <c r="M129" s="11">
        <v>88151269</v>
      </c>
      <c r="N129" s="10">
        <v>87815357</v>
      </c>
      <c r="O129" s="10">
        <v>8751152</v>
      </c>
      <c r="P129" s="10">
        <v>6563365</v>
      </c>
      <c r="Q129" s="10">
        <v>100653125</v>
      </c>
      <c r="R129" s="10">
        <v>12126882</v>
      </c>
      <c r="S129" s="10">
        <v>215909881</v>
      </c>
      <c r="T129" s="10">
        <v>17402192</v>
      </c>
      <c r="U129" s="10">
        <v>0</v>
      </c>
      <c r="V129" s="66">
        <v>4833679</v>
      </c>
      <c r="W129" s="12">
        <f t="shared" si="1"/>
        <v>641710188</v>
      </c>
    </row>
    <row r="130" spans="1:23" hidden="1">
      <c r="A130" s="10" t="s">
        <v>288</v>
      </c>
      <c r="B130" s="10" t="s">
        <v>289</v>
      </c>
      <c r="C130" s="10" t="s">
        <v>290</v>
      </c>
      <c r="D130" s="10" t="s">
        <v>291</v>
      </c>
      <c r="E130" s="10">
        <v>0</v>
      </c>
      <c r="F130" s="10">
        <v>0</v>
      </c>
      <c r="G130" s="10">
        <v>0</v>
      </c>
      <c r="H130" s="10">
        <v>0</v>
      </c>
      <c r="I130" s="10">
        <v>7426031383</v>
      </c>
      <c r="J130" s="65">
        <v>656672385</v>
      </c>
      <c r="K130" s="10">
        <v>513208742</v>
      </c>
      <c r="L130" s="10">
        <v>8595912510</v>
      </c>
      <c r="M130" s="11">
        <v>1300704763</v>
      </c>
      <c r="N130" s="10">
        <v>0</v>
      </c>
      <c r="O130" s="10">
        <v>142699729</v>
      </c>
      <c r="P130" s="10">
        <v>107024797</v>
      </c>
      <c r="Q130" s="10">
        <v>1668193654</v>
      </c>
      <c r="R130" s="10">
        <v>200987187</v>
      </c>
      <c r="S130" s="10">
        <v>2118905367</v>
      </c>
      <c r="T130" s="10">
        <v>163864608</v>
      </c>
      <c r="U130" s="10">
        <v>8059459</v>
      </c>
      <c r="V130" s="66">
        <v>0</v>
      </c>
      <c r="W130" s="12">
        <f t="shared" si="1"/>
        <v>12187446707</v>
      </c>
    </row>
    <row r="131" spans="1:23" hidden="1">
      <c r="A131" s="11" t="s">
        <v>292</v>
      </c>
      <c r="B131" s="10" t="s">
        <v>289</v>
      </c>
      <c r="C131" s="11" t="s">
        <v>290</v>
      </c>
      <c r="D131" s="11" t="s">
        <v>293</v>
      </c>
      <c r="E131" s="10">
        <v>0</v>
      </c>
      <c r="F131" s="10">
        <v>0</v>
      </c>
      <c r="G131" s="10">
        <v>0</v>
      </c>
      <c r="H131" s="10">
        <v>0</v>
      </c>
      <c r="I131" s="10">
        <v>529903858</v>
      </c>
      <c r="J131" s="65">
        <v>32668853</v>
      </c>
      <c r="K131" s="10">
        <v>0</v>
      </c>
      <c r="L131" s="10">
        <v>562572711</v>
      </c>
      <c r="M131" s="11">
        <v>135595612</v>
      </c>
      <c r="N131" s="10">
        <v>67908724</v>
      </c>
      <c r="O131" s="10">
        <v>6234723</v>
      </c>
      <c r="P131" s="10">
        <v>4676042</v>
      </c>
      <c r="Q131" s="10">
        <v>77836333</v>
      </c>
      <c r="R131" s="10">
        <v>9377871</v>
      </c>
      <c r="S131" s="10">
        <v>166033693</v>
      </c>
      <c r="T131" s="10">
        <v>12987626</v>
      </c>
      <c r="U131" s="10">
        <v>0</v>
      </c>
      <c r="V131" s="66">
        <v>0</v>
      </c>
      <c r="W131" s="12">
        <f t="shared" si="1"/>
        <v>877189642</v>
      </c>
    </row>
    <row r="132" spans="1:23" hidden="1">
      <c r="A132" s="11" t="s">
        <v>294</v>
      </c>
      <c r="B132" s="10" t="s">
        <v>289</v>
      </c>
      <c r="C132" s="11" t="s">
        <v>290</v>
      </c>
      <c r="D132" s="11" t="s">
        <v>295</v>
      </c>
      <c r="E132" s="10">
        <v>0</v>
      </c>
      <c r="F132" s="10">
        <v>0</v>
      </c>
      <c r="G132" s="10">
        <v>0</v>
      </c>
      <c r="H132" s="10">
        <v>0</v>
      </c>
      <c r="I132" s="10">
        <v>304047542</v>
      </c>
      <c r="J132" s="65">
        <v>10060875</v>
      </c>
      <c r="K132" s="10">
        <v>0</v>
      </c>
      <c r="L132" s="10">
        <v>314108417</v>
      </c>
      <c r="M132" s="11">
        <v>55880010</v>
      </c>
      <c r="N132" s="10">
        <v>92007217</v>
      </c>
      <c r="O132" s="10">
        <v>6228576</v>
      </c>
      <c r="P132" s="10">
        <v>4671431</v>
      </c>
      <c r="Q132" s="10">
        <v>117123950</v>
      </c>
      <c r="R132" s="10">
        <v>5843315</v>
      </c>
      <c r="S132" s="10">
        <v>225874489</v>
      </c>
      <c r="T132" s="10">
        <v>9895429</v>
      </c>
      <c r="U132" s="10">
        <v>10362162</v>
      </c>
      <c r="V132" s="66">
        <v>0</v>
      </c>
      <c r="W132" s="12">
        <f t="shared" si="1"/>
        <v>616120507</v>
      </c>
    </row>
    <row r="133" spans="1:23" hidden="1">
      <c r="A133" s="11" t="s">
        <v>296</v>
      </c>
      <c r="B133" s="10" t="s">
        <v>289</v>
      </c>
      <c r="C133" s="11" t="s">
        <v>290</v>
      </c>
      <c r="D133" s="11" t="s">
        <v>297</v>
      </c>
      <c r="E133" s="10">
        <v>0</v>
      </c>
      <c r="F133" s="10">
        <v>0</v>
      </c>
      <c r="G133" s="10">
        <v>0</v>
      </c>
      <c r="H133" s="10">
        <v>0</v>
      </c>
      <c r="I133" s="10">
        <v>175510590</v>
      </c>
      <c r="J133" s="65">
        <v>8796255</v>
      </c>
      <c r="K133" s="10">
        <v>0</v>
      </c>
      <c r="L133" s="10">
        <v>184306845</v>
      </c>
      <c r="M133" s="11">
        <v>56209415</v>
      </c>
      <c r="N133" s="10">
        <v>84159446</v>
      </c>
      <c r="O133" s="10">
        <v>6243777</v>
      </c>
      <c r="P133" s="10">
        <v>4682833</v>
      </c>
      <c r="Q133" s="10">
        <v>107866051</v>
      </c>
      <c r="R133" s="10">
        <v>4914198</v>
      </c>
      <c r="S133" s="10">
        <v>207866305</v>
      </c>
      <c r="T133" s="10">
        <v>6855289</v>
      </c>
      <c r="U133" s="10">
        <v>0</v>
      </c>
      <c r="V133" s="66">
        <v>0</v>
      </c>
      <c r="W133" s="12">
        <f t="shared" si="1"/>
        <v>455237854</v>
      </c>
    </row>
    <row r="134" spans="1:23" hidden="1">
      <c r="A134" s="11" t="s">
        <v>298</v>
      </c>
      <c r="B134" s="10" t="s">
        <v>289</v>
      </c>
      <c r="C134" s="11" t="s">
        <v>290</v>
      </c>
      <c r="D134" s="11" t="s">
        <v>299</v>
      </c>
      <c r="E134" s="10">
        <v>0</v>
      </c>
      <c r="F134" s="10">
        <v>0</v>
      </c>
      <c r="G134" s="10">
        <v>0</v>
      </c>
      <c r="H134" s="10">
        <v>0</v>
      </c>
      <c r="I134" s="10">
        <v>314546666</v>
      </c>
      <c r="J134" s="65">
        <v>18575753</v>
      </c>
      <c r="K134" s="10">
        <v>0</v>
      </c>
      <c r="L134" s="10">
        <v>333122419</v>
      </c>
      <c r="M134" s="11">
        <v>113765234</v>
      </c>
      <c r="N134" s="10">
        <v>62363984</v>
      </c>
      <c r="O134" s="10">
        <v>6448981</v>
      </c>
      <c r="P134" s="10">
        <v>4836736</v>
      </c>
      <c r="Q134" s="10">
        <v>71481005</v>
      </c>
      <c r="R134" s="10">
        <v>8612169</v>
      </c>
      <c r="S134" s="10">
        <v>153742875</v>
      </c>
      <c r="T134" s="10">
        <v>9279583</v>
      </c>
      <c r="U134" s="10">
        <v>0</v>
      </c>
      <c r="V134" s="66">
        <v>0</v>
      </c>
      <c r="W134" s="12">
        <f t="shared" ref="W134:W197" si="2">+H134+L134+M134+S134+T134+U134+V134</f>
        <v>609910111</v>
      </c>
    </row>
    <row r="135" spans="1:23" hidden="1">
      <c r="A135" s="11" t="s">
        <v>300</v>
      </c>
      <c r="B135" s="10" t="s">
        <v>289</v>
      </c>
      <c r="C135" s="11" t="s">
        <v>290</v>
      </c>
      <c r="D135" s="11" t="s">
        <v>301</v>
      </c>
      <c r="E135" s="10">
        <v>0</v>
      </c>
      <c r="F135" s="10">
        <v>0</v>
      </c>
      <c r="G135" s="10">
        <v>0</v>
      </c>
      <c r="H135" s="10">
        <v>0</v>
      </c>
      <c r="I135" s="10">
        <v>185170372</v>
      </c>
      <c r="J135" s="65">
        <v>9695859</v>
      </c>
      <c r="K135" s="10">
        <v>0</v>
      </c>
      <c r="L135" s="10">
        <v>194866231</v>
      </c>
      <c r="M135" s="11">
        <v>43934099</v>
      </c>
      <c r="N135" s="10">
        <v>61912646</v>
      </c>
      <c r="O135" s="10">
        <v>3976910</v>
      </c>
      <c r="P135" s="10">
        <v>2982683</v>
      </c>
      <c r="Q135" s="10">
        <v>78914638</v>
      </c>
      <c r="R135" s="10">
        <v>3872810</v>
      </c>
      <c r="S135" s="10">
        <v>151659687</v>
      </c>
      <c r="T135" s="10">
        <v>4167998</v>
      </c>
      <c r="U135" s="10">
        <v>0</v>
      </c>
      <c r="V135" s="66">
        <v>0</v>
      </c>
      <c r="W135" s="12">
        <f t="shared" si="2"/>
        <v>394628015</v>
      </c>
    </row>
    <row r="136" spans="1:23" hidden="1">
      <c r="A136" s="11" t="s">
        <v>302</v>
      </c>
      <c r="B136" s="10" t="s">
        <v>289</v>
      </c>
      <c r="C136" s="11" t="s">
        <v>290</v>
      </c>
      <c r="D136" s="11" t="s">
        <v>303</v>
      </c>
      <c r="E136" s="10">
        <v>0</v>
      </c>
      <c r="F136" s="10">
        <v>0</v>
      </c>
      <c r="G136" s="10">
        <v>0</v>
      </c>
      <c r="H136" s="10">
        <v>0</v>
      </c>
      <c r="I136" s="10">
        <v>291045122</v>
      </c>
      <c r="J136" s="65">
        <v>18027308</v>
      </c>
      <c r="K136" s="10">
        <v>0</v>
      </c>
      <c r="L136" s="10">
        <v>309072430</v>
      </c>
      <c r="M136" s="11">
        <v>72261600</v>
      </c>
      <c r="N136" s="10">
        <v>54305065</v>
      </c>
      <c r="O136" s="10">
        <v>6835842</v>
      </c>
      <c r="P136" s="10">
        <v>5126882</v>
      </c>
      <c r="Q136" s="10">
        <v>62243950</v>
      </c>
      <c r="R136" s="10">
        <v>7499271</v>
      </c>
      <c r="S136" s="10">
        <v>136011010</v>
      </c>
      <c r="T136" s="10">
        <v>10571449</v>
      </c>
      <c r="U136" s="10">
        <v>0</v>
      </c>
      <c r="V136" s="66">
        <v>0</v>
      </c>
      <c r="W136" s="12">
        <f t="shared" si="2"/>
        <v>527916489</v>
      </c>
    </row>
    <row r="137" spans="1:23" hidden="1">
      <c r="A137" s="11" t="s">
        <v>304</v>
      </c>
      <c r="B137" s="10" t="s">
        <v>289</v>
      </c>
      <c r="C137" s="11" t="s">
        <v>290</v>
      </c>
      <c r="D137" s="11" t="s">
        <v>305</v>
      </c>
      <c r="E137" s="10">
        <v>0</v>
      </c>
      <c r="F137" s="10">
        <v>0</v>
      </c>
      <c r="G137" s="10">
        <v>0</v>
      </c>
      <c r="H137" s="10">
        <v>0</v>
      </c>
      <c r="I137" s="10">
        <v>1084074975</v>
      </c>
      <c r="J137" s="65">
        <v>52952517</v>
      </c>
      <c r="K137" s="10">
        <v>0</v>
      </c>
      <c r="L137" s="10">
        <v>1137027492</v>
      </c>
      <c r="M137" s="11">
        <v>244679901</v>
      </c>
      <c r="N137" s="10">
        <v>97432320</v>
      </c>
      <c r="O137" s="10">
        <v>12190934</v>
      </c>
      <c r="P137" s="10">
        <v>9143200</v>
      </c>
      <c r="Q137" s="10">
        <v>111675998</v>
      </c>
      <c r="R137" s="10">
        <v>13454939</v>
      </c>
      <c r="S137" s="10">
        <v>243897391</v>
      </c>
      <c r="T137" s="10">
        <v>18205489</v>
      </c>
      <c r="U137" s="10">
        <v>5756757</v>
      </c>
      <c r="V137" s="66">
        <v>0</v>
      </c>
      <c r="W137" s="12">
        <f t="shared" si="2"/>
        <v>1649567030</v>
      </c>
    </row>
    <row r="138" spans="1:23" hidden="1">
      <c r="A138" s="11" t="s">
        <v>306</v>
      </c>
      <c r="B138" s="10" t="s">
        <v>289</v>
      </c>
      <c r="C138" s="11" t="s">
        <v>290</v>
      </c>
      <c r="D138" s="11" t="s">
        <v>307</v>
      </c>
      <c r="E138" s="10">
        <v>0</v>
      </c>
      <c r="F138" s="10">
        <v>0</v>
      </c>
      <c r="G138" s="10">
        <v>0</v>
      </c>
      <c r="H138" s="10">
        <v>0</v>
      </c>
      <c r="I138" s="10">
        <v>201309278</v>
      </c>
      <c r="J138" s="65">
        <v>9545612</v>
      </c>
      <c r="K138" s="10">
        <v>0</v>
      </c>
      <c r="L138" s="10">
        <v>210854890</v>
      </c>
      <c r="M138" s="11">
        <v>55007464</v>
      </c>
      <c r="N138" s="10">
        <v>74526577</v>
      </c>
      <c r="O138" s="10">
        <v>6925198</v>
      </c>
      <c r="P138" s="10">
        <v>5193899</v>
      </c>
      <c r="Q138" s="10">
        <v>95820661</v>
      </c>
      <c r="R138" s="10">
        <v>4174702</v>
      </c>
      <c r="S138" s="10">
        <v>186641037</v>
      </c>
      <c r="T138" s="10">
        <v>7192993</v>
      </c>
      <c r="U138" s="10">
        <v>0</v>
      </c>
      <c r="V138" s="66">
        <v>0</v>
      </c>
      <c r="W138" s="12">
        <f t="shared" si="2"/>
        <v>459696384</v>
      </c>
    </row>
    <row r="139" spans="1:23" hidden="1">
      <c r="A139" s="11" t="s">
        <v>308</v>
      </c>
      <c r="B139" s="10" t="s">
        <v>289</v>
      </c>
      <c r="C139" s="11" t="s">
        <v>290</v>
      </c>
      <c r="D139" s="11" t="s">
        <v>309</v>
      </c>
      <c r="E139" s="10">
        <v>0</v>
      </c>
      <c r="F139" s="10">
        <v>0</v>
      </c>
      <c r="G139" s="10">
        <v>0</v>
      </c>
      <c r="H139" s="10">
        <v>0</v>
      </c>
      <c r="I139" s="10">
        <v>204725542</v>
      </c>
      <c r="J139" s="65">
        <v>14266916</v>
      </c>
      <c r="K139" s="10">
        <v>0</v>
      </c>
      <c r="L139" s="10">
        <v>218992458</v>
      </c>
      <c r="M139" s="11">
        <v>67155672</v>
      </c>
      <c r="N139" s="10">
        <v>68777572</v>
      </c>
      <c r="O139" s="10">
        <v>5863366</v>
      </c>
      <c r="P139" s="10">
        <v>4397525</v>
      </c>
      <c r="Q139" s="10">
        <v>90099718</v>
      </c>
      <c r="R139" s="10">
        <v>2869903</v>
      </c>
      <c r="S139" s="10">
        <v>172008084</v>
      </c>
      <c r="T139" s="10">
        <v>7008326</v>
      </c>
      <c r="U139" s="10">
        <v>6332432</v>
      </c>
      <c r="V139" s="66">
        <v>0</v>
      </c>
      <c r="W139" s="12">
        <f t="shared" si="2"/>
        <v>471496972</v>
      </c>
    </row>
    <row r="140" spans="1:23" hidden="1">
      <c r="A140" s="11" t="s">
        <v>310</v>
      </c>
      <c r="B140" s="10" t="s">
        <v>289</v>
      </c>
      <c r="C140" s="11" t="s">
        <v>290</v>
      </c>
      <c r="D140" s="11" t="s">
        <v>311</v>
      </c>
      <c r="E140" s="10">
        <v>0</v>
      </c>
      <c r="F140" s="10">
        <v>0</v>
      </c>
      <c r="G140" s="10">
        <v>0</v>
      </c>
      <c r="H140" s="10">
        <v>0</v>
      </c>
      <c r="I140" s="10">
        <v>72404193</v>
      </c>
      <c r="J140" s="65">
        <v>3949101</v>
      </c>
      <c r="K140" s="10">
        <v>0</v>
      </c>
      <c r="L140" s="10">
        <v>76353294</v>
      </c>
      <c r="M140" s="11">
        <v>34503998</v>
      </c>
      <c r="N140" s="10">
        <v>66539541</v>
      </c>
      <c r="O140" s="10">
        <v>3142225</v>
      </c>
      <c r="P140" s="10">
        <v>2356668</v>
      </c>
      <c r="Q140" s="10">
        <v>83412991</v>
      </c>
      <c r="R140" s="10">
        <v>4985264</v>
      </c>
      <c r="S140" s="10">
        <v>160436689</v>
      </c>
      <c r="T140" s="10">
        <v>1981568</v>
      </c>
      <c r="U140" s="10">
        <v>0</v>
      </c>
      <c r="V140" s="66">
        <v>0</v>
      </c>
      <c r="W140" s="12">
        <f t="shared" si="2"/>
        <v>273275549</v>
      </c>
    </row>
    <row r="141" spans="1:23" hidden="1">
      <c r="A141" s="11" t="s">
        <v>312</v>
      </c>
      <c r="B141" s="10" t="s">
        <v>289</v>
      </c>
      <c r="C141" s="11" t="s">
        <v>290</v>
      </c>
      <c r="D141" s="11" t="s">
        <v>313</v>
      </c>
      <c r="E141" s="10">
        <v>0</v>
      </c>
      <c r="F141" s="10">
        <v>0</v>
      </c>
      <c r="G141" s="10">
        <v>0</v>
      </c>
      <c r="H141" s="10">
        <v>0</v>
      </c>
      <c r="I141" s="10">
        <v>144042670</v>
      </c>
      <c r="J141" s="65">
        <v>7149590</v>
      </c>
      <c r="K141" s="10">
        <v>0</v>
      </c>
      <c r="L141" s="10">
        <v>151192260</v>
      </c>
      <c r="M141" s="11">
        <v>46958465</v>
      </c>
      <c r="N141" s="10">
        <v>52994079</v>
      </c>
      <c r="O141" s="10">
        <v>4001118</v>
      </c>
      <c r="P141" s="10">
        <v>3000838</v>
      </c>
      <c r="Q141" s="10">
        <v>68810788</v>
      </c>
      <c r="R141" s="10">
        <v>2571478</v>
      </c>
      <c r="S141" s="10">
        <v>131378301</v>
      </c>
      <c r="T141" s="10">
        <v>4142960</v>
      </c>
      <c r="U141" s="10">
        <v>0</v>
      </c>
      <c r="V141" s="66">
        <v>0</v>
      </c>
      <c r="W141" s="12">
        <f t="shared" si="2"/>
        <v>333671986</v>
      </c>
    </row>
    <row r="142" spans="1:23" hidden="1">
      <c r="A142" s="11" t="s">
        <v>314</v>
      </c>
      <c r="B142" s="10" t="s">
        <v>289</v>
      </c>
      <c r="C142" s="11" t="s">
        <v>290</v>
      </c>
      <c r="D142" s="11" t="s">
        <v>315</v>
      </c>
      <c r="E142" s="10">
        <v>0</v>
      </c>
      <c r="F142" s="10">
        <v>0</v>
      </c>
      <c r="G142" s="10">
        <v>0</v>
      </c>
      <c r="H142" s="10">
        <v>0</v>
      </c>
      <c r="I142" s="10">
        <v>231746427</v>
      </c>
      <c r="J142" s="65">
        <v>11774520</v>
      </c>
      <c r="K142" s="10">
        <v>0</v>
      </c>
      <c r="L142" s="10">
        <v>243520947</v>
      </c>
      <c r="M142" s="11">
        <v>64336577</v>
      </c>
      <c r="N142" s="10">
        <v>88229259</v>
      </c>
      <c r="O142" s="10">
        <v>4498411</v>
      </c>
      <c r="P142" s="10">
        <v>3373808</v>
      </c>
      <c r="Q142" s="10">
        <v>112558939</v>
      </c>
      <c r="R142" s="10">
        <v>5459686</v>
      </c>
      <c r="S142" s="10">
        <v>214120103</v>
      </c>
      <c r="T142" s="10">
        <v>7649204</v>
      </c>
      <c r="U142" s="10">
        <v>12089190</v>
      </c>
      <c r="V142" s="66">
        <v>0</v>
      </c>
      <c r="W142" s="12">
        <f t="shared" si="2"/>
        <v>541716021</v>
      </c>
    </row>
    <row r="143" spans="1:23" hidden="1">
      <c r="A143" s="11" t="s">
        <v>316</v>
      </c>
      <c r="B143" s="10" t="s">
        <v>289</v>
      </c>
      <c r="C143" s="11" t="s">
        <v>290</v>
      </c>
      <c r="D143" s="11" t="s">
        <v>317</v>
      </c>
      <c r="E143" s="10">
        <v>0</v>
      </c>
      <c r="F143" s="10">
        <v>0</v>
      </c>
      <c r="G143" s="10">
        <v>0</v>
      </c>
      <c r="H143" s="10">
        <v>0</v>
      </c>
      <c r="I143" s="10">
        <v>212014554</v>
      </c>
      <c r="J143" s="65">
        <v>16195860</v>
      </c>
      <c r="K143" s="10">
        <v>0</v>
      </c>
      <c r="L143" s="10">
        <v>228210414</v>
      </c>
      <c r="M143" s="11">
        <v>52248474</v>
      </c>
      <c r="N143" s="10">
        <v>54761545</v>
      </c>
      <c r="O143" s="10">
        <v>5784697</v>
      </c>
      <c r="P143" s="10">
        <v>4338523</v>
      </c>
      <c r="Q143" s="10">
        <v>62767162</v>
      </c>
      <c r="R143" s="10">
        <v>7562309</v>
      </c>
      <c r="S143" s="10">
        <v>135214236</v>
      </c>
      <c r="T143" s="10">
        <v>4513148</v>
      </c>
      <c r="U143" s="10">
        <v>0</v>
      </c>
      <c r="V143" s="66">
        <v>0</v>
      </c>
      <c r="W143" s="12">
        <f t="shared" si="2"/>
        <v>420186272</v>
      </c>
    </row>
    <row r="144" spans="1:23" hidden="1">
      <c r="A144" s="11" t="s">
        <v>318</v>
      </c>
      <c r="B144" s="10" t="s">
        <v>289</v>
      </c>
      <c r="C144" s="11" t="s">
        <v>290</v>
      </c>
      <c r="D144" s="11" t="s">
        <v>319</v>
      </c>
      <c r="E144" s="10">
        <v>0</v>
      </c>
      <c r="F144" s="10">
        <v>0</v>
      </c>
      <c r="G144" s="10">
        <v>0</v>
      </c>
      <c r="H144" s="10">
        <v>0</v>
      </c>
      <c r="I144" s="10">
        <v>280575449</v>
      </c>
      <c r="J144" s="65">
        <v>16571693</v>
      </c>
      <c r="K144" s="10">
        <v>0</v>
      </c>
      <c r="L144" s="10">
        <v>297147142</v>
      </c>
      <c r="M144" s="11">
        <v>69744906</v>
      </c>
      <c r="N144" s="10">
        <v>89965179</v>
      </c>
      <c r="O144" s="10">
        <v>7434005</v>
      </c>
      <c r="P144" s="10">
        <v>5575504</v>
      </c>
      <c r="Q144" s="10">
        <v>115924308</v>
      </c>
      <c r="R144" s="10">
        <v>4890189</v>
      </c>
      <c r="S144" s="10">
        <v>223789185</v>
      </c>
      <c r="T144" s="10">
        <v>10882111</v>
      </c>
      <c r="U144" s="10">
        <v>0</v>
      </c>
      <c r="V144" s="66">
        <v>0</v>
      </c>
      <c r="W144" s="12">
        <f t="shared" si="2"/>
        <v>601563344</v>
      </c>
    </row>
    <row r="145" spans="1:23" hidden="1">
      <c r="A145" s="11" t="s">
        <v>320</v>
      </c>
      <c r="B145" s="10" t="s">
        <v>289</v>
      </c>
      <c r="C145" s="11" t="s">
        <v>290</v>
      </c>
      <c r="D145" s="11" t="s">
        <v>321</v>
      </c>
      <c r="E145" s="10">
        <v>0</v>
      </c>
      <c r="F145" s="10">
        <v>0</v>
      </c>
      <c r="G145" s="10">
        <v>0</v>
      </c>
      <c r="H145" s="10">
        <v>0</v>
      </c>
      <c r="I145" s="10">
        <v>232379614</v>
      </c>
      <c r="J145" s="65">
        <v>17428482</v>
      </c>
      <c r="K145" s="10">
        <v>0</v>
      </c>
      <c r="L145" s="10">
        <v>249808096</v>
      </c>
      <c r="M145" s="11">
        <v>68337780</v>
      </c>
      <c r="N145" s="10">
        <v>55766547</v>
      </c>
      <c r="O145" s="10">
        <v>5984159</v>
      </c>
      <c r="P145" s="10">
        <v>4488119</v>
      </c>
      <c r="Q145" s="10">
        <v>63919085</v>
      </c>
      <c r="R145" s="10">
        <v>7701095</v>
      </c>
      <c r="S145" s="10">
        <v>137859005</v>
      </c>
      <c r="T145" s="10">
        <v>9360102</v>
      </c>
      <c r="U145" s="10">
        <v>3454054</v>
      </c>
      <c r="V145" s="66">
        <v>0</v>
      </c>
      <c r="W145" s="12">
        <f t="shared" si="2"/>
        <v>468819037</v>
      </c>
    </row>
    <row r="146" spans="1:23" hidden="1">
      <c r="A146" s="11" t="s">
        <v>322</v>
      </c>
      <c r="B146" s="10" t="s">
        <v>289</v>
      </c>
      <c r="C146" s="11" t="s">
        <v>290</v>
      </c>
      <c r="D146" s="11" t="s">
        <v>209</v>
      </c>
      <c r="E146" s="10">
        <v>0</v>
      </c>
      <c r="F146" s="10">
        <v>0</v>
      </c>
      <c r="G146" s="10">
        <v>0</v>
      </c>
      <c r="H146" s="10">
        <v>0</v>
      </c>
      <c r="I146" s="10">
        <v>741771160</v>
      </c>
      <c r="J146" s="65">
        <v>48278281</v>
      </c>
      <c r="K146" s="10">
        <v>71312152</v>
      </c>
      <c r="L146" s="10">
        <v>861361593</v>
      </c>
      <c r="M146" s="11">
        <v>205126858</v>
      </c>
      <c r="N146" s="10">
        <v>96071042</v>
      </c>
      <c r="O146" s="10">
        <v>11277972</v>
      </c>
      <c r="P146" s="10">
        <v>8458479</v>
      </c>
      <c r="Q146" s="10">
        <v>110115715</v>
      </c>
      <c r="R146" s="10">
        <v>13266953</v>
      </c>
      <c r="S146" s="10">
        <v>239190161</v>
      </c>
      <c r="T146" s="10">
        <v>24983310</v>
      </c>
      <c r="U146" s="10">
        <v>0</v>
      </c>
      <c r="V146" s="66">
        <v>0</v>
      </c>
      <c r="W146" s="12">
        <f t="shared" si="2"/>
        <v>1330661922</v>
      </c>
    </row>
    <row r="147" spans="1:23" hidden="1">
      <c r="A147" s="11" t="s">
        <v>323</v>
      </c>
      <c r="B147" s="10" t="s">
        <v>289</v>
      </c>
      <c r="C147" s="11" t="s">
        <v>290</v>
      </c>
      <c r="D147" s="11" t="s">
        <v>324</v>
      </c>
      <c r="E147" s="10">
        <v>0</v>
      </c>
      <c r="F147" s="10">
        <v>0</v>
      </c>
      <c r="G147" s="10">
        <v>0</v>
      </c>
      <c r="H147" s="10">
        <v>0</v>
      </c>
      <c r="I147" s="10">
        <v>160800037</v>
      </c>
      <c r="J147" s="65">
        <v>7255836</v>
      </c>
      <c r="K147" s="10">
        <v>0</v>
      </c>
      <c r="L147" s="10">
        <v>168055873</v>
      </c>
      <c r="M147" s="11">
        <v>44198342</v>
      </c>
      <c r="N147" s="10">
        <v>101524405</v>
      </c>
      <c r="O147" s="10">
        <v>6082947</v>
      </c>
      <c r="P147" s="10">
        <v>4562210</v>
      </c>
      <c r="Q147" s="10">
        <v>126175330</v>
      </c>
      <c r="R147" s="10">
        <v>8250024</v>
      </c>
      <c r="S147" s="10">
        <v>246594916</v>
      </c>
      <c r="T147" s="10">
        <v>4707011</v>
      </c>
      <c r="U147" s="10">
        <v>0</v>
      </c>
      <c r="V147" s="66">
        <v>0</v>
      </c>
      <c r="W147" s="12">
        <f t="shared" si="2"/>
        <v>463556142</v>
      </c>
    </row>
    <row r="148" spans="1:23" hidden="1">
      <c r="A148" s="11" t="s">
        <v>325</v>
      </c>
      <c r="B148" s="10" t="s">
        <v>289</v>
      </c>
      <c r="C148" s="11" t="s">
        <v>290</v>
      </c>
      <c r="D148" s="11" t="s">
        <v>326</v>
      </c>
      <c r="E148" s="10">
        <v>0</v>
      </c>
      <c r="F148" s="10">
        <v>0</v>
      </c>
      <c r="G148" s="10">
        <v>0</v>
      </c>
      <c r="H148" s="10">
        <v>0</v>
      </c>
      <c r="I148" s="10">
        <v>219612797</v>
      </c>
      <c r="J148" s="65">
        <v>11885133</v>
      </c>
      <c r="K148" s="10">
        <v>0</v>
      </c>
      <c r="L148" s="10">
        <v>231497930</v>
      </c>
      <c r="M148" s="11">
        <v>66248109</v>
      </c>
      <c r="N148" s="10">
        <v>71697066</v>
      </c>
      <c r="O148" s="10">
        <v>4889308</v>
      </c>
      <c r="P148" s="10">
        <v>3666981</v>
      </c>
      <c r="Q148" s="10">
        <v>93072697</v>
      </c>
      <c r="R148" s="10">
        <v>3492669</v>
      </c>
      <c r="S148" s="10">
        <v>176818721</v>
      </c>
      <c r="T148" s="10">
        <v>5438715</v>
      </c>
      <c r="U148" s="10">
        <v>1727027</v>
      </c>
      <c r="V148" s="66">
        <v>0</v>
      </c>
      <c r="W148" s="12">
        <f t="shared" si="2"/>
        <v>481730502</v>
      </c>
    </row>
    <row r="149" spans="1:23" hidden="1">
      <c r="A149" s="10" t="s">
        <v>327</v>
      </c>
      <c r="B149" s="10" t="s">
        <v>289</v>
      </c>
      <c r="C149" s="10" t="s">
        <v>290</v>
      </c>
      <c r="D149" s="10" t="s">
        <v>328</v>
      </c>
      <c r="E149" s="10">
        <v>0</v>
      </c>
      <c r="F149" s="10">
        <v>0</v>
      </c>
      <c r="G149" s="10">
        <v>0</v>
      </c>
      <c r="H149" s="10">
        <v>0</v>
      </c>
      <c r="I149" s="10">
        <v>3576164105</v>
      </c>
      <c r="J149" s="65">
        <v>243184583</v>
      </c>
      <c r="K149" s="10">
        <v>349751625</v>
      </c>
      <c r="L149" s="10">
        <v>4169100313</v>
      </c>
      <c r="M149" s="11">
        <v>984797198</v>
      </c>
      <c r="N149" s="10">
        <v>0</v>
      </c>
      <c r="O149" s="10">
        <v>38413251</v>
      </c>
      <c r="P149" s="10">
        <v>28809939</v>
      </c>
      <c r="Q149" s="10">
        <v>797074965</v>
      </c>
      <c r="R149" s="10">
        <v>96033128</v>
      </c>
      <c r="S149" s="10">
        <v>960331283</v>
      </c>
      <c r="T149" s="10">
        <v>48834592</v>
      </c>
      <c r="U149" s="10">
        <v>5756757</v>
      </c>
      <c r="V149" s="66">
        <v>0</v>
      </c>
      <c r="W149" s="12">
        <f t="shared" si="2"/>
        <v>6168820143</v>
      </c>
    </row>
    <row r="150" spans="1:23" hidden="1">
      <c r="A150" s="11" t="s">
        <v>329</v>
      </c>
      <c r="B150" s="10" t="s">
        <v>289</v>
      </c>
      <c r="C150" s="11" t="s">
        <v>290</v>
      </c>
      <c r="D150" s="11" t="s">
        <v>330</v>
      </c>
      <c r="E150" s="10">
        <v>0</v>
      </c>
      <c r="F150" s="10">
        <v>0</v>
      </c>
      <c r="G150" s="10">
        <v>0</v>
      </c>
      <c r="H150" s="10">
        <v>0</v>
      </c>
      <c r="I150" s="10">
        <v>129346843</v>
      </c>
      <c r="J150" s="65">
        <v>4667520</v>
      </c>
      <c r="K150" s="10">
        <v>0</v>
      </c>
      <c r="L150" s="10">
        <v>134014363</v>
      </c>
      <c r="M150" s="11">
        <v>37326927</v>
      </c>
      <c r="N150" s="10">
        <v>65790403</v>
      </c>
      <c r="O150" s="10">
        <v>6389601</v>
      </c>
      <c r="P150" s="10">
        <v>4792201</v>
      </c>
      <c r="Q150" s="10">
        <v>83902256</v>
      </c>
      <c r="R150" s="10">
        <v>4088916</v>
      </c>
      <c r="S150" s="10">
        <v>164963377</v>
      </c>
      <c r="T150" s="10">
        <v>4015415</v>
      </c>
      <c r="U150" s="10">
        <v>5756757</v>
      </c>
      <c r="V150" s="66">
        <v>0</v>
      </c>
      <c r="W150" s="12">
        <f t="shared" si="2"/>
        <v>346076839</v>
      </c>
    </row>
    <row r="151" spans="1:23" hidden="1">
      <c r="A151" s="11" t="s">
        <v>331</v>
      </c>
      <c r="B151" s="10" t="s">
        <v>289</v>
      </c>
      <c r="C151" s="11" t="s">
        <v>290</v>
      </c>
      <c r="D151" s="11" t="s">
        <v>332</v>
      </c>
      <c r="E151" s="10">
        <v>0</v>
      </c>
      <c r="F151" s="10">
        <v>0</v>
      </c>
      <c r="G151" s="10">
        <v>0</v>
      </c>
      <c r="H151" s="10">
        <v>0</v>
      </c>
      <c r="I151" s="10">
        <v>141981132</v>
      </c>
      <c r="J151" s="65">
        <v>6045810</v>
      </c>
      <c r="K151" s="10">
        <v>0</v>
      </c>
      <c r="L151" s="10">
        <v>148026942</v>
      </c>
      <c r="M151" s="11">
        <v>35055404</v>
      </c>
      <c r="N151" s="10">
        <v>68689096</v>
      </c>
      <c r="O151" s="10">
        <v>4073790</v>
      </c>
      <c r="P151" s="10">
        <v>3055342</v>
      </c>
      <c r="Q151" s="10">
        <v>85741523</v>
      </c>
      <c r="R151" s="10">
        <v>5361675</v>
      </c>
      <c r="S151" s="10">
        <v>166921426</v>
      </c>
      <c r="T151" s="10">
        <v>3050152</v>
      </c>
      <c r="U151" s="10">
        <v>0</v>
      </c>
      <c r="V151" s="66">
        <v>0</v>
      </c>
      <c r="W151" s="12">
        <f t="shared" si="2"/>
        <v>353053924</v>
      </c>
    </row>
    <row r="152" spans="1:23" hidden="1">
      <c r="A152" s="11" t="s">
        <v>333</v>
      </c>
      <c r="B152" s="10" t="s">
        <v>289</v>
      </c>
      <c r="C152" s="11" t="s">
        <v>290</v>
      </c>
      <c r="D152" s="11" t="s">
        <v>334</v>
      </c>
      <c r="E152" s="10">
        <v>0</v>
      </c>
      <c r="F152" s="10">
        <v>0</v>
      </c>
      <c r="G152" s="10">
        <v>0</v>
      </c>
      <c r="H152" s="10">
        <v>0</v>
      </c>
      <c r="I152" s="10">
        <v>99911012</v>
      </c>
      <c r="J152" s="65">
        <v>4507053</v>
      </c>
      <c r="K152" s="10">
        <v>0</v>
      </c>
      <c r="L152" s="10">
        <v>104418065</v>
      </c>
      <c r="M152" s="11">
        <v>37292119</v>
      </c>
      <c r="N152" s="10">
        <v>72445547</v>
      </c>
      <c r="O152" s="10">
        <v>3570938</v>
      </c>
      <c r="P152" s="10">
        <v>2678204</v>
      </c>
      <c r="Q152" s="10">
        <v>90274897</v>
      </c>
      <c r="R152" s="10">
        <v>5746443</v>
      </c>
      <c r="S152" s="10">
        <v>174716029</v>
      </c>
      <c r="T152" s="10">
        <v>2424806</v>
      </c>
      <c r="U152" s="10">
        <v>0</v>
      </c>
      <c r="V152" s="66">
        <v>0</v>
      </c>
      <c r="W152" s="12">
        <f t="shared" si="2"/>
        <v>318851019</v>
      </c>
    </row>
    <row r="153" spans="1:23" hidden="1">
      <c r="A153" s="10" t="s">
        <v>335</v>
      </c>
      <c r="B153" s="10" t="s">
        <v>336</v>
      </c>
      <c r="C153" s="10" t="s">
        <v>337</v>
      </c>
      <c r="D153" s="10" t="s">
        <v>337</v>
      </c>
      <c r="E153" s="10">
        <v>0</v>
      </c>
      <c r="F153" s="10">
        <v>0</v>
      </c>
      <c r="G153" s="10">
        <v>0</v>
      </c>
      <c r="H153" s="10">
        <v>0</v>
      </c>
      <c r="I153" s="10">
        <v>19225067384</v>
      </c>
      <c r="J153" s="65">
        <v>4415089541</v>
      </c>
      <c r="K153" s="10">
        <v>14708466522</v>
      </c>
      <c r="L153" s="10">
        <v>38348623447</v>
      </c>
      <c r="M153" s="11">
        <v>6705506495</v>
      </c>
      <c r="N153" s="10">
        <v>0</v>
      </c>
      <c r="O153" s="10">
        <v>734877045</v>
      </c>
      <c r="P153" s="10">
        <v>551157784</v>
      </c>
      <c r="Q153" s="10">
        <v>10063927172</v>
      </c>
      <c r="R153" s="10">
        <v>1212521346</v>
      </c>
      <c r="S153" s="10">
        <v>12562483347</v>
      </c>
      <c r="T153" s="10">
        <v>422916811</v>
      </c>
      <c r="U153" s="10">
        <v>0</v>
      </c>
      <c r="V153" s="66">
        <v>0</v>
      </c>
      <c r="W153" s="12">
        <f t="shared" si="2"/>
        <v>58039530100</v>
      </c>
    </row>
    <row r="154" spans="1:23" hidden="1">
      <c r="A154" s="10" t="s">
        <v>338</v>
      </c>
      <c r="B154" s="10" t="s">
        <v>289</v>
      </c>
      <c r="C154" s="10" t="s">
        <v>81</v>
      </c>
      <c r="D154" s="10" t="s">
        <v>339</v>
      </c>
      <c r="E154" s="10">
        <v>0</v>
      </c>
      <c r="F154" s="10">
        <v>0</v>
      </c>
      <c r="G154" s="10">
        <v>0</v>
      </c>
      <c r="H154" s="10">
        <v>0</v>
      </c>
      <c r="I154" s="10">
        <v>6099519268</v>
      </c>
      <c r="J154" s="65">
        <v>576944631</v>
      </c>
      <c r="K154" s="10">
        <v>1072853338</v>
      </c>
      <c r="L154" s="10">
        <v>7749317237</v>
      </c>
      <c r="M154" s="11">
        <v>1589662146</v>
      </c>
      <c r="N154" s="10">
        <v>0</v>
      </c>
      <c r="O154" s="10">
        <v>110882961</v>
      </c>
      <c r="P154" s="10">
        <v>83162222</v>
      </c>
      <c r="Q154" s="10">
        <v>1321289008</v>
      </c>
      <c r="R154" s="10">
        <v>159191446</v>
      </c>
      <c r="S154" s="10">
        <v>1674525637</v>
      </c>
      <c r="T154" s="10">
        <v>147861656</v>
      </c>
      <c r="U154" s="10">
        <v>0</v>
      </c>
      <c r="V154" s="66">
        <v>0</v>
      </c>
      <c r="W154" s="12">
        <f t="shared" si="2"/>
        <v>11161366676</v>
      </c>
    </row>
    <row r="155" spans="1:23" hidden="1">
      <c r="A155" s="11" t="s">
        <v>340</v>
      </c>
      <c r="B155" s="10" t="s">
        <v>289</v>
      </c>
      <c r="C155" s="11" t="s">
        <v>81</v>
      </c>
      <c r="D155" s="11" t="s">
        <v>341</v>
      </c>
      <c r="E155" s="10">
        <v>0</v>
      </c>
      <c r="F155" s="10">
        <v>0</v>
      </c>
      <c r="G155" s="10">
        <v>0</v>
      </c>
      <c r="H155" s="10">
        <v>0</v>
      </c>
      <c r="I155" s="10">
        <v>319626887</v>
      </c>
      <c r="J155" s="65">
        <v>20086868</v>
      </c>
      <c r="K155" s="10">
        <v>0</v>
      </c>
      <c r="L155" s="10">
        <v>339713755</v>
      </c>
      <c r="M155" s="11">
        <v>96953307</v>
      </c>
      <c r="N155" s="10">
        <v>126251266</v>
      </c>
      <c r="O155" s="10">
        <v>9600650</v>
      </c>
      <c r="P155" s="10">
        <v>7200487</v>
      </c>
      <c r="Q155" s="10">
        <v>168246787</v>
      </c>
      <c r="R155" s="10">
        <v>0</v>
      </c>
      <c r="S155" s="10">
        <v>311299190</v>
      </c>
      <c r="T155" s="10">
        <v>17702454</v>
      </c>
      <c r="U155" s="10">
        <v>0</v>
      </c>
      <c r="V155" s="66">
        <v>0</v>
      </c>
      <c r="W155" s="12">
        <f t="shared" si="2"/>
        <v>765668706</v>
      </c>
    </row>
    <row r="156" spans="1:23" hidden="1">
      <c r="A156" s="11" t="s">
        <v>342</v>
      </c>
      <c r="B156" s="10" t="s">
        <v>289</v>
      </c>
      <c r="C156" s="11" t="s">
        <v>81</v>
      </c>
      <c r="D156" s="11" t="s">
        <v>343</v>
      </c>
      <c r="E156" s="10">
        <v>0</v>
      </c>
      <c r="F156" s="10">
        <v>0</v>
      </c>
      <c r="G156" s="10">
        <v>0</v>
      </c>
      <c r="H156" s="10">
        <v>0</v>
      </c>
      <c r="I156" s="10">
        <v>135649262</v>
      </c>
      <c r="J156" s="65">
        <v>7796072</v>
      </c>
      <c r="K156" s="10">
        <v>0</v>
      </c>
      <c r="L156" s="10">
        <v>143445334</v>
      </c>
      <c r="M156" s="11">
        <v>55247990</v>
      </c>
      <c r="N156" s="10">
        <v>83270822</v>
      </c>
      <c r="O156" s="10">
        <v>6604413</v>
      </c>
      <c r="P156" s="10">
        <v>4953310</v>
      </c>
      <c r="Q156" s="10">
        <v>106382964</v>
      </c>
      <c r="R156" s="10">
        <v>5064751</v>
      </c>
      <c r="S156" s="10">
        <v>206276260</v>
      </c>
      <c r="T156" s="10">
        <v>6017785</v>
      </c>
      <c r="U156" s="10">
        <v>9786486</v>
      </c>
      <c r="V156" s="66">
        <v>0</v>
      </c>
      <c r="W156" s="12">
        <f t="shared" si="2"/>
        <v>420773855</v>
      </c>
    </row>
    <row r="157" spans="1:23" hidden="1">
      <c r="A157" s="11" t="s">
        <v>344</v>
      </c>
      <c r="B157" s="10" t="s">
        <v>289</v>
      </c>
      <c r="C157" s="11" t="s">
        <v>81</v>
      </c>
      <c r="D157" s="11" t="s">
        <v>345</v>
      </c>
      <c r="E157" s="10">
        <v>0</v>
      </c>
      <c r="F157" s="10">
        <v>0</v>
      </c>
      <c r="G157" s="10">
        <v>0</v>
      </c>
      <c r="H157" s="10">
        <v>0</v>
      </c>
      <c r="I157" s="10">
        <v>109202663</v>
      </c>
      <c r="J157" s="65">
        <v>12151219</v>
      </c>
      <c r="K157" s="10">
        <v>11603057</v>
      </c>
      <c r="L157" s="10">
        <v>132956939</v>
      </c>
      <c r="M157" s="11">
        <v>65547243</v>
      </c>
      <c r="N157" s="10">
        <v>106801505</v>
      </c>
      <c r="O157" s="10">
        <v>7286864</v>
      </c>
      <c r="P157" s="10">
        <v>5465148</v>
      </c>
      <c r="Q157" s="10">
        <v>133736287</v>
      </c>
      <c r="R157" s="10">
        <v>8089120</v>
      </c>
      <c r="S157" s="10">
        <v>261378924</v>
      </c>
      <c r="T157" s="10">
        <v>4451795</v>
      </c>
      <c r="U157" s="10">
        <v>5181081</v>
      </c>
      <c r="V157" s="66">
        <v>0</v>
      </c>
      <c r="W157" s="12">
        <f t="shared" si="2"/>
        <v>469515982</v>
      </c>
    </row>
    <row r="158" spans="1:23" hidden="1">
      <c r="A158" s="11" t="s">
        <v>346</v>
      </c>
      <c r="B158" s="10" t="s">
        <v>289</v>
      </c>
      <c r="C158" s="11" t="s">
        <v>81</v>
      </c>
      <c r="D158" s="11" t="s">
        <v>347</v>
      </c>
      <c r="E158" s="10">
        <v>0</v>
      </c>
      <c r="F158" s="10">
        <v>0</v>
      </c>
      <c r="G158" s="10">
        <v>0</v>
      </c>
      <c r="H158" s="10">
        <v>0</v>
      </c>
      <c r="I158" s="10">
        <v>594842335</v>
      </c>
      <c r="J158" s="65">
        <v>36555198</v>
      </c>
      <c r="K158" s="10">
        <v>48450571</v>
      </c>
      <c r="L158" s="10">
        <v>679848104</v>
      </c>
      <c r="M158" s="11">
        <v>173142179</v>
      </c>
      <c r="N158" s="10">
        <v>95710109</v>
      </c>
      <c r="O158" s="10">
        <v>10661952</v>
      </c>
      <c r="P158" s="10">
        <v>7996463</v>
      </c>
      <c r="Q158" s="10">
        <v>109702017</v>
      </c>
      <c r="R158" s="10">
        <v>13217110</v>
      </c>
      <c r="S158" s="10">
        <v>237287651</v>
      </c>
      <c r="T158" s="10">
        <v>27218689</v>
      </c>
      <c r="U158" s="10">
        <v>0</v>
      </c>
      <c r="V158" s="66">
        <v>0</v>
      </c>
      <c r="W158" s="12">
        <f t="shared" si="2"/>
        <v>1117496623</v>
      </c>
    </row>
    <row r="159" spans="1:23" hidden="1">
      <c r="A159" s="11" t="s">
        <v>348</v>
      </c>
      <c r="B159" s="10" t="s">
        <v>289</v>
      </c>
      <c r="C159" s="11" t="s">
        <v>81</v>
      </c>
      <c r="D159" s="11" t="s">
        <v>349</v>
      </c>
      <c r="E159" s="10">
        <v>0</v>
      </c>
      <c r="F159" s="10">
        <v>0</v>
      </c>
      <c r="G159" s="10">
        <v>0</v>
      </c>
      <c r="H159" s="10">
        <v>0</v>
      </c>
      <c r="I159" s="10">
        <v>87055845</v>
      </c>
      <c r="J159" s="65">
        <v>5507754</v>
      </c>
      <c r="K159" s="10">
        <v>0</v>
      </c>
      <c r="L159" s="10">
        <v>92563599</v>
      </c>
      <c r="M159" s="11">
        <v>51141958</v>
      </c>
      <c r="N159" s="10">
        <v>88672447</v>
      </c>
      <c r="O159" s="10">
        <v>6503056</v>
      </c>
      <c r="P159" s="10">
        <v>4877293</v>
      </c>
      <c r="Q159" s="10">
        <v>111505426</v>
      </c>
      <c r="R159" s="10">
        <v>6439413</v>
      </c>
      <c r="S159" s="10">
        <v>217997635</v>
      </c>
      <c r="T159" s="10">
        <v>4390582</v>
      </c>
      <c r="U159" s="10">
        <v>0</v>
      </c>
      <c r="V159" s="66">
        <v>0</v>
      </c>
      <c r="W159" s="12">
        <f t="shared" si="2"/>
        <v>366093774</v>
      </c>
    </row>
    <row r="160" spans="1:23" hidden="1">
      <c r="A160" s="11" t="s">
        <v>350</v>
      </c>
      <c r="B160" s="10" t="s">
        <v>289</v>
      </c>
      <c r="C160" s="11" t="s">
        <v>81</v>
      </c>
      <c r="D160" s="11" t="s">
        <v>351</v>
      </c>
      <c r="E160" s="10">
        <v>0</v>
      </c>
      <c r="F160" s="10">
        <v>0</v>
      </c>
      <c r="G160" s="10">
        <v>0</v>
      </c>
      <c r="H160" s="10">
        <v>0</v>
      </c>
      <c r="I160" s="10">
        <v>217934116</v>
      </c>
      <c r="J160" s="65">
        <v>15649934</v>
      </c>
      <c r="K160" s="10">
        <v>0</v>
      </c>
      <c r="L160" s="10">
        <v>233584050</v>
      </c>
      <c r="M160" s="11">
        <v>68912933</v>
      </c>
      <c r="N160" s="10">
        <v>90433117</v>
      </c>
      <c r="O160" s="10">
        <v>5925172</v>
      </c>
      <c r="P160" s="10">
        <v>4443879</v>
      </c>
      <c r="Q160" s="10">
        <v>116355561</v>
      </c>
      <c r="R160" s="10">
        <v>5016628</v>
      </c>
      <c r="S160" s="10">
        <v>222174357</v>
      </c>
      <c r="T160" s="10">
        <v>13948118</v>
      </c>
      <c r="U160" s="10">
        <v>23027028</v>
      </c>
      <c r="V160" s="66">
        <v>0</v>
      </c>
      <c r="W160" s="12">
        <f t="shared" si="2"/>
        <v>561646486</v>
      </c>
    </row>
    <row r="161" spans="1:23" hidden="1">
      <c r="A161" s="11" t="s">
        <v>352</v>
      </c>
      <c r="B161" s="10" t="s">
        <v>289</v>
      </c>
      <c r="C161" s="11" t="s">
        <v>81</v>
      </c>
      <c r="D161" s="11" t="s">
        <v>353</v>
      </c>
      <c r="E161" s="10">
        <v>0</v>
      </c>
      <c r="F161" s="10">
        <v>0</v>
      </c>
      <c r="G161" s="10">
        <v>0</v>
      </c>
      <c r="H161" s="10">
        <v>0</v>
      </c>
      <c r="I161" s="10">
        <v>240596320</v>
      </c>
      <c r="J161" s="65">
        <v>13385478</v>
      </c>
      <c r="K161" s="10">
        <v>0</v>
      </c>
      <c r="L161" s="10">
        <v>253981798</v>
      </c>
      <c r="M161" s="11">
        <v>79119724</v>
      </c>
      <c r="N161" s="10">
        <v>134223310</v>
      </c>
      <c r="O161" s="10">
        <v>5752211</v>
      </c>
      <c r="P161" s="10">
        <v>4314159</v>
      </c>
      <c r="Q161" s="10">
        <v>167935266</v>
      </c>
      <c r="R161" s="10">
        <v>10247491</v>
      </c>
      <c r="S161" s="10">
        <v>322472437</v>
      </c>
      <c r="T161" s="10">
        <v>15978613</v>
      </c>
      <c r="U161" s="10">
        <v>8059459</v>
      </c>
      <c r="V161" s="66">
        <v>0</v>
      </c>
      <c r="W161" s="12">
        <f t="shared" si="2"/>
        <v>679612031</v>
      </c>
    </row>
    <row r="162" spans="1:23" hidden="1">
      <c r="A162" s="11" t="s">
        <v>354</v>
      </c>
      <c r="B162" s="10" t="s">
        <v>289</v>
      </c>
      <c r="C162" s="11" t="s">
        <v>81</v>
      </c>
      <c r="D162" s="11" t="s">
        <v>355</v>
      </c>
      <c r="E162" s="10">
        <v>0</v>
      </c>
      <c r="F162" s="10">
        <v>0</v>
      </c>
      <c r="G162" s="10">
        <v>0</v>
      </c>
      <c r="H162" s="10">
        <v>0</v>
      </c>
      <c r="I162" s="10">
        <v>111102224</v>
      </c>
      <c r="J162" s="65">
        <v>7535726</v>
      </c>
      <c r="K162" s="10">
        <v>0</v>
      </c>
      <c r="L162" s="10">
        <v>118637950</v>
      </c>
      <c r="M162" s="11">
        <v>43679353</v>
      </c>
      <c r="N162" s="10">
        <v>90785062</v>
      </c>
      <c r="O162" s="10">
        <v>7294967</v>
      </c>
      <c r="P162" s="10">
        <v>5471225</v>
      </c>
      <c r="Q162" s="10">
        <v>113070876</v>
      </c>
      <c r="R162" s="10">
        <v>7234689</v>
      </c>
      <c r="S162" s="10">
        <v>223856819</v>
      </c>
      <c r="T162" s="10">
        <v>4262612</v>
      </c>
      <c r="U162" s="10">
        <v>9786486</v>
      </c>
      <c r="V162" s="66">
        <v>0</v>
      </c>
      <c r="W162" s="12">
        <f t="shared" si="2"/>
        <v>400223220</v>
      </c>
    </row>
    <row r="163" spans="1:23" hidden="1">
      <c r="A163" s="11" t="s">
        <v>356</v>
      </c>
      <c r="B163" s="10" t="s">
        <v>289</v>
      </c>
      <c r="C163" s="11" t="s">
        <v>81</v>
      </c>
      <c r="D163" s="11" t="s">
        <v>357</v>
      </c>
      <c r="E163" s="10">
        <v>0</v>
      </c>
      <c r="F163" s="10">
        <v>0</v>
      </c>
      <c r="G163" s="10">
        <v>0</v>
      </c>
      <c r="H163" s="10">
        <v>0</v>
      </c>
      <c r="I163" s="10">
        <v>154114761</v>
      </c>
      <c r="J163" s="65">
        <v>7686271</v>
      </c>
      <c r="K163" s="10">
        <v>0</v>
      </c>
      <c r="L163" s="10">
        <v>161801032</v>
      </c>
      <c r="M163" s="11">
        <v>45525066</v>
      </c>
      <c r="N163" s="10">
        <v>82053754</v>
      </c>
      <c r="O163" s="10">
        <v>5920283</v>
      </c>
      <c r="P163" s="10">
        <v>4440212</v>
      </c>
      <c r="Q163" s="10">
        <v>103690256</v>
      </c>
      <c r="R163" s="10">
        <v>5660041</v>
      </c>
      <c r="S163" s="10">
        <v>201764546</v>
      </c>
      <c r="T163" s="10">
        <v>6772625</v>
      </c>
      <c r="U163" s="10">
        <v>10937838</v>
      </c>
      <c r="V163" s="66">
        <v>0</v>
      </c>
      <c r="W163" s="12">
        <f t="shared" si="2"/>
        <v>426801107</v>
      </c>
    </row>
    <row r="164" spans="1:23" hidden="1">
      <c r="A164" s="11" t="s">
        <v>358</v>
      </c>
      <c r="B164" s="10" t="s">
        <v>289</v>
      </c>
      <c r="C164" s="11" t="s">
        <v>81</v>
      </c>
      <c r="D164" s="11" t="s">
        <v>359</v>
      </c>
      <c r="E164" s="10">
        <v>0</v>
      </c>
      <c r="F164" s="10">
        <v>0</v>
      </c>
      <c r="G164" s="10">
        <v>0</v>
      </c>
      <c r="H164" s="10">
        <v>0</v>
      </c>
      <c r="I164" s="10">
        <v>233542911</v>
      </c>
      <c r="J164" s="65">
        <v>14280241</v>
      </c>
      <c r="K164" s="10">
        <v>0</v>
      </c>
      <c r="L164" s="10">
        <v>247823152</v>
      </c>
      <c r="M164" s="11">
        <v>47640647</v>
      </c>
      <c r="N164" s="10">
        <v>88340937</v>
      </c>
      <c r="O164" s="10">
        <v>8184039</v>
      </c>
      <c r="P164" s="10">
        <v>6138030</v>
      </c>
      <c r="Q164" s="10">
        <v>112329788</v>
      </c>
      <c r="R164" s="10">
        <v>5685200</v>
      </c>
      <c r="S164" s="10">
        <v>220677994</v>
      </c>
      <c r="T164" s="10">
        <v>8827535</v>
      </c>
      <c r="U164" s="10">
        <v>13816217</v>
      </c>
      <c r="V164" s="66">
        <v>0</v>
      </c>
      <c r="W164" s="12">
        <f t="shared" si="2"/>
        <v>538785545</v>
      </c>
    </row>
    <row r="165" spans="1:23" hidden="1">
      <c r="A165" s="11" t="s">
        <v>360</v>
      </c>
      <c r="B165" s="10" t="s">
        <v>289</v>
      </c>
      <c r="C165" s="11" t="s">
        <v>81</v>
      </c>
      <c r="D165" s="11" t="s">
        <v>361</v>
      </c>
      <c r="E165" s="10">
        <v>0</v>
      </c>
      <c r="F165" s="10">
        <v>0</v>
      </c>
      <c r="G165" s="10">
        <v>0</v>
      </c>
      <c r="H165" s="10">
        <v>0</v>
      </c>
      <c r="I165" s="10">
        <v>158620695</v>
      </c>
      <c r="J165" s="65">
        <v>7133880</v>
      </c>
      <c r="K165" s="10">
        <v>0</v>
      </c>
      <c r="L165" s="10">
        <v>165754575</v>
      </c>
      <c r="M165" s="11">
        <v>58676755</v>
      </c>
      <c r="N165" s="10">
        <v>84300502</v>
      </c>
      <c r="O165" s="10">
        <v>6797552</v>
      </c>
      <c r="P165" s="10">
        <v>5098165</v>
      </c>
      <c r="Q165" s="10">
        <v>107747227</v>
      </c>
      <c r="R165" s="10">
        <v>5098677</v>
      </c>
      <c r="S165" s="10">
        <v>209042123</v>
      </c>
      <c r="T165" s="10">
        <v>7890117</v>
      </c>
      <c r="U165" s="10">
        <v>0</v>
      </c>
      <c r="V165" s="66">
        <v>0</v>
      </c>
      <c r="W165" s="12">
        <f t="shared" si="2"/>
        <v>441363570</v>
      </c>
    </row>
    <row r="166" spans="1:23" hidden="1">
      <c r="A166" s="11" t="s">
        <v>362</v>
      </c>
      <c r="B166" s="10" t="s">
        <v>289</v>
      </c>
      <c r="C166" s="11" t="s">
        <v>81</v>
      </c>
      <c r="D166" s="11" t="s">
        <v>363</v>
      </c>
      <c r="E166" s="10">
        <v>0</v>
      </c>
      <c r="F166" s="10">
        <v>0</v>
      </c>
      <c r="G166" s="10">
        <v>0</v>
      </c>
      <c r="H166" s="10">
        <v>0</v>
      </c>
      <c r="I166" s="10">
        <v>848971185</v>
      </c>
      <c r="J166" s="65">
        <v>46503512</v>
      </c>
      <c r="K166" s="10">
        <v>0</v>
      </c>
      <c r="L166" s="10">
        <v>895474697</v>
      </c>
      <c r="M166" s="11">
        <v>260226495</v>
      </c>
      <c r="N166" s="10">
        <v>108745217</v>
      </c>
      <c r="O166" s="10">
        <v>11993207</v>
      </c>
      <c r="P166" s="10">
        <v>8994905</v>
      </c>
      <c r="Q166" s="10">
        <v>124642733</v>
      </c>
      <c r="R166" s="10">
        <v>15017196</v>
      </c>
      <c r="S166" s="10">
        <v>269393258</v>
      </c>
      <c r="T166" s="10">
        <v>49324573</v>
      </c>
      <c r="U166" s="10">
        <v>0</v>
      </c>
      <c r="V166" s="66">
        <v>0</v>
      </c>
      <c r="W166" s="12">
        <f t="shared" si="2"/>
        <v>1474419023</v>
      </c>
    </row>
    <row r="167" spans="1:23" hidden="1">
      <c r="A167" s="11" t="s">
        <v>364</v>
      </c>
      <c r="B167" s="10" t="s">
        <v>289</v>
      </c>
      <c r="C167" s="11" t="s">
        <v>81</v>
      </c>
      <c r="D167" s="11" t="s">
        <v>365</v>
      </c>
      <c r="E167" s="10">
        <v>0</v>
      </c>
      <c r="F167" s="10">
        <v>0</v>
      </c>
      <c r="G167" s="10">
        <v>0</v>
      </c>
      <c r="H167" s="10">
        <v>0</v>
      </c>
      <c r="I167" s="10">
        <v>113870576</v>
      </c>
      <c r="J167" s="65">
        <v>6060775</v>
      </c>
      <c r="K167" s="10">
        <v>0</v>
      </c>
      <c r="L167" s="10">
        <v>119931351</v>
      </c>
      <c r="M167" s="11">
        <v>37042124</v>
      </c>
      <c r="N167" s="10">
        <v>65213377</v>
      </c>
      <c r="O167" s="10">
        <v>6853390</v>
      </c>
      <c r="P167" s="10">
        <v>5140043</v>
      </c>
      <c r="Q167" s="10">
        <v>83217195</v>
      </c>
      <c r="R167" s="10">
        <v>4023162</v>
      </c>
      <c r="S167" s="10">
        <v>164447167</v>
      </c>
      <c r="T167" s="10">
        <v>3733357</v>
      </c>
      <c r="U167" s="10">
        <v>18421622</v>
      </c>
      <c r="V167" s="66">
        <v>0</v>
      </c>
      <c r="W167" s="12">
        <f t="shared" si="2"/>
        <v>343575621</v>
      </c>
    </row>
    <row r="168" spans="1:23" hidden="1">
      <c r="A168" s="11" t="s">
        <v>366</v>
      </c>
      <c r="B168" s="10" t="s">
        <v>289</v>
      </c>
      <c r="C168" s="11" t="s">
        <v>81</v>
      </c>
      <c r="D168" s="11" t="s">
        <v>367</v>
      </c>
      <c r="E168" s="10">
        <v>0</v>
      </c>
      <c r="F168" s="10">
        <v>0</v>
      </c>
      <c r="G168" s="10">
        <v>0</v>
      </c>
      <c r="H168" s="10">
        <v>0</v>
      </c>
      <c r="I168" s="10">
        <v>122381786</v>
      </c>
      <c r="J168" s="65">
        <v>7109930</v>
      </c>
      <c r="K168" s="10">
        <v>0</v>
      </c>
      <c r="L168" s="10">
        <v>129491716</v>
      </c>
      <c r="M168" s="11">
        <v>49250359</v>
      </c>
      <c r="N168" s="10">
        <v>88434168</v>
      </c>
      <c r="O168" s="10">
        <v>7342816</v>
      </c>
      <c r="P168" s="10">
        <v>5507112</v>
      </c>
      <c r="Q168" s="10">
        <v>111553301</v>
      </c>
      <c r="R168" s="10">
        <v>6217691</v>
      </c>
      <c r="S168" s="10">
        <v>219055088</v>
      </c>
      <c r="T168" s="10">
        <v>6227030</v>
      </c>
      <c r="U168" s="10">
        <v>17270271</v>
      </c>
      <c r="V168" s="66">
        <v>0</v>
      </c>
      <c r="W168" s="12">
        <f t="shared" si="2"/>
        <v>421294464</v>
      </c>
    </row>
    <row r="169" spans="1:23" hidden="1">
      <c r="A169" s="11" t="s">
        <v>368</v>
      </c>
      <c r="B169" s="10" t="s">
        <v>289</v>
      </c>
      <c r="C169" s="11" t="s">
        <v>81</v>
      </c>
      <c r="D169" s="11" t="s">
        <v>369</v>
      </c>
      <c r="E169" s="10">
        <v>0</v>
      </c>
      <c r="F169" s="10">
        <v>0</v>
      </c>
      <c r="G169" s="10">
        <v>0</v>
      </c>
      <c r="H169" s="10">
        <v>0</v>
      </c>
      <c r="I169" s="10">
        <v>164451907</v>
      </c>
      <c r="J169" s="65">
        <v>7854215</v>
      </c>
      <c r="K169" s="10">
        <v>11425079</v>
      </c>
      <c r="L169" s="10">
        <v>183731201</v>
      </c>
      <c r="M169" s="11">
        <v>57669242</v>
      </c>
      <c r="N169" s="10">
        <v>117675496</v>
      </c>
      <c r="O169" s="10">
        <v>6629974</v>
      </c>
      <c r="P169" s="10">
        <v>4972481</v>
      </c>
      <c r="Q169" s="10">
        <v>146533287</v>
      </c>
      <c r="R169" s="10">
        <v>9394688</v>
      </c>
      <c r="S169" s="10">
        <v>285205926</v>
      </c>
      <c r="T169" s="10">
        <v>9038274</v>
      </c>
      <c r="U169" s="10">
        <v>24178379</v>
      </c>
      <c r="V169" s="66">
        <v>0</v>
      </c>
      <c r="W169" s="12">
        <f t="shared" si="2"/>
        <v>559823022</v>
      </c>
    </row>
    <row r="170" spans="1:23" hidden="1">
      <c r="A170" s="10" t="s">
        <v>370</v>
      </c>
      <c r="B170" s="10" t="s">
        <v>289</v>
      </c>
      <c r="C170" s="10" t="s">
        <v>81</v>
      </c>
      <c r="D170" s="10" t="s">
        <v>371</v>
      </c>
      <c r="E170" s="10">
        <v>0</v>
      </c>
      <c r="F170" s="10">
        <v>0</v>
      </c>
      <c r="G170" s="10">
        <v>0</v>
      </c>
      <c r="H170" s="10">
        <v>0</v>
      </c>
      <c r="I170" s="10">
        <v>1698899512</v>
      </c>
      <c r="J170" s="65">
        <v>74854858</v>
      </c>
      <c r="K170" s="10">
        <v>66383991</v>
      </c>
      <c r="L170" s="10">
        <v>1840138361</v>
      </c>
      <c r="M170" s="11">
        <v>304975180</v>
      </c>
      <c r="N170" s="10">
        <v>123654948</v>
      </c>
      <c r="O170" s="10">
        <v>16967067</v>
      </c>
      <c r="P170" s="10">
        <v>12725300</v>
      </c>
      <c r="Q170" s="10">
        <v>158808282</v>
      </c>
      <c r="R170" s="10">
        <v>0</v>
      </c>
      <c r="S170" s="10">
        <v>312155597</v>
      </c>
      <c r="T170" s="10">
        <v>56729220</v>
      </c>
      <c r="U170" s="10">
        <v>48356758</v>
      </c>
      <c r="V170" s="66">
        <v>0</v>
      </c>
      <c r="W170" s="12">
        <f t="shared" si="2"/>
        <v>2562355116</v>
      </c>
    </row>
    <row r="171" spans="1:23" hidden="1">
      <c r="A171" s="11" t="s">
        <v>372</v>
      </c>
      <c r="B171" s="10" t="s">
        <v>289</v>
      </c>
      <c r="C171" s="11" t="s">
        <v>81</v>
      </c>
      <c r="D171" s="11" t="s">
        <v>373</v>
      </c>
      <c r="E171" s="10">
        <v>0</v>
      </c>
      <c r="F171" s="10">
        <v>0</v>
      </c>
      <c r="G171" s="10">
        <v>0</v>
      </c>
      <c r="H171" s="10">
        <v>0</v>
      </c>
      <c r="I171" s="10">
        <v>289101385</v>
      </c>
      <c r="J171" s="65">
        <v>14427969</v>
      </c>
      <c r="K171" s="10">
        <v>19624506</v>
      </c>
      <c r="L171" s="10">
        <v>323153860</v>
      </c>
      <c r="M171" s="11">
        <v>71005585</v>
      </c>
      <c r="N171" s="10">
        <v>92854203</v>
      </c>
      <c r="O171" s="10">
        <v>7614375</v>
      </c>
      <c r="P171" s="10">
        <v>5710782</v>
      </c>
      <c r="Q171" s="10">
        <v>119310179</v>
      </c>
      <c r="R171" s="10">
        <v>5245326</v>
      </c>
      <c r="S171" s="10">
        <v>230734865</v>
      </c>
      <c r="T171" s="10">
        <v>10541570</v>
      </c>
      <c r="U171" s="10">
        <v>0</v>
      </c>
      <c r="V171" s="66">
        <v>0</v>
      </c>
      <c r="W171" s="12">
        <f t="shared" si="2"/>
        <v>635435880</v>
      </c>
    </row>
    <row r="172" spans="1:23" hidden="1">
      <c r="A172" s="11" t="s">
        <v>374</v>
      </c>
      <c r="B172" s="10" t="s">
        <v>289</v>
      </c>
      <c r="C172" s="11" t="s">
        <v>81</v>
      </c>
      <c r="D172" s="11" t="s">
        <v>375</v>
      </c>
      <c r="E172" s="10">
        <v>0</v>
      </c>
      <c r="F172" s="10">
        <v>0</v>
      </c>
      <c r="G172" s="10">
        <v>0</v>
      </c>
      <c r="H172" s="10">
        <v>0</v>
      </c>
      <c r="I172" s="10">
        <v>126431238</v>
      </c>
      <c r="J172" s="65">
        <v>7354398</v>
      </c>
      <c r="K172" s="10">
        <v>9278023</v>
      </c>
      <c r="L172" s="10">
        <v>143063659</v>
      </c>
      <c r="M172" s="11">
        <v>49642633</v>
      </c>
      <c r="N172" s="10">
        <v>82943188</v>
      </c>
      <c r="O172" s="10">
        <v>8853754</v>
      </c>
      <c r="P172" s="10">
        <v>6640315</v>
      </c>
      <c r="Q172" s="10">
        <v>105844582</v>
      </c>
      <c r="R172" s="10">
        <v>5115302</v>
      </c>
      <c r="S172" s="10">
        <v>209397141</v>
      </c>
      <c r="T172" s="10">
        <v>7189555</v>
      </c>
      <c r="U172" s="10">
        <v>16118920</v>
      </c>
      <c r="V172" s="66">
        <v>0</v>
      </c>
      <c r="W172" s="12">
        <f t="shared" si="2"/>
        <v>425411908</v>
      </c>
    </row>
    <row r="173" spans="1:23" hidden="1">
      <c r="A173" s="11" t="s">
        <v>376</v>
      </c>
      <c r="B173" s="10" t="s">
        <v>289</v>
      </c>
      <c r="C173" s="11" t="s">
        <v>81</v>
      </c>
      <c r="D173" s="11" t="s">
        <v>377</v>
      </c>
      <c r="E173" s="10">
        <v>0</v>
      </c>
      <c r="F173" s="10">
        <v>0</v>
      </c>
      <c r="G173" s="10">
        <v>0</v>
      </c>
      <c r="H173" s="10">
        <v>0</v>
      </c>
      <c r="I173" s="10">
        <v>568160131</v>
      </c>
      <c r="J173" s="65">
        <v>29125184</v>
      </c>
      <c r="K173" s="10">
        <v>0</v>
      </c>
      <c r="L173" s="10">
        <v>597285315</v>
      </c>
      <c r="M173" s="11">
        <v>158335476</v>
      </c>
      <c r="N173" s="10">
        <v>70131974</v>
      </c>
      <c r="O173" s="10">
        <v>9229005</v>
      </c>
      <c r="P173" s="10">
        <v>6921754</v>
      </c>
      <c r="Q173" s="10">
        <v>80384601</v>
      </c>
      <c r="R173" s="10">
        <v>9684892</v>
      </c>
      <c r="S173" s="10">
        <v>176352226</v>
      </c>
      <c r="T173" s="10">
        <v>25488322</v>
      </c>
      <c r="U173" s="10">
        <v>0</v>
      </c>
      <c r="V173" s="66">
        <v>0</v>
      </c>
      <c r="W173" s="12">
        <f t="shared" si="2"/>
        <v>957461339</v>
      </c>
    </row>
    <row r="174" spans="1:23" hidden="1">
      <c r="A174" s="11" t="s">
        <v>378</v>
      </c>
      <c r="B174" s="10" t="s">
        <v>289</v>
      </c>
      <c r="C174" s="11" t="s">
        <v>81</v>
      </c>
      <c r="D174" s="11" t="s">
        <v>379</v>
      </c>
      <c r="E174" s="10">
        <v>0</v>
      </c>
      <c r="F174" s="10">
        <v>0</v>
      </c>
      <c r="G174" s="10">
        <v>0</v>
      </c>
      <c r="H174" s="10">
        <v>0</v>
      </c>
      <c r="I174" s="10">
        <v>126534315</v>
      </c>
      <c r="J174" s="65">
        <v>17587880</v>
      </c>
      <c r="K174" s="10">
        <v>0</v>
      </c>
      <c r="L174" s="10">
        <v>144122195</v>
      </c>
      <c r="M174" s="11">
        <v>69922559</v>
      </c>
      <c r="N174" s="10">
        <v>94811790</v>
      </c>
      <c r="O174" s="10">
        <v>6897519</v>
      </c>
      <c r="P174" s="10">
        <v>5173139</v>
      </c>
      <c r="Q174" s="10">
        <v>127066103</v>
      </c>
      <c r="R174" s="10">
        <v>0</v>
      </c>
      <c r="S174" s="10">
        <v>233948551</v>
      </c>
      <c r="T174" s="10">
        <v>6365626</v>
      </c>
      <c r="U174" s="10">
        <v>0</v>
      </c>
      <c r="V174" s="66">
        <v>0</v>
      </c>
      <c r="W174" s="12">
        <f t="shared" si="2"/>
        <v>454358931</v>
      </c>
    </row>
    <row r="175" spans="1:23" hidden="1">
      <c r="A175" s="11" t="s">
        <v>380</v>
      </c>
      <c r="B175" s="10" t="s">
        <v>289</v>
      </c>
      <c r="C175" s="11" t="s">
        <v>81</v>
      </c>
      <c r="D175" s="11" t="s">
        <v>381</v>
      </c>
      <c r="E175" s="10">
        <v>0</v>
      </c>
      <c r="F175" s="10">
        <v>0</v>
      </c>
      <c r="G175" s="10">
        <v>0</v>
      </c>
      <c r="H175" s="10">
        <v>0</v>
      </c>
      <c r="I175" s="10">
        <v>642611137</v>
      </c>
      <c r="J175" s="65">
        <v>25859433</v>
      </c>
      <c r="K175" s="10">
        <v>31437287</v>
      </c>
      <c r="L175" s="10">
        <v>699907857</v>
      </c>
      <c r="M175" s="11">
        <v>112238200</v>
      </c>
      <c r="N175" s="10">
        <v>71670816</v>
      </c>
      <c r="O175" s="10">
        <v>8095264</v>
      </c>
      <c r="P175" s="10">
        <v>6071448</v>
      </c>
      <c r="Q175" s="10">
        <v>82148408</v>
      </c>
      <c r="R175" s="10">
        <v>9897398</v>
      </c>
      <c r="S175" s="10">
        <v>177883334</v>
      </c>
      <c r="T175" s="10">
        <v>23004104</v>
      </c>
      <c r="U175" s="10">
        <v>25329731</v>
      </c>
      <c r="V175" s="66">
        <v>0</v>
      </c>
      <c r="W175" s="12">
        <f t="shared" si="2"/>
        <v>1038363226</v>
      </c>
    </row>
    <row r="176" spans="1:23" hidden="1">
      <c r="A176" s="11" t="s">
        <v>382</v>
      </c>
      <c r="B176" s="10" t="s">
        <v>289</v>
      </c>
      <c r="C176" s="11" t="s">
        <v>81</v>
      </c>
      <c r="D176" s="11" t="s">
        <v>383</v>
      </c>
      <c r="E176" s="10">
        <v>0</v>
      </c>
      <c r="F176" s="10">
        <v>0</v>
      </c>
      <c r="G176" s="10">
        <v>0</v>
      </c>
      <c r="H176" s="10">
        <v>0</v>
      </c>
      <c r="I176" s="10">
        <v>227667525</v>
      </c>
      <c r="J176" s="65">
        <v>16185536</v>
      </c>
      <c r="K176" s="10">
        <v>0</v>
      </c>
      <c r="L176" s="10">
        <v>243853061</v>
      </c>
      <c r="M176" s="11">
        <v>69340926</v>
      </c>
      <c r="N176" s="10">
        <v>116994203</v>
      </c>
      <c r="O176" s="10">
        <v>8614101</v>
      </c>
      <c r="P176" s="10">
        <v>6460576</v>
      </c>
      <c r="Q176" s="10">
        <v>146689135</v>
      </c>
      <c r="R176" s="10">
        <v>8749582</v>
      </c>
      <c r="S176" s="10">
        <v>287507597</v>
      </c>
      <c r="T176" s="10">
        <v>9295123</v>
      </c>
      <c r="U176" s="10">
        <v>23027028</v>
      </c>
      <c r="V176" s="66">
        <v>0</v>
      </c>
      <c r="W176" s="12">
        <f t="shared" si="2"/>
        <v>633023735</v>
      </c>
    </row>
    <row r="177" spans="1:23" hidden="1">
      <c r="A177" s="15" t="s">
        <v>384</v>
      </c>
      <c r="B177" s="10" t="s">
        <v>289</v>
      </c>
      <c r="C177" s="11" t="s">
        <v>81</v>
      </c>
      <c r="D177" s="11" t="s">
        <v>385</v>
      </c>
      <c r="E177" s="10">
        <v>0</v>
      </c>
      <c r="F177" s="10">
        <v>0</v>
      </c>
      <c r="G177" s="10">
        <v>0</v>
      </c>
      <c r="H177" s="10">
        <v>0</v>
      </c>
      <c r="I177" s="10">
        <v>32675392</v>
      </c>
      <c r="J177" s="65">
        <v>4672045</v>
      </c>
      <c r="K177" s="10">
        <v>0</v>
      </c>
      <c r="L177" s="10">
        <v>37347437</v>
      </c>
      <c r="M177" s="11">
        <v>45605378</v>
      </c>
      <c r="N177" s="10">
        <v>120596387</v>
      </c>
      <c r="O177" s="10">
        <v>4110230</v>
      </c>
      <c r="P177" s="10">
        <v>3082672</v>
      </c>
      <c r="Q177" s="10">
        <v>149069393</v>
      </c>
      <c r="R177" s="10">
        <v>10275574</v>
      </c>
      <c r="S177" s="10">
        <v>287134256</v>
      </c>
      <c r="T177" s="10">
        <v>5133502</v>
      </c>
      <c r="U177" s="10">
        <v>0</v>
      </c>
      <c r="V177" s="66">
        <v>0</v>
      </c>
      <c r="W177" s="12">
        <f t="shared" si="2"/>
        <v>375220573</v>
      </c>
    </row>
    <row r="178" spans="1:23" hidden="1">
      <c r="A178" s="11" t="s">
        <v>386</v>
      </c>
      <c r="B178" s="10" t="s">
        <v>289</v>
      </c>
      <c r="C178" s="11" t="s">
        <v>81</v>
      </c>
      <c r="D178" s="11" t="s">
        <v>387</v>
      </c>
      <c r="E178" s="10">
        <v>0</v>
      </c>
      <c r="F178" s="10">
        <v>0</v>
      </c>
      <c r="G178" s="10">
        <v>0</v>
      </c>
      <c r="H178" s="10">
        <v>0</v>
      </c>
      <c r="I178" s="10">
        <v>338622495</v>
      </c>
      <c r="J178" s="65">
        <v>21742745</v>
      </c>
      <c r="K178" s="10">
        <v>0</v>
      </c>
      <c r="L178" s="10">
        <v>360365240</v>
      </c>
      <c r="M178" s="11">
        <v>86568104</v>
      </c>
      <c r="N178" s="10">
        <v>110035153</v>
      </c>
      <c r="O178" s="10">
        <v>8143933</v>
      </c>
      <c r="P178" s="10">
        <v>6107949</v>
      </c>
      <c r="Q178" s="10">
        <v>141684269</v>
      </c>
      <c r="R178" s="10">
        <v>6040609</v>
      </c>
      <c r="S178" s="10">
        <v>272011913</v>
      </c>
      <c r="T178" s="10">
        <v>16985089</v>
      </c>
      <c r="U178" s="10">
        <v>23027028</v>
      </c>
      <c r="V178" s="66">
        <v>0</v>
      </c>
      <c r="W178" s="12">
        <f t="shared" si="2"/>
        <v>758957374</v>
      </c>
    </row>
    <row r="179" spans="1:23" hidden="1">
      <c r="A179" s="11" t="s">
        <v>388</v>
      </c>
      <c r="B179" s="10" t="s">
        <v>289</v>
      </c>
      <c r="C179" s="11" t="s">
        <v>81</v>
      </c>
      <c r="D179" s="11" t="s">
        <v>389</v>
      </c>
      <c r="E179" s="10">
        <v>0</v>
      </c>
      <c r="F179" s="10">
        <v>0</v>
      </c>
      <c r="G179" s="10">
        <v>0</v>
      </c>
      <c r="H179" s="10">
        <v>0</v>
      </c>
      <c r="I179" s="10">
        <v>82549909</v>
      </c>
      <c r="J179" s="65">
        <v>6090643</v>
      </c>
      <c r="K179" s="10">
        <v>0</v>
      </c>
      <c r="L179" s="10">
        <v>88640552</v>
      </c>
      <c r="M179" s="11">
        <v>44738024</v>
      </c>
      <c r="N179" s="10">
        <v>85141607</v>
      </c>
      <c r="O179" s="10">
        <v>8179007</v>
      </c>
      <c r="P179" s="10">
        <v>6134255</v>
      </c>
      <c r="Q179" s="10">
        <v>107446701</v>
      </c>
      <c r="R179" s="10">
        <v>5958707</v>
      </c>
      <c r="S179" s="10">
        <v>212860277</v>
      </c>
      <c r="T179" s="10">
        <v>3607043</v>
      </c>
      <c r="U179" s="10">
        <v>14391893</v>
      </c>
      <c r="V179" s="66">
        <v>0</v>
      </c>
      <c r="W179" s="12">
        <f t="shared" si="2"/>
        <v>364237789</v>
      </c>
    </row>
    <row r="180" spans="1:23" hidden="1">
      <c r="A180" s="11" t="s">
        <v>390</v>
      </c>
      <c r="B180" s="10" t="s">
        <v>289</v>
      </c>
      <c r="C180" s="11" t="s">
        <v>81</v>
      </c>
      <c r="D180" s="11" t="s">
        <v>391</v>
      </c>
      <c r="E180" s="10">
        <v>0</v>
      </c>
      <c r="F180" s="10">
        <v>0</v>
      </c>
      <c r="G180" s="10">
        <v>0</v>
      </c>
      <c r="H180" s="10">
        <v>0</v>
      </c>
      <c r="I180" s="10">
        <v>219686424</v>
      </c>
      <c r="J180" s="65">
        <v>14557970</v>
      </c>
      <c r="K180" s="10">
        <v>0</v>
      </c>
      <c r="L180" s="10">
        <v>234244394</v>
      </c>
      <c r="M180" s="11">
        <v>65338101</v>
      </c>
      <c r="N180" s="10">
        <v>127088326</v>
      </c>
      <c r="O180" s="10">
        <v>7032128</v>
      </c>
      <c r="P180" s="10">
        <v>5274096</v>
      </c>
      <c r="Q180" s="10">
        <v>158736717</v>
      </c>
      <c r="R180" s="10">
        <v>9862477</v>
      </c>
      <c r="S180" s="10">
        <v>307993744</v>
      </c>
      <c r="T180" s="10">
        <v>5899281</v>
      </c>
      <c r="U180" s="10">
        <v>15543244</v>
      </c>
      <c r="V180" s="66">
        <v>0</v>
      </c>
      <c r="W180" s="12">
        <f t="shared" si="2"/>
        <v>629018764</v>
      </c>
    </row>
    <row r="181" spans="1:23" hidden="1">
      <c r="A181" s="11" t="s">
        <v>392</v>
      </c>
      <c r="B181" s="10" t="s">
        <v>289</v>
      </c>
      <c r="C181" s="11" t="s">
        <v>81</v>
      </c>
      <c r="D181" s="11" t="s">
        <v>393</v>
      </c>
      <c r="E181" s="10">
        <v>0</v>
      </c>
      <c r="F181" s="10">
        <v>0</v>
      </c>
      <c r="G181" s="10">
        <v>0</v>
      </c>
      <c r="H181" s="10">
        <v>0</v>
      </c>
      <c r="I181" s="10">
        <v>85642218</v>
      </c>
      <c r="J181" s="65">
        <v>3378518</v>
      </c>
      <c r="K181" s="10">
        <v>0</v>
      </c>
      <c r="L181" s="10">
        <v>89020736</v>
      </c>
      <c r="M181" s="11">
        <v>31306654</v>
      </c>
      <c r="N181" s="10">
        <v>58122242</v>
      </c>
      <c r="O181" s="10">
        <v>3880842</v>
      </c>
      <c r="P181" s="10">
        <v>2910632</v>
      </c>
      <c r="Q181" s="10">
        <v>73374274</v>
      </c>
      <c r="R181" s="10">
        <v>4052808</v>
      </c>
      <c r="S181" s="10">
        <v>142340798</v>
      </c>
      <c r="T181" s="10">
        <v>2577792</v>
      </c>
      <c r="U181" s="10">
        <v>0</v>
      </c>
      <c r="V181" s="66">
        <v>0</v>
      </c>
      <c r="W181" s="12">
        <f t="shared" si="2"/>
        <v>265245980</v>
      </c>
    </row>
    <row r="182" spans="1:23" hidden="1">
      <c r="A182" s="11" t="s">
        <v>394</v>
      </c>
      <c r="B182" s="10" t="s">
        <v>289</v>
      </c>
      <c r="C182" s="11" t="s">
        <v>81</v>
      </c>
      <c r="D182" s="11" t="s">
        <v>395</v>
      </c>
      <c r="E182" s="10">
        <v>0</v>
      </c>
      <c r="F182" s="10">
        <v>0</v>
      </c>
      <c r="G182" s="10">
        <v>0</v>
      </c>
      <c r="H182" s="10">
        <v>0</v>
      </c>
      <c r="I182" s="10">
        <v>187865099</v>
      </c>
      <c r="J182" s="65">
        <v>10693446</v>
      </c>
      <c r="K182" s="10">
        <v>0</v>
      </c>
      <c r="L182" s="10">
        <v>198558545</v>
      </c>
      <c r="M182" s="11">
        <v>52763709</v>
      </c>
      <c r="N182" s="10">
        <v>84413425</v>
      </c>
      <c r="O182" s="10">
        <v>5812787</v>
      </c>
      <c r="P182" s="10">
        <v>4359590</v>
      </c>
      <c r="Q182" s="10">
        <v>107406031</v>
      </c>
      <c r="R182" s="10">
        <v>5391112</v>
      </c>
      <c r="S182" s="10">
        <v>207382945</v>
      </c>
      <c r="T182" s="10">
        <v>7613805</v>
      </c>
      <c r="U182" s="10">
        <v>0</v>
      </c>
      <c r="V182" s="66">
        <v>0</v>
      </c>
      <c r="W182" s="12">
        <f t="shared" si="2"/>
        <v>466319004</v>
      </c>
    </row>
    <row r="183" spans="1:23" hidden="1">
      <c r="A183" s="11" t="s">
        <v>396</v>
      </c>
      <c r="B183" s="10" t="s">
        <v>289</v>
      </c>
      <c r="C183" s="11" t="s">
        <v>81</v>
      </c>
      <c r="D183" s="11" t="s">
        <v>397</v>
      </c>
      <c r="E183" s="10">
        <v>0</v>
      </c>
      <c r="F183" s="10">
        <v>0</v>
      </c>
      <c r="G183" s="10">
        <v>0</v>
      </c>
      <c r="H183" s="10">
        <v>0</v>
      </c>
      <c r="I183" s="10">
        <v>145176517</v>
      </c>
      <c r="J183" s="65">
        <v>9656004</v>
      </c>
      <c r="K183" s="10">
        <v>0</v>
      </c>
      <c r="L183" s="10">
        <v>154832521</v>
      </c>
      <c r="M183" s="11">
        <v>52058406</v>
      </c>
      <c r="N183" s="10">
        <v>111443776</v>
      </c>
      <c r="O183" s="10">
        <v>6406894</v>
      </c>
      <c r="P183" s="10">
        <v>4805171</v>
      </c>
      <c r="Q183" s="10">
        <v>138989483</v>
      </c>
      <c r="R183" s="10">
        <v>8770038</v>
      </c>
      <c r="S183" s="10">
        <v>270415362</v>
      </c>
      <c r="T183" s="10">
        <v>7225043</v>
      </c>
      <c r="U183" s="10">
        <v>9210811</v>
      </c>
      <c r="V183" s="66">
        <v>0</v>
      </c>
      <c r="W183" s="12">
        <f t="shared" si="2"/>
        <v>493742143</v>
      </c>
    </row>
    <row r="184" spans="1:23" hidden="1">
      <c r="A184" s="11" t="s">
        <v>398</v>
      </c>
      <c r="B184" s="10" t="s">
        <v>289</v>
      </c>
      <c r="C184" s="11" t="s">
        <v>81</v>
      </c>
      <c r="D184" s="11" t="s">
        <v>399</v>
      </c>
      <c r="E184" s="10">
        <v>0</v>
      </c>
      <c r="F184" s="10">
        <v>0</v>
      </c>
      <c r="G184" s="10">
        <v>0</v>
      </c>
      <c r="H184" s="10">
        <v>0</v>
      </c>
      <c r="I184" s="10">
        <v>301146663</v>
      </c>
      <c r="J184" s="65">
        <v>16687884</v>
      </c>
      <c r="K184" s="10">
        <v>0</v>
      </c>
      <c r="L184" s="10">
        <v>317834547</v>
      </c>
      <c r="M184" s="11">
        <v>111549905</v>
      </c>
      <c r="N184" s="10">
        <v>156965451</v>
      </c>
      <c r="O184" s="10">
        <v>7365809</v>
      </c>
      <c r="P184" s="10">
        <v>5524358</v>
      </c>
      <c r="Q184" s="10">
        <v>196126959</v>
      </c>
      <c r="R184" s="10">
        <v>12138150</v>
      </c>
      <c r="S184" s="10">
        <v>378120727</v>
      </c>
      <c r="T184" s="10">
        <v>16958370</v>
      </c>
      <c r="U184" s="10">
        <v>0</v>
      </c>
      <c r="V184" s="66">
        <v>0</v>
      </c>
      <c r="W184" s="12">
        <f t="shared" si="2"/>
        <v>824463549</v>
      </c>
    </row>
    <row r="185" spans="1:23" hidden="1">
      <c r="A185" s="11" t="s">
        <v>400</v>
      </c>
      <c r="B185" s="10" t="s">
        <v>289</v>
      </c>
      <c r="C185" s="11" t="s">
        <v>81</v>
      </c>
      <c r="D185" s="11" t="s">
        <v>401</v>
      </c>
      <c r="E185" s="10">
        <v>0</v>
      </c>
      <c r="F185" s="10">
        <v>0</v>
      </c>
      <c r="G185" s="10">
        <v>0</v>
      </c>
      <c r="H185" s="10">
        <v>0</v>
      </c>
      <c r="I185" s="10">
        <v>166807950</v>
      </c>
      <c r="J185" s="65">
        <v>9620442</v>
      </c>
      <c r="K185" s="10">
        <v>0</v>
      </c>
      <c r="L185" s="10">
        <v>176428392</v>
      </c>
      <c r="M185" s="11">
        <v>68669662</v>
      </c>
      <c r="N185" s="10">
        <v>119948469</v>
      </c>
      <c r="O185" s="10">
        <v>5985344</v>
      </c>
      <c r="P185" s="10">
        <v>4489008</v>
      </c>
      <c r="Q185" s="10">
        <v>159438802</v>
      </c>
      <c r="R185" s="10">
        <v>0</v>
      </c>
      <c r="S185" s="10">
        <v>289861623</v>
      </c>
      <c r="T185" s="10">
        <v>9966231</v>
      </c>
      <c r="U185" s="10">
        <v>0</v>
      </c>
      <c r="V185" s="66">
        <v>0</v>
      </c>
      <c r="W185" s="12">
        <f t="shared" si="2"/>
        <v>544925908</v>
      </c>
    </row>
    <row r="186" spans="1:23" hidden="1">
      <c r="A186" s="11" t="s">
        <v>402</v>
      </c>
      <c r="B186" s="10" t="s">
        <v>289</v>
      </c>
      <c r="C186" s="11" t="s">
        <v>81</v>
      </c>
      <c r="D186" s="11" t="s">
        <v>403</v>
      </c>
      <c r="E186" s="10">
        <v>0</v>
      </c>
      <c r="F186" s="10">
        <v>0</v>
      </c>
      <c r="G186" s="10">
        <v>0</v>
      </c>
      <c r="H186" s="10">
        <v>0</v>
      </c>
      <c r="I186" s="10">
        <v>432304715</v>
      </c>
      <c r="J186" s="65">
        <v>26442637</v>
      </c>
      <c r="K186" s="10">
        <v>0</v>
      </c>
      <c r="L186" s="10">
        <v>458747352</v>
      </c>
      <c r="M186" s="11">
        <v>129547743</v>
      </c>
      <c r="N186" s="10">
        <v>69851072</v>
      </c>
      <c r="O186" s="10">
        <v>8927789</v>
      </c>
      <c r="P186" s="10">
        <v>6695842</v>
      </c>
      <c r="Q186" s="10">
        <v>80062634</v>
      </c>
      <c r="R186" s="10">
        <v>9646101</v>
      </c>
      <c r="S186" s="10">
        <v>175183438</v>
      </c>
      <c r="T186" s="10">
        <v>19790814</v>
      </c>
      <c r="U186" s="10">
        <v>5756757</v>
      </c>
      <c r="V186" s="66">
        <v>0</v>
      </c>
      <c r="W186" s="12">
        <f t="shared" si="2"/>
        <v>789026104</v>
      </c>
    </row>
    <row r="187" spans="1:23" hidden="1">
      <c r="A187" s="11" t="s">
        <v>404</v>
      </c>
      <c r="B187" s="10" t="s">
        <v>289</v>
      </c>
      <c r="C187" s="11" t="s">
        <v>81</v>
      </c>
      <c r="D187" s="11" t="s">
        <v>405</v>
      </c>
      <c r="E187" s="10">
        <v>0</v>
      </c>
      <c r="F187" s="10">
        <v>0</v>
      </c>
      <c r="G187" s="10">
        <v>0</v>
      </c>
      <c r="H187" s="10">
        <v>0</v>
      </c>
      <c r="I187" s="10">
        <v>214635654</v>
      </c>
      <c r="J187" s="65">
        <v>11519291</v>
      </c>
      <c r="K187" s="10">
        <v>0</v>
      </c>
      <c r="L187" s="10">
        <v>226154945</v>
      </c>
      <c r="M187" s="11">
        <v>64099662</v>
      </c>
      <c r="N187" s="10">
        <v>115945516</v>
      </c>
      <c r="O187" s="10">
        <v>7214091</v>
      </c>
      <c r="P187" s="10">
        <v>5410568</v>
      </c>
      <c r="Q187" s="10">
        <v>144794773</v>
      </c>
      <c r="R187" s="10">
        <v>9012037</v>
      </c>
      <c r="S187" s="10">
        <v>282376985</v>
      </c>
      <c r="T187" s="10">
        <v>10186151</v>
      </c>
      <c r="U187" s="10">
        <v>7483784</v>
      </c>
      <c r="V187" s="66">
        <v>0</v>
      </c>
      <c r="W187" s="12">
        <f t="shared" si="2"/>
        <v>590301527</v>
      </c>
    </row>
    <row r="188" spans="1:23" hidden="1">
      <c r="A188" s="11" t="s">
        <v>406</v>
      </c>
      <c r="B188" s="10" t="s">
        <v>289</v>
      </c>
      <c r="C188" s="11" t="s">
        <v>81</v>
      </c>
      <c r="D188" s="11" t="s">
        <v>407</v>
      </c>
      <c r="E188" s="10">
        <v>0</v>
      </c>
      <c r="F188" s="10">
        <v>0</v>
      </c>
      <c r="G188" s="10">
        <v>0</v>
      </c>
      <c r="H188" s="10">
        <v>0</v>
      </c>
      <c r="I188" s="10">
        <v>321408646</v>
      </c>
      <c r="J188" s="65">
        <v>24530782</v>
      </c>
      <c r="K188" s="10">
        <v>24224269</v>
      </c>
      <c r="L188" s="10">
        <v>370163697</v>
      </c>
      <c r="M188" s="11">
        <v>95590766</v>
      </c>
      <c r="N188" s="10">
        <v>64330892</v>
      </c>
      <c r="O188" s="10">
        <v>7061383</v>
      </c>
      <c r="P188" s="10">
        <v>5296037</v>
      </c>
      <c r="Q188" s="10">
        <v>73735456</v>
      </c>
      <c r="R188" s="10">
        <v>8883790</v>
      </c>
      <c r="S188" s="10">
        <v>159307558</v>
      </c>
      <c r="T188" s="10">
        <v>13002319</v>
      </c>
      <c r="U188" s="10">
        <v>17845947</v>
      </c>
      <c r="V188" s="66">
        <v>0</v>
      </c>
      <c r="W188" s="12">
        <f t="shared" si="2"/>
        <v>655910287</v>
      </c>
    </row>
    <row r="189" spans="1:23" hidden="1">
      <c r="A189" s="11" t="s">
        <v>408</v>
      </c>
      <c r="B189" s="10" t="s">
        <v>289</v>
      </c>
      <c r="C189" s="11" t="s">
        <v>81</v>
      </c>
      <c r="D189" s="11" t="s">
        <v>409</v>
      </c>
      <c r="E189" s="10">
        <v>0</v>
      </c>
      <c r="F189" s="10">
        <v>0</v>
      </c>
      <c r="G189" s="10">
        <v>0</v>
      </c>
      <c r="H189" s="10">
        <v>0</v>
      </c>
      <c r="I189" s="10">
        <v>154291464</v>
      </c>
      <c r="J189" s="65">
        <v>8224978</v>
      </c>
      <c r="K189" s="10">
        <v>13702220</v>
      </c>
      <c r="L189" s="10">
        <v>176218662</v>
      </c>
      <c r="M189" s="11">
        <v>49268557</v>
      </c>
      <c r="N189" s="10">
        <v>64921870</v>
      </c>
      <c r="O189" s="10">
        <v>6307061</v>
      </c>
      <c r="P189" s="10">
        <v>4730296</v>
      </c>
      <c r="Q189" s="10">
        <v>83215604</v>
      </c>
      <c r="R189" s="10">
        <v>3787298</v>
      </c>
      <c r="S189" s="10">
        <v>162962129</v>
      </c>
      <c r="T189" s="10">
        <v>5858046</v>
      </c>
      <c r="U189" s="10">
        <v>0</v>
      </c>
      <c r="V189" s="66">
        <v>0</v>
      </c>
      <c r="W189" s="12">
        <f t="shared" si="2"/>
        <v>394307394</v>
      </c>
    </row>
    <row r="190" spans="1:23" hidden="1">
      <c r="A190" s="11" t="s">
        <v>410</v>
      </c>
      <c r="B190" s="10" t="s">
        <v>289</v>
      </c>
      <c r="C190" s="11" t="s">
        <v>81</v>
      </c>
      <c r="D190" s="11" t="s">
        <v>411</v>
      </c>
      <c r="E190" s="10">
        <v>0</v>
      </c>
      <c r="F190" s="10">
        <v>0</v>
      </c>
      <c r="G190" s="10">
        <v>0</v>
      </c>
      <c r="H190" s="10">
        <v>0</v>
      </c>
      <c r="I190" s="10">
        <v>179029932</v>
      </c>
      <c r="J190" s="65">
        <v>16344819</v>
      </c>
      <c r="K190" s="10">
        <v>0</v>
      </c>
      <c r="L190" s="10">
        <v>195374751</v>
      </c>
      <c r="M190" s="11">
        <v>100346846</v>
      </c>
      <c r="N190" s="10">
        <v>123571768</v>
      </c>
      <c r="O190" s="10">
        <v>8085274</v>
      </c>
      <c r="P190" s="10">
        <v>6063955</v>
      </c>
      <c r="Q190" s="10">
        <v>157363716</v>
      </c>
      <c r="R190" s="10">
        <v>7813537</v>
      </c>
      <c r="S190" s="10">
        <v>302898250</v>
      </c>
      <c r="T190" s="10">
        <v>11808385</v>
      </c>
      <c r="U190" s="10">
        <v>0</v>
      </c>
      <c r="V190" s="66">
        <v>0</v>
      </c>
      <c r="W190" s="12">
        <f t="shared" si="2"/>
        <v>610428232</v>
      </c>
    </row>
    <row r="191" spans="1:23" hidden="1">
      <c r="A191" s="11" t="s">
        <v>412</v>
      </c>
      <c r="B191" s="10" t="s">
        <v>289</v>
      </c>
      <c r="C191" s="11" t="s">
        <v>81</v>
      </c>
      <c r="D191" s="11" t="s">
        <v>413</v>
      </c>
      <c r="E191" s="10">
        <v>0</v>
      </c>
      <c r="F191" s="10">
        <v>0</v>
      </c>
      <c r="G191" s="10">
        <v>0</v>
      </c>
      <c r="H191" s="10">
        <v>0</v>
      </c>
      <c r="I191" s="10">
        <v>367027557</v>
      </c>
      <c r="J191" s="65">
        <v>32169278</v>
      </c>
      <c r="K191" s="10">
        <v>56815918</v>
      </c>
      <c r="L191" s="10">
        <v>456012753</v>
      </c>
      <c r="M191" s="11">
        <v>101680238</v>
      </c>
      <c r="N191" s="10">
        <v>65843302</v>
      </c>
      <c r="O191" s="10">
        <v>8961682</v>
      </c>
      <c r="P191" s="10">
        <v>6721262</v>
      </c>
      <c r="Q191" s="10">
        <v>75468966</v>
      </c>
      <c r="R191" s="10">
        <v>9092646</v>
      </c>
      <c r="S191" s="10">
        <v>166087858</v>
      </c>
      <c r="T191" s="10">
        <v>14414866</v>
      </c>
      <c r="U191" s="10">
        <v>0</v>
      </c>
      <c r="V191" s="66">
        <v>0</v>
      </c>
      <c r="W191" s="12">
        <f t="shared" si="2"/>
        <v>738195715</v>
      </c>
    </row>
    <row r="192" spans="1:23" hidden="1">
      <c r="A192" s="11" t="s">
        <v>414</v>
      </c>
      <c r="B192" s="10" t="s">
        <v>289</v>
      </c>
      <c r="C192" s="11" t="s">
        <v>81</v>
      </c>
      <c r="D192" s="11" t="s">
        <v>415</v>
      </c>
      <c r="E192" s="10">
        <v>0</v>
      </c>
      <c r="F192" s="10">
        <v>0</v>
      </c>
      <c r="G192" s="10">
        <v>0</v>
      </c>
      <c r="H192" s="10">
        <v>0</v>
      </c>
      <c r="I192" s="10">
        <v>235368846</v>
      </c>
      <c r="J192" s="65">
        <v>18303596</v>
      </c>
      <c r="K192" s="10">
        <v>19914155</v>
      </c>
      <c r="L192" s="10">
        <v>273586597</v>
      </c>
      <c r="M192" s="11">
        <v>69872632</v>
      </c>
      <c r="N192" s="10">
        <v>87149829</v>
      </c>
      <c r="O192" s="10">
        <v>7284511</v>
      </c>
      <c r="P192" s="10">
        <v>5463383</v>
      </c>
      <c r="Q192" s="10">
        <v>112078797</v>
      </c>
      <c r="R192" s="10">
        <v>4865273</v>
      </c>
      <c r="S192" s="10">
        <v>216841793</v>
      </c>
      <c r="T192" s="10">
        <v>10077062</v>
      </c>
      <c r="U192" s="10">
        <v>23027028</v>
      </c>
      <c r="V192" s="66">
        <v>0</v>
      </c>
      <c r="W192" s="12">
        <f t="shared" si="2"/>
        <v>593405112</v>
      </c>
    </row>
    <row r="193" spans="1:23" hidden="1">
      <c r="A193" s="11" t="s">
        <v>416</v>
      </c>
      <c r="B193" s="10" t="s">
        <v>289</v>
      </c>
      <c r="C193" s="11" t="s">
        <v>81</v>
      </c>
      <c r="D193" s="11" t="s">
        <v>417</v>
      </c>
      <c r="E193" s="10">
        <v>0</v>
      </c>
      <c r="F193" s="10">
        <v>0</v>
      </c>
      <c r="G193" s="10">
        <v>0</v>
      </c>
      <c r="H193" s="10">
        <v>0</v>
      </c>
      <c r="I193" s="10">
        <v>104137166</v>
      </c>
      <c r="J193" s="65">
        <v>5241700</v>
      </c>
      <c r="K193" s="10">
        <v>0</v>
      </c>
      <c r="L193" s="10">
        <v>109378866</v>
      </c>
      <c r="M193" s="11">
        <v>38539134</v>
      </c>
      <c r="N193" s="10">
        <v>69393194</v>
      </c>
      <c r="O193" s="10">
        <v>4646131</v>
      </c>
      <c r="P193" s="10">
        <v>3484597</v>
      </c>
      <c r="Q193" s="10">
        <v>87572288</v>
      </c>
      <c r="R193" s="10">
        <v>4856711</v>
      </c>
      <c r="S193" s="10">
        <v>169952921</v>
      </c>
      <c r="T193" s="10">
        <v>3363946</v>
      </c>
      <c r="U193" s="10">
        <v>0</v>
      </c>
      <c r="V193" s="66">
        <v>0</v>
      </c>
      <c r="W193" s="12">
        <f t="shared" si="2"/>
        <v>321234867</v>
      </c>
    </row>
    <row r="194" spans="1:23" hidden="1">
      <c r="A194" s="11" t="s">
        <v>418</v>
      </c>
      <c r="B194" s="10" t="s">
        <v>289</v>
      </c>
      <c r="C194" s="11" t="s">
        <v>81</v>
      </c>
      <c r="D194" s="11" t="s">
        <v>419</v>
      </c>
      <c r="E194" s="10">
        <v>0</v>
      </c>
      <c r="F194" s="10">
        <v>0</v>
      </c>
      <c r="G194" s="10">
        <v>0</v>
      </c>
      <c r="H194" s="10">
        <v>0</v>
      </c>
      <c r="I194" s="10">
        <v>167617841</v>
      </c>
      <c r="J194" s="65">
        <v>9192339</v>
      </c>
      <c r="K194" s="10">
        <v>0</v>
      </c>
      <c r="L194" s="10">
        <v>176810180</v>
      </c>
      <c r="M194" s="11">
        <v>46292816</v>
      </c>
      <c r="N194" s="10">
        <v>97323215</v>
      </c>
      <c r="O194" s="10">
        <v>6488191</v>
      </c>
      <c r="P194" s="10">
        <v>4866144</v>
      </c>
      <c r="Q194" s="10">
        <v>121503071</v>
      </c>
      <c r="R194" s="10">
        <v>7585680</v>
      </c>
      <c r="S194" s="10">
        <v>237766301</v>
      </c>
      <c r="T194" s="10">
        <v>8557530</v>
      </c>
      <c r="U194" s="10">
        <v>23602704</v>
      </c>
      <c r="V194" s="66">
        <v>0</v>
      </c>
      <c r="W194" s="12">
        <f t="shared" si="2"/>
        <v>493029531</v>
      </c>
    </row>
    <row r="195" spans="1:23" hidden="1">
      <c r="A195" s="11" t="s">
        <v>420</v>
      </c>
      <c r="B195" s="10" t="s">
        <v>289</v>
      </c>
      <c r="C195" s="11" t="s">
        <v>81</v>
      </c>
      <c r="D195" s="11" t="s">
        <v>421</v>
      </c>
      <c r="E195" s="10">
        <v>0</v>
      </c>
      <c r="F195" s="10">
        <v>0</v>
      </c>
      <c r="G195" s="10">
        <v>0</v>
      </c>
      <c r="H195" s="10">
        <v>0</v>
      </c>
      <c r="I195" s="10">
        <v>288409297</v>
      </c>
      <c r="J195" s="65">
        <v>17830379</v>
      </c>
      <c r="K195" s="10">
        <v>0</v>
      </c>
      <c r="L195" s="10">
        <v>306239676</v>
      </c>
      <c r="M195" s="11">
        <v>79858726</v>
      </c>
      <c r="N195" s="10">
        <v>113376811</v>
      </c>
      <c r="O195" s="10">
        <v>6627721</v>
      </c>
      <c r="P195" s="10">
        <v>4970791</v>
      </c>
      <c r="Q195" s="10">
        <v>145065004</v>
      </c>
      <c r="R195" s="10">
        <v>6766456</v>
      </c>
      <c r="S195" s="10">
        <v>276806783</v>
      </c>
      <c r="T195" s="10">
        <v>16098929</v>
      </c>
      <c r="U195" s="10">
        <v>0</v>
      </c>
      <c r="V195" s="66">
        <v>0</v>
      </c>
      <c r="W195" s="12">
        <f t="shared" si="2"/>
        <v>679004114</v>
      </c>
    </row>
    <row r="196" spans="1:23" hidden="1">
      <c r="A196" s="11" t="s">
        <v>422</v>
      </c>
      <c r="B196" s="10" t="s">
        <v>289</v>
      </c>
      <c r="C196" s="11" t="s">
        <v>81</v>
      </c>
      <c r="D196" s="11" t="s">
        <v>423</v>
      </c>
      <c r="E196" s="10">
        <v>0</v>
      </c>
      <c r="F196" s="10">
        <v>0</v>
      </c>
      <c r="G196" s="10">
        <v>0</v>
      </c>
      <c r="H196" s="10">
        <v>0</v>
      </c>
      <c r="I196" s="10">
        <v>549149797</v>
      </c>
      <c r="J196" s="65">
        <v>45351271</v>
      </c>
      <c r="K196" s="10">
        <v>50132173</v>
      </c>
      <c r="L196" s="10">
        <v>644633241</v>
      </c>
      <c r="M196" s="11">
        <v>193540664</v>
      </c>
      <c r="N196" s="10">
        <v>86881142</v>
      </c>
      <c r="O196" s="10">
        <v>7101927</v>
      </c>
      <c r="P196" s="10">
        <v>5326445</v>
      </c>
      <c r="Q196" s="10">
        <v>99582338</v>
      </c>
      <c r="R196" s="10">
        <v>11997872</v>
      </c>
      <c r="S196" s="10">
        <v>210889724</v>
      </c>
      <c r="T196" s="10">
        <v>22695061</v>
      </c>
      <c r="U196" s="10">
        <v>0</v>
      </c>
      <c r="V196" s="66">
        <v>0</v>
      </c>
      <c r="W196" s="12">
        <f t="shared" si="2"/>
        <v>1071758690</v>
      </c>
    </row>
    <row r="197" spans="1:23" hidden="1">
      <c r="A197" s="11" t="s">
        <v>424</v>
      </c>
      <c r="B197" s="10" t="s">
        <v>289</v>
      </c>
      <c r="C197" s="11" t="s">
        <v>81</v>
      </c>
      <c r="D197" s="11" t="s">
        <v>425</v>
      </c>
      <c r="E197" s="10">
        <v>0</v>
      </c>
      <c r="F197" s="10">
        <v>0</v>
      </c>
      <c r="G197" s="10">
        <v>0</v>
      </c>
      <c r="H197" s="10">
        <v>0</v>
      </c>
      <c r="I197" s="10">
        <v>156323552</v>
      </c>
      <c r="J197" s="65">
        <v>7878270</v>
      </c>
      <c r="K197" s="10">
        <v>0</v>
      </c>
      <c r="L197" s="10">
        <v>164201822</v>
      </c>
      <c r="M197" s="11">
        <v>59461502</v>
      </c>
      <c r="N197" s="10">
        <v>80727595</v>
      </c>
      <c r="O197" s="10">
        <v>7714840</v>
      </c>
      <c r="P197" s="10">
        <v>5786130</v>
      </c>
      <c r="Q197" s="10">
        <v>103239399</v>
      </c>
      <c r="R197" s="10">
        <v>4847979</v>
      </c>
      <c r="S197" s="10">
        <v>202315943</v>
      </c>
      <c r="T197" s="10">
        <v>7516538</v>
      </c>
      <c r="U197" s="10">
        <v>0</v>
      </c>
      <c r="V197" s="66">
        <v>0</v>
      </c>
      <c r="W197" s="12">
        <f t="shared" si="2"/>
        <v>433495805</v>
      </c>
    </row>
    <row r="198" spans="1:23" hidden="1">
      <c r="A198" s="11" t="s">
        <v>426</v>
      </c>
      <c r="B198" s="10" t="s">
        <v>289</v>
      </c>
      <c r="C198" s="11" t="s">
        <v>81</v>
      </c>
      <c r="D198" s="11" t="s">
        <v>427</v>
      </c>
      <c r="E198" s="10">
        <v>0</v>
      </c>
      <c r="F198" s="10">
        <v>0</v>
      </c>
      <c r="G198" s="10">
        <v>0</v>
      </c>
      <c r="H198" s="10">
        <v>0</v>
      </c>
      <c r="I198" s="10">
        <v>246515882</v>
      </c>
      <c r="J198" s="65">
        <v>11085118</v>
      </c>
      <c r="K198" s="10">
        <v>0</v>
      </c>
      <c r="L198" s="10">
        <v>257601000</v>
      </c>
      <c r="M198" s="11">
        <v>92055261</v>
      </c>
      <c r="N198" s="10">
        <v>113697859</v>
      </c>
      <c r="O198" s="10">
        <v>7574030</v>
      </c>
      <c r="P198" s="10">
        <v>5680522</v>
      </c>
      <c r="Q198" s="10">
        <v>144910440</v>
      </c>
      <c r="R198" s="10">
        <v>7118171</v>
      </c>
      <c r="S198" s="10">
        <v>278981022</v>
      </c>
      <c r="T198" s="10">
        <v>12289808</v>
      </c>
      <c r="U198" s="10">
        <v>0</v>
      </c>
      <c r="V198" s="66">
        <v>0</v>
      </c>
      <c r="W198" s="12">
        <f t="shared" ref="W198:W261" si="3">+H198+L198+M198+S198+T198+U198+V198</f>
        <v>640927091</v>
      </c>
    </row>
    <row r="199" spans="1:23" hidden="1">
      <c r="A199" s="11" t="s">
        <v>428</v>
      </c>
      <c r="B199" s="10" t="s">
        <v>289</v>
      </c>
      <c r="C199" s="11" t="s">
        <v>81</v>
      </c>
      <c r="D199" s="11" t="s">
        <v>429</v>
      </c>
      <c r="E199" s="10">
        <v>0</v>
      </c>
      <c r="F199" s="10">
        <v>0</v>
      </c>
      <c r="G199" s="10">
        <v>0</v>
      </c>
      <c r="H199" s="10">
        <v>0</v>
      </c>
      <c r="I199" s="10">
        <v>128198271</v>
      </c>
      <c r="J199" s="65">
        <v>7782685</v>
      </c>
      <c r="K199" s="10">
        <v>0</v>
      </c>
      <c r="L199" s="10">
        <v>135980956</v>
      </c>
      <c r="M199" s="11">
        <v>42276905</v>
      </c>
      <c r="N199" s="10">
        <v>69206845</v>
      </c>
      <c r="O199" s="10">
        <v>5291007</v>
      </c>
      <c r="P199" s="10">
        <v>3968256</v>
      </c>
      <c r="Q199" s="10">
        <v>88517935</v>
      </c>
      <c r="R199" s="10">
        <v>4149072</v>
      </c>
      <c r="S199" s="10">
        <v>171133115</v>
      </c>
      <c r="T199" s="10">
        <v>6214084</v>
      </c>
      <c r="U199" s="10">
        <v>16118920</v>
      </c>
      <c r="V199" s="66">
        <v>0</v>
      </c>
      <c r="W199" s="12">
        <f t="shared" si="3"/>
        <v>371723980</v>
      </c>
    </row>
    <row r="200" spans="1:23" hidden="1">
      <c r="A200" s="10" t="s">
        <v>430</v>
      </c>
      <c r="B200" s="10" t="s">
        <v>431</v>
      </c>
      <c r="C200" s="10" t="s">
        <v>6</v>
      </c>
      <c r="D200" s="10" t="s">
        <v>432</v>
      </c>
      <c r="E200" s="10">
        <v>0</v>
      </c>
      <c r="F200" s="10">
        <v>0</v>
      </c>
      <c r="G200" s="10">
        <v>0</v>
      </c>
      <c r="H200" s="10">
        <v>0</v>
      </c>
      <c r="I200" s="10">
        <v>703502257</v>
      </c>
      <c r="J200" s="65">
        <v>57050794</v>
      </c>
      <c r="K200" s="10">
        <v>0</v>
      </c>
      <c r="L200" s="10">
        <v>760553051</v>
      </c>
      <c r="M200" s="11">
        <v>141615629</v>
      </c>
      <c r="N200" s="10">
        <v>0</v>
      </c>
      <c r="O200" s="10">
        <v>18665519</v>
      </c>
      <c r="P200" s="10">
        <v>13999140</v>
      </c>
      <c r="Q200" s="10">
        <v>266378484</v>
      </c>
      <c r="R200" s="10">
        <v>32093793</v>
      </c>
      <c r="S200" s="10">
        <v>331136936</v>
      </c>
      <c r="T200" s="10">
        <v>15963221</v>
      </c>
      <c r="U200" s="10">
        <v>0</v>
      </c>
      <c r="V200" s="66">
        <v>0</v>
      </c>
      <c r="W200" s="12">
        <f t="shared" si="3"/>
        <v>1249268837</v>
      </c>
    </row>
    <row r="201" spans="1:23" hidden="1">
      <c r="A201" s="11" t="s">
        <v>433</v>
      </c>
      <c r="B201" s="10" t="s">
        <v>431</v>
      </c>
      <c r="C201" s="11" t="s">
        <v>6</v>
      </c>
      <c r="D201" s="11" t="s">
        <v>434</v>
      </c>
      <c r="E201" s="10">
        <v>0</v>
      </c>
      <c r="F201" s="10">
        <v>0</v>
      </c>
      <c r="G201" s="10">
        <v>0</v>
      </c>
      <c r="H201" s="10">
        <v>0</v>
      </c>
      <c r="I201" s="10">
        <v>25136050</v>
      </c>
      <c r="J201" s="65">
        <v>1378724</v>
      </c>
      <c r="K201" s="10">
        <v>0</v>
      </c>
      <c r="L201" s="10">
        <v>26514774</v>
      </c>
      <c r="M201" s="11">
        <v>17364544</v>
      </c>
      <c r="N201" s="10">
        <v>47319686</v>
      </c>
      <c r="O201" s="10">
        <v>4904527</v>
      </c>
      <c r="P201" s="10">
        <v>3678396</v>
      </c>
      <c r="Q201" s="10">
        <v>58708215</v>
      </c>
      <c r="R201" s="10">
        <v>3904717</v>
      </c>
      <c r="S201" s="10">
        <v>118515541</v>
      </c>
      <c r="T201" s="10">
        <v>622534</v>
      </c>
      <c r="U201" s="10">
        <v>0</v>
      </c>
      <c r="V201" s="66">
        <v>0</v>
      </c>
      <c r="W201" s="12">
        <f t="shared" si="3"/>
        <v>163017393</v>
      </c>
    </row>
    <row r="202" spans="1:23" hidden="1">
      <c r="A202" s="11" t="s">
        <v>435</v>
      </c>
      <c r="B202" s="10" t="s">
        <v>431</v>
      </c>
      <c r="C202" s="11" t="s">
        <v>6</v>
      </c>
      <c r="D202" s="11" t="s">
        <v>436</v>
      </c>
      <c r="E202" s="10">
        <v>0</v>
      </c>
      <c r="F202" s="10">
        <v>0</v>
      </c>
      <c r="G202" s="10">
        <v>0</v>
      </c>
      <c r="H202" s="10">
        <v>0</v>
      </c>
      <c r="I202" s="10">
        <v>213663786</v>
      </c>
      <c r="J202" s="65">
        <v>10216343</v>
      </c>
      <c r="K202" s="10">
        <v>0</v>
      </c>
      <c r="L202" s="10">
        <v>223880129</v>
      </c>
      <c r="M202" s="11">
        <v>52705698</v>
      </c>
      <c r="N202" s="10">
        <v>80340312</v>
      </c>
      <c r="O202" s="10">
        <v>5145195</v>
      </c>
      <c r="P202" s="10">
        <v>3858897</v>
      </c>
      <c r="Q202" s="10">
        <v>101261197</v>
      </c>
      <c r="R202" s="10">
        <v>5697029</v>
      </c>
      <c r="S202" s="10">
        <v>196302630</v>
      </c>
      <c r="T202" s="10">
        <v>5694218</v>
      </c>
      <c r="U202" s="10">
        <v>0</v>
      </c>
      <c r="V202" s="66">
        <v>0</v>
      </c>
      <c r="W202" s="12">
        <f t="shared" si="3"/>
        <v>478582675</v>
      </c>
    </row>
    <row r="203" spans="1:23" hidden="1">
      <c r="A203" s="11" t="s">
        <v>437</v>
      </c>
      <c r="B203" s="10" t="s">
        <v>431</v>
      </c>
      <c r="C203" s="11" t="s">
        <v>6</v>
      </c>
      <c r="D203" s="11" t="s">
        <v>438</v>
      </c>
      <c r="E203" s="10">
        <v>0</v>
      </c>
      <c r="F203" s="10">
        <v>0</v>
      </c>
      <c r="G203" s="10">
        <v>0</v>
      </c>
      <c r="H203" s="10">
        <v>0</v>
      </c>
      <c r="I203" s="10">
        <v>60255838</v>
      </c>
      <c r="J203" s="65">
        <v>2204978</v>
      </c>
      <c r="K203" s="10">
        <v>0</v>
      </c>
      <c r="L203" s="10">
        <v>62460816</v>
      </c>
      <c r="M203" s="11">
        <v>22467099</v>
      </c>
      <c r="N203" s="10">
        <v>46143865</v>
      </c>
      <c r="O203" s="10">
        <v>5241965</v>
      </c>
      <c r="P203" s="10">
        <v>3931473</v>
      </c>
      <c r="Q203" s="10">
        <v>57909523</v>
      </c>
      <c r="R203" s="10">
        <v>3419386</v>
      </c>
      <c r="S203" s="10">
        <v>116646212</v>
      </c>
      <c r="T203" s="10">
        <v>1375737</v>
      </c>
      <c r="U203" s="10">
        <v>0</v>
      </c>
      <c r="V203" s="66">
        <v>0</v>
      </c>
      <c r="W203" s="12">
        <f t="shared" si="3"/>
        <v>202949864</v>
      </c>
    </row>
    <row r="204" spans="1:23" hidden="1">
      <c r="A204" s="11" t="s">
        <v>439</v>
      </c>
      <c r="B204" s="10" t="s">
        <v>431</v>
      </c>
      <c r="C204" s="11" t="s">
        <v>6</v>
      </c>
      <c r="D204" s="11" t="s">
        <v>440</v>
      </c>
      <c r="E204" s="10">
        <v>0</v>
      </c>
      <c r="F204" s="10">
        <v>0</v>
      </c>
      <c r="G204" s="10">
        <v>0</v>
      </c>
      <c r="H204" s="10">
        <v>0</v>
      </c>
      <c r="I204" s="10">
        <v>81725294</v>
      </c>
      <c r="J204" s="65">
        <v>4274409</v>
      </c>
      <c r="K204" s="10">
        <v>0</v>
      </c>
      <c r="L204" s="10">
        <v>85999703</v>
      </c>
      <c r="M204" s="11">
        <v>25254336</v>
      </c>
      <c r="N204" s="10">
        <v>49906984</v>
      </c>
      <c r="O204" s="10">
        <v>4272931</v>
      </c>
      <c r="P204" s="10">
        <v>3204698</v>
      </c>
      <c r="Q204" s="10">
        <v>62828186</v>
      </c>
      <c r="R204" s="10">
        <v>3582931</v>
      </c>
      <c r="S204" s="10">
        <v>123795730</v>
      </c>
      <c r="T204" s="10">
        <v>2201015</v>
      </c>
      <c r="U204" s="10">
        <v>0</v>
      </c>
      <c r="V204" s="66">
        <v>0</v>
      </c>
      <c r="W204" s="12">
        <f t="shared" si="3"/>
        <v>237250784</v>
      </c>
    </row>
    <row r="205" spans="1:23" hidden="1">
      <c r="A205" s="11" t="s">
        <v>441</v>
      </c>
      <c r="B205" s="10" t="s">
        <v>431</v>
      </c>
      <c r="C205" s="11" t="s">
        <v>6</v>
      </c>
      <c r="D205" s="11" t="s">
        <v>442</v>
      </c>
      <c r="E205" s="10">
        <v>0</v>
      </c>
      <c r="F205" s="10">
        <v>0</v>
      </c>
      <c r="G205" s="10">
        <v>0</v>
      </c>
      <c r="H205" s="10">
        <v>0</v>
      </c>
      <c r="I205" s="10">
        <v>26505501</v>
      </c>
      <c r="J205" s="65">
        <v>1280488</v>
      </c>
      <c r="K205" s="10">
        <v>0</v>
      </c>
      <c r="L205" s="10">
        <v>27785989</v>
      </c>
      <c r="M205" s="11">
        <v>16806505</v>
      </c>
      <c r="N205" s="10">
        <v>45910904</v>
      </c>
      <c r="O205" s="10">
        <v>4330967</v>
      </c>
      <c r="P205" s="10">
        <v>3248226</v>
      </c>
      <c r="Q205" s="10">
        <v>60748980</v>
      </c>
      <c r="R205" s="10">
        <v>0</v>
      </c>
      <c r="S205" s="10">
        <v>114239077</v>
      </c>
      <c r="T205" s="10">
        <v>541987</v>
      </c>
      <c r="U205" s="10">
        <v>0</v>
      </c>
      <c r="V205" s="66">
        <v>0</v>
      </c>
      <c r="W205" s="12">
        <f t="shared" si="3"/>
        <v>159373558</v>
      </c>
    </row>
    <row r="206" spans="1:23" hidden="1">
      <c r="A206" s="11" t="s">
        <v>443</v>
      </c>
      <c r="B206" s="10" t="s">
        <v>431</v>
      </c>
      <c r="C206" s="11" t="s">
        <v>6</v>
      </c>
      <c r="D206" s="11" t="s">
        <v>444</v>
      </c>
      <c r="E206" s="10">
        <v>0</v>
      </c>
      <c r="F206" s="10">
        <v>0</v>
      </c>
      <c r="G206" s="10">
        <v>0</v>
      </c>
      <c r="H206" s="10">
        <v>0</v>
      </c>
      <c r="I206" s="10">
        <v>24075830</v>
      </c>
      <c r="J206" s="65">
        <v>1304468</v>
      </c>
      <c r="K206" s="10">
        <v>0</v>
      </c>
      <c r="L206" s="10">
        <v>25380298</v>
      </c>
      <c r="M206" s="11">
        <v>27403016</v>
      </c>
      <c r="N206" s="10">
        <v>69179541</v>
      </c>
      <c r="O206" s="10">
        <v>6518604</v>
      </c>
      <c r="P206" s="10">
        <v>4888953</v>
      </c>
      <c r="Q206" s="10">
        <v>91869251</v>
      </c>
      <c r="R206" s="10">
        <v>0</v>
      </c>
      <c r="S206" s="10">
        <v>172456349</v>
      </c>
      <c r="T206" s="10">
        <v>1057221</v>
      </c>
      <c r="U206" s="10">
        <v>0</v>
      </c>
      <c r="V206" s="66">
        <v>0</v>
      </c>
      <c r="W206" s="12">
        <f t="shared" si="3"/>
        <v>226296884</v>
      </c>
    </row>
    <row r="207" spans="1:23" hidden="1">
      <c r="A207" s="11" t="s">
        <v>445</v>
      </c>
      <c r="B207" s="10" t="s">
        <v>431</v>
      </c>
      <c r="C207" s="11" t="s">
        <v>6</v>
      </c>
      <c r="D207" s="11" t="s">
        <v>446</v>
      </c>
      <c r="E207" s="10">
        <v>0</v>
      </c>
      <c r="F207" s="10">
        <v>0</v>
      </c>
      <c r="G207" s="10">
        <v>0</v>
      </c>
      <c r="H207" s="10">
        <v>0</v>
      </c>
      <c r="I207" s="10">
        <v>76615622</v>
      </c>
      <c r="J207" s="65">
        <v>4244749</v>
      </c>
      <c r="K207" s="10">
        <v>0</v>
      </c>
      <c r="L207" s="10">
        <v>80860371</v>
      </c>
      <c r="M207" s="11">
        <v>39669943</v>
      </c>
      <c r="N207" s="10">
        <v>68627215</v>
      </c>
      <c r="O207" s="10">
        <v>4925824</v>
      </c>
      <c r="P207" s="10">
        <v>3694368</v>
      </c>
      <c r="Q207" s="10">
        <v>91355738</v>
      </c>
      <c r="R207" s="10">
        <v>0</v>
      </c>
      <c r="S207" s="10">
        <v>168603145</v>
      </c>
      <c r="T207" s="10">
        <v>2535038</v>
      </c>
      <c r="U207" s="10">
        <v>0</v>
      </c>
      <c r="V207" s="66">
        <v>0</v>
      </c>
      <c r="W207" s="12">
        <f t="shared" si="3"/>
        <v>291668497</v>
      </c>
    </row>
    <row r="208" spans="1:23" hidden="1">
      <c r="A208" s="11" t="s">
        <v>447</v>
      </c>
      <c r="B208" s="10" t="s">
        <v>431</v>
      </c>
      <c r="C208" s="11" t="s">
        <v>6</v>
      </c>
      <c r="D208" s="11" t="s">
        <v>6</v>
      </c>
      <c r="E208" s="10">
        <v>0</v>
      </c>
      <c r="F208" s="10">
        <v>0</v>
      </c>
      <c r="G208" s="10">
        <v>0</v>
      </c>
      <c r="H208" s="10">
        <v>0</v>
      </c>
      <c r="I208" s="10">
        <v>57502211</v>
      </c>
      <c r="J208" s="65">
        <v>1830285</v>
      </c>
      <c r="K208" s="10">
        <v>0</v>
      </c>
      <c r="L208" s="10">
        <v>59332496</v>
      </c>
      <c r="M208" s="11">
        <v>27478180</v>
      </c>
      <c r="N208" s="10">
        <v>64951972</v>
      </c>
      <c r="O208" s="10">
        <v>3480195</v>
      </c>
      <c r="P208" s="10">
        <v>2610147</v>
      </c>
      <c r="Q208" s="10">
        <v>81161948</v>
      </c>
      <c r="R208" s="10">
        <v>5019783</v>
      </c>
      <c r="S208" s="10">
        <v>157224045</v>
      </c>
      <c r="T208" s="10">
        <v>1758808</v>
      </c>
      <c r="U208" s="10">
        <v>0</v>
      </c>
      <c r="V208" s="66">
        <v>0</v>
      </c>
      <c r="W208" s="12">
        <f t="shared" si="3"/>
        <v>245793529</v>
      </c>
    </row>
    <row r="209" spans="1:23" hidden="1">
      <c r="A209" s="11" t="s">
        <v>448</v>
      </c>
      <c r="B209" s="10" t="s">
        <v>431</v>
      </c>
      <c r="C209" s="11" t="s">
        <v>6</v>
      </c>
      <c r="D209" s="11" t="s">
        <v>449</v>
      </c>
      <c r="E209" s="10">
        <v>0</v>
      </c>
      <c r="F209" s="10">
        <v>0</v>
      </c>
      <c r="G209" s="10">
        <v>0</v>
      </c>
      <c r="H209" s="10">
        <v>0</v>
      </c>
      <c r="I209" s="10">
        <v>32660667</v>
      </c>
      <c r="J209" s="65">
        <v>1525122</v>
      </c>
      <c r="K209" s="10">
        <v>0</v>
      </c>
      <c r="L209" s="10">
        <v>34185789</v>
      </c>
      <c r="M209" s="11">
        <v>18210541</v>
      </c>
      <c r="N209" s="10">
        <v>46274367</v>
      </c>
      <c r="O209" s="10">
        <v>6036120</v>
      </c>
      <c r="P209" s="10">
        <v>4527091</v>
      </c>
      <c r="Q209" s="10">
        <v>61257734</v>
      </c>
      <c r="R209" s="10">
        <v>0</v>
      </c>
      <c r="S209" s="10">
        <v>118095312</v>
      </c>
      <c r="T209" s="10">
        <v>862907</v>
      </c>
      <c r="U209" s="10">
        <v>0</v>
      </c>
      <c r="V209" s="66">
        <v>0</v>
      </c>
      <c r="W209" s="12">
        <f t="shared" si="3"/>
        <v>171354549</v>
      </c>
    </row>
    <row r="210" spans="1:23" hidden="1">
      <c r="A210" s="11" t="s">
        <v>450</v>
      </c>
      <c r="B210" s="10" t="s">
        <v>431</v>
      </c>
      <c r="C210" s="11" t="s">
        <v>6</v>
      </c>
      <c r="D210" s="11" t="s">
        <v>451</v>
      </c>
      <c r="E210" s="10">
        <v>0</v>
      </c>
      <c r="F210" s="10">
        <v>0</v>
      </c>
      <c r="G210" s="10">
        <v>0</v>
      </c>
      <c r="H210" s="10">
        <v>0</v>
      </c>
      <c r="I210" s="10">
        <v>70342654</v>
      </c>
      <c r="J210" s="65">
        <v>2158819</v>
      </c>
      <c r="K210" s="10">
        <v>0</v>
      </c>
      <c r="L210" s="10">
        <v>72501473</v>
      </c>
      <c r="M210" s="11">
        <v>29661727</v>
      </c>
      <c r="N210" s="10">
        <v>60606630</v>
      </c>
      <c r="O210" s="10">
        <v>4257804</v>
      </c>
      <c r="P210" s="10">
        <v>3193354</v>
      </c>
      <c r="Q210" s="10">
        <v>75896381</v>
      </c>
      <c r="R210" s="10">
        <v>4587346</v>
      </c>
      <c r="S210" s="10">
        <v>148541515</v>
      </c>
      <c r="T210" s="10">
        <v>1856367</v>
      </c>
      <c r="U210" s="10">
        <v>0</v>
      </c>
      <c r="V210" s="66">
        <v>0</v>
      </c>
      <c r="W210" s="12">
        <f t="shared" si="3"/>
        <v>252561082</v>
      </c>
    </row>
    <row r="211" spans="1:23" hidden="1">
      <c r="A211" s="11" t="s">
        <v>452</v>
      </c>
      <c r="B211" s="10" t="s">
        <v>431</v>
      </c>
      <c r="C211" s="11" t="s">
        <v>6</v>
      </c>
      <c r="D211" s="11" t="s">
        <v>453</v>
      </c>
      <c r="E211" s="10">
        <v>0</v>
      </c>
      <c r="F211" s="10">
        <v>0</v>
      </c>
      <c r="G211" s="10">
        <v>0</v>
      </c>
      <c r="H211" s="10">
        <v>0</v>
      </c>
      <c r="I211" s="10">
        <v>7789672</v>
      </c>
      <c r="J211" s="65">
        <v>401265</v>
      </c>
      <c r="K211" s="10">
        <v>0</v>
      </c>
      <c r="L211" s="10">
        <v>8190937</v>
      </c>
      <c r="M211" s="11">
        <v>22216200</v>
      </c>
      <c r="N211" s="10">
        <v>75907395</v>
      </c>
      <c r="O211" s="10">
        <v>3627315</v>
      </c>
      <c r="P211" s="10">
        <v>2720486</v>
      </c>
      <c r="Q211" s="10">
        <v>100101559</v>
      </c>
      <c r="R211" s="10">
        <v>0</v>
      </c>
      <c r="S211" s="10">
        <v>182356755</v>
      </c>
      <c r="T211" s="10">
        <v>245677</v>
      </c>
      <c r="U211" s="10">
        <v>0</v>
      </c>
      <c r="V211" s="66">
        <v>0</v>
      </c>
      <c r="W211" s="12">
        <f t="shared" si="3"/>
        <v>213009569</v>
      </c>
    </row>
    <row r="212" spans="1:23" hidden="1">
      <c r="A212" s="11" t="s">
        <v>454</v>
      </c>
      <c r="B212" s="10" t="s">
        <v>431</v>
      </c>
      <c r="C212" s="11" t="s">
        <v>6</v>
      </c>
      <c r="D212" s="11" t="s">
        <v>91</v>
      </c>
      <c r="E212" s="10">
        <v>0</v>
      </c>
      <c r="F212" s="10">
        <v>0</v>
      </c>
      <c r="G212" s="10">
        <v>0</v>
      </c>
      <c r="H212" s="10">
        <v>0</v>
      </c>
      <c r="I212" s="10">
        <v>44499790</v>
      </c>
      <c r="J212" s="65">
        <v>1499206</v>
      </c>
      <c r="K212" s="10">
        <v>0</v>
      </c>
      <c r="L212" s="10">
        <v>45998996</v>
      </c>
      <c r="M212" s="11">
        <v>21457365</v>
      </c>
      <c r="N212" s="10">
        <v>47424262</v>
      </c>
      <c r="O212" s="10">
        <v>3905784</v>
      </c>
      <c r="P212" s="10">
        <v>2929338</v>
      </c>
      <c r="Q212" s="10">
        <v>59559224</v>
      </c>
      <c r="R212" s="10">
        <v>3489074</v>
      </c>
      <c r="S212" s="10">
        <v>117307682</v>
      </c>
      <c r="T212" s="10">
        <v>1405820</v>
      </c>
      <c r="U212" s="10">
        <v>0</v>
      </c>
      <c r="V212" s="66">
        <v>0</v>
      </c>
      <c r="W212" s="12">
        <f t="shared" si="3"/>
        <v>186169863</v>
      </c>
    </row>
    <row r="213" spans="1:23" hidden="1">
      <c r="A213" s="11" t="s">
        <v>455</v>
      </c>
      <c r="B213" s="10" t="s">
        <v>431</v>
      </c>
      <c r="C213" s="11" t="s">
        <v>6</v>
      </c>
      <c r="D213" s="11" t="s">
        <v>456</v>
      </c>
      <c r="E213" s="10">
        <v>0</v>
      </c>
      <c r="F213" s="10">
        <v>0</v>
      </c>
      <c r="G213" s="10">
        <v>0</v>
      </c>
      <c r="H213" s="10">
        <v>0</v>
      </c>
      <c r="I213" s="10">
        <v>43660450</v>
      </c>
      <c r="J213" s="65">
        <v>3658890</v>
      </c>
      <c r="K213" s="10">
        <v>0</v>
      </c>
      <c r="L213" s="10">
        <v>47319340</v>
      </c>
      <c r="M213" s="11">
        <v>25577287</v>
      </c>
      <c r="N213" s="10">
        <v>64294440</v>
      </c>
      <c r="O213" s="10">
        <v>6065087</v>
      </c>
      <c r="P213" s="10">
        <v>4548815</v>
      </c>
      <c r="Q213" s="10">
        <v>84945940</v>
      </c>
      <c r="R213" s="10">
        <v>0</v>
      </c>
      <c r="S213" s="10">
        <v>159854282</v>
      </c>
      <c r="T213" s="10">
        <v>1210656</v>
      </c>
      <c r="U213" s="10">
        <v>0</v>
      </c>
      <c r="V213" s="66">
        <v>0</v>
      </c>
      <c r="W213" s="12">
        <f t="shared" si="3"/>
        <v>233961565</v>
      </c>
    </row>
    <row r="214" spans="1:23" hidden="1">
      <c r="A214" s="11" t="s">
        <v>457</v>
      </c>
      <c r="B214" s="10" t="s">
        <v>431</v>
      </c>
      <c r="C214" s="11" t="s">
        <v>6</v>
      </c>
      <c r="D214" s="11" t="s">
        <v>458</v>
      </c>
      <c r="E214" s="10">
        <v>0</v>
      </c>
      <c r="F214" s="10">
        <v>0</v>
      </c>
      <c r="G214" s="10">
        <v>0</v>
      </c>
      <c r="H214" s="10">
        <v>0</v>
      </c>
      <c r="I214" s="10">
        <v>36106382</v>
      </c>
      <c r="J214" s="65">
        <v>1709693</v>
      </c>
      <c r="K214" s="10">
        <v>0</v>
      </c>
      <c r="L214" s="10">
        <v>37816075</v>
      </c>
      <c r="M214" s="11">
        <v>15290419</v>
      </c>
      <c r="N214" s="10">
        <v>41084064</v>
      </c>
      <c r="O214" s="10">
        <v>4559083</v>
      </c>
      <c r="P214" s="10">
        <v>3419312</v>
      </c>
      <c r="Q214" s="10">
        <v>50987481</v>
      </c>
      <c r="R214" s="10">
        <v>3380974</v>
      </c>
      <c r="S214" s="10">
        <v>103430914</v>
      </c>
      <c r="T214" s="10">
        <v>803931</v>
      </c>
      <c r="U214" s="10">
        <v>0</v>
      </c>
      <c r="V214" s="66">
        <v>0</v>
      </c>
      <c r="W214" s="12">
        <f t="shared" si="3"/>
        <v>157341339</v>
      </c>
    </row>
    <row r="215" spans="1:23" hidden="1">
      <c r="A215" s="11" t="s">
        <v>459</v>
      </c>
      <c r="B215" s="10" t="s">
        <v>431</v>
      </c>
      <c r="C215" s="11" t="s">
        <v>6</v>
      </c>
      <c r="D215" s="11" t="s">
        <v>460</v>
      </c>
      <c r="E215" s="10">
        <v>0</v>
      </c>
      <c r="F215" s="10">
        <v>0</v>
      </c>
      <c r="G215" s="10">
        <v>0</v>
      </c>
      <c r="H215" s="10">
        <v>0</v>
      </c>
      <c r="I215" s="10">
        <v>39007261</v>
      </c>
      <c r="J215" s="65">
        <v>1948586</v>
      </c>
      <c r="K215" s="10">
        <v>0</v>
      </c>
      <c r="L215" s="10">
        <v>40955847</v>
      </c>
      <c r="M215" s="11">
        <v>19346331</v>
      </c>
      <c r="N215" s="10">
        <v>47854485</v>
      </c>
      <c r="O215" s="10">
        <v>4537811</v>
      </c>
      <c r="P215" s="10">
        <v>3403359</v>
      </c>
      <c r="Q215" s="10">
        <v>63439536</v>
      </c>
      <c r="R215" s="10">
        <v>0</v>
      </c>
      <c r="S215" s="10">
        <v>119235191</v>
      </c>
      <c r="T215" s="10">
        <v>1045395</v>
      </c>
      <c r="U215" s="10">
        <v>0</v>
      </c>
      <c r="V215" s="66">
        <v>0</v>
      </c>
      <c r="W215" s="12">
        <f t="shared" si="3"/>
        <v>180582764</v>
      </c>
    </row>
    <row r="216" spans="1:23" hidden="1">
      <c r="A216" s="11" t="s">
        <v>461</v>
      </c>
      <c r="B216" s="10" t="s">
        <v>431</v>
      </c>
      <c r="C216" s="11" t="s">
        <v>6</v>
      </c>
      <c r="D216" s="11" t="s">
        <v>462</v>
      </c>
      <c r="E216" s="10">
        <v>0</v>
      </c>
      <c r="F216" s="10">
        <v>0</v>
      </c>
      <c r="G216" s="10">
        <v>0</v>
      </c>
      <c r="H216" s="10">
        <v>0</v>
      </c>
      <c r="I216" s="10">
        <v>383849157</v>
      </c>
      <c r="J216" s="65">
        <v>28943009</v>
      </c>
      <c r="K216" s="10">
        <v>0</v>
      </c>
      <c r="L216" s="10">
        <v>412792166</v>
      </c>
      <c r="M216" s="11">
        <v>87700004</v>
      </c>
      <c r="N216" s="10">
        <v>65585698</v>
      </c>
      <c r="O216" s="10">
        <v>6114289</v>
      </c>
      <c r="P216" s="10">
        <v>4585717</v>
      </c>
      <c r="Q216" s="10">
        <v>75173703</v>
      </c>
      <c r="R216" s="10">
        <v>9057073</v>
      </c>
      <c r="S216" s="10">
        <v>160516480</v>
      </c>
      <c r="T216" s="10">
        <v>10509598</v>
      </c>
      <c r="U216" s="10">
        <v>0</v>
      </c>
      <c r="V216" s="66">
        <v>0</v>
      </c>
      <c r="W216" s="12">
        <f t="shared" si="3"/>
        <v>671518248</v>
      </c>
    </row>
    <row r="217" spans="1:23" hidden="1">
      <c r="A217" s="11" t="s">
        <v>463</v>
      </c>
      <c r="B217" s="10" t="s">
        <v>431</v>
      </c>
      <c r="C217" s="11" t="s">
        <v>6</v>
      </c>
      <c r="D217" s="11" t="s">
        <v>464</v>
      </c>
      <c r="E217" s="10">
        <v>0</v>
      </c>
      <c r="F217" s="10">
        <v>0</v>
      </c>
      <c r="G217" s="10">
        <v>0</v>
      </c>
      <c r="H217" s="10">
        <v>0</v>
      </c>
      <c r="I217" s="10">
        <v>57723091</v>
      </c>
      <c r="J217" s="65">
        <v>3808879</v>
      </c>
      <c r="K217" s="10">
        <v>0</v>
      </c>
      <c r="L217" s="10">
        <v>61531970</v>
      </c>
      <c r="M217" s="11">
        <v>36139034</v>
      </c>
      <c r="N217" s="10">
        <v>76698442</v>
      </c>
      <c r="O217" s="10">
        <v>5714660</v>
      </c>
      <c r="P217" s="10">
        <v>4285995</v>
      </c>
      <c r="Q217" s="10">
        <v>96610865</v>
      </c>
      <c r="R217" s="10">
        <v>5474136</v>
      </c>
      <c r="S217" s="10">
        <v>188784098</v>
      </c>
      <c r="T217" s="10">
        <v>2606341</v>
      </c>
      <c r="U217" s="10">
        <v>0</v>
      </c>
      <c r="V217" s="66">
        <v>0</v>
      </c>
      <c r="W217" s="12">
        <f t="shared" si="3"/>
        <v>289061443</v>
      </c>
    </row>
    <row r="218" spans="1:23" hidden="1">
      <c r="A218" s="11" t="s">
        <v>465</v>
      </c>
      <c r="B218" s="10" t="s">
        <v>431</v>
      </c>
      <c r="C218" s="11" t="s">
        <v>6</v>
      </c>
      <c r="D218" s="11" t="s">
        <v>466</v>
      </c>
      <c r="E218" s="10">
        <v>0</v>
      </c>
      <c r="F218" s="10">
        <v>0</v>
      </c>
      <c r="G218" s="10">
        <v>0</v>
      </c>
      <c r="H218" s="10">
        <v>0</v>
      </c>
      <c r="I218" s="10">
        <v>135472559</v>
      </c>
      <c r="J218" s="65">
        <v>6877895</v>
      </c>
      <c r="K218" s="10">
        <v>0</v>
      </c>
      <c r="L218" s="10">
        <v>142350454</v>
      </c>
      <c r="M218" s="11">
        <v>53045561</v>
      </c>
      <c r="N218" s="10">
        <v>104328522</v>
      </c>
      <c r="O218" s="10">
        <v>7119992</v>
      </c>
      <c r="P218" s="10">
        <v>5339995</v>
      </c>
      <c r="Q218" s="10">
        <v>131033950</v>
      </c>
      <c r="R218" s="10">
        <v>7669864</v>
      </c>
      <c r="S218" s="10">
        <v>255492323</v>
      </c>
      <c r="T218" s="10">
        <v>6437046</v>
      </c>
      <c r="U218" s="10">
        <v>0</v>
      </c>
      <c r="V218" s="66">
        <v>0</v>
      </c>
      <c r="W218" s="12">
        <f t="shared" si="3"/>
        <v>457325384</v>
      </c>
    </row>
    <row r="219" spans="1:23" hidden="1">
      <c r="A219" s="11" t="s">
        <v>467</v>
      </c>
      <c r="B219" s="10" t="s">
        <v>431</v>
      </c>
      <c r="C219" s="11" t="s">
        <v>6</v>
      </c>
      <c r="D219" s="11" t="s">
        <v>468</v>
      </c>
      <c r="E219" s="10">
        <v>0</v>
      </c>
      <c r="F219" s="10">
        <v>0</v>
      </c>
      <c r="G219" s="10">
        <v>0</v>
      </c>
      <c r="H219" s="10">
        <v>0</v>
      </c>
      <c r="I219" s="10">
        <v>81033206</v>
      </c>
      <c r="J219" s="65">
        <v>3668194</v>
      </c>
      <c r="K219" s="10">
        <v>0</v>
      </c>
      <c r="L219" s="10">
        <v>84701400</v>
      </c>
      <c r="M219" s="11">
        <v>30739690</v>
      </c>
      <c r="N219" s="10">
        <v>58894845</v>
      </c>
      <c r="O219" s="10">
        <v>6394774</v>
      </c>
      <c r="P219" s="10">
        <v>4796081</v>
      </c>
      <c r="Q219" s="10">
        <v>74247047</v>
      </c>
      <c r="R219" s="10">
        <v>4167017</v>
      </c>
      <c r="S219" s="10">
        <v>148499764</v>
      </c>
      <c r="T219" s="10">
        <v>2278664</v>
      </c>
      <c r="U219" s="10">
        <v>0</v>
      </c>
      <c r="V219" s="66">
        <v>0</v>
      </c>
      <c r="W219" s="12">
        <f t="shared" si="3"/>
        <v>266219518</v>
      </c>
    </row>
    <row r="220" spans="1:23" hidden="1">
      <c r="A220" s="11" t="s">
        <v>469</v>
      </c>
      <c r="B220" s="10" t="s">
        <v>431</v>
      </c>
      <c r="C220" s="11" t="s">
        <v>6</v>
      </c>
      <c r="D220" s="11" t="s">
        <v>470</v>
      </c>
      <c r="E220" s="10">
        <v>0</v>
      </c>
      <c r="F220" s="10">
        <v>0</v>
      </c>
      <c r="G220" s="10">
        <v>0</v>
      </c>
      <c r="H220" s="10">
        <v>0</v>
      </c>
      <c r="I220" s="10">
        <v>34089019</v>
      </c>
      <c r="J220" s="65">
        <v>2170957</v>
      </c>
      <c r="K220" s="10">
        <v>0</v>
      </c>
      <c r="L220" s="10">
        <v>36259976</v>
      </c>
      <c r="M220" s="11">
        <v>27064879</v>
      </c>
      <c r="N220" s="10">
        <v>67536768</v>
      </c>
      <c r="O220" s="10">
        <v>3470175</v>
      </c>
      <c r="P220" s="10">
        <v>2602632</v>
      </c>
      <c r="Q220" s="10">
        <v>84257122</v>
      </c>
      <c r="R220" s="10">
        <v>5298786</v>
      </c>
      <c r="S220" s="10">
        <v>163165483</v>
      </c>
      <c r="T220" s="10">
        <v>952404</v>
      </c>
      <c r="U220" s="10">
        <v>0</v>
      </c>
      <c r="V220" s="66">
        <v>0</v>
      </c>
      <c r="W220" s="12">
        <f t="shared" si="3"/>
        <v>227442742</v>
      </c>
    </row>
    <row r="221" spans="1:23" hidden="1">
      <c r="A221" s="11" t="s">
        <v>471</v>
      </c>
      <c r="B221" s="10" t="s">
        <v>431</v>
      </c>
      <c r="C221" s="11" t="s">
        <v>6</v>
      </c>
      <c r="D221" s="11" t="s">
        <v>472</v>
      </c>
      <c r="E221" s="10">
        <v>0</v>
      </c>
      <c r="F221" s="10">
        <v>0</v>
      </c>
      <c r="G221" s="10">
        <v>0</v>
      </c>
      <c r="H221" s="10">
        <v>0</v>
      </c>
      <c r="I221" s="10">
        <v>58047046</v>
      </c>
      <c r="J221" s="65">
        <v>1690780</v>
      </c>
      <c r="K221" s="10">
        <v>0</v>
      </c>
      <c r="L221" s="10">
        <v>59737826</v>
      </c>
      <c r="M221" s="11">
        <v>18980866</v>
      </c>
      <c r="N221" s="10">
        <v>45836222</v>
      </c>
      <c r="O221" s="10">
        <v>3686611</v>
      </c>
      <c r="P221" s="10">
        <v>2764958</v>
      </c>
      <c r="Q221" s="10">
        <v>57123229</v>
      </c>
      <c r="R221" s="10">
        <v>3632007</v>
      </c>
      <c r="S221" s="10">
        <v>113043027</v>
      </c>
      <c r="T221" s="10">
        <v>1237257</v>
      </c>
      <c r="U221" s="10">
        <v>0</v>
      </c>
      <c r="V221" s="66">
        <v>0</v>
      </c>
      <c r="W221" s="12">
        <f t="shared" si="3"/>
        <v>192998976</v>
      </c>
    </row>
    <row r="222" spans="1:23" hidden="1">
      <c r="A222" s="11" t="s">
        <v>473</v>
      </c>
      <c r="B222" s="10" t="s">
        <v>431</v>
      </c>
      <c r="C222" s="11" t="s">
        <v>6</v>
      </c>
      <c r="D222" s="11" t="s">
        <v>474</v>
      </c>
      <c r="E222" s="10">
        <v>0</v>
      </c>
      <c r="F222" s="10">
        <v>0</v>
      </c>
      <c r="G222" s="10">
        <v>0</v>
      </c>
      <c r="H222" s="10">
        <v>0</v>
      </c>
      <c r="I222" s="10">
        <v>140611681</v>
      </c>
      <c r="J222" s="65">
        <v>4781385</v>
      </c>
      <c r="K222" s="10">
        <v>0</v>
      </c>
      <c r="L222" s="10">
        <v>145393066</v>
      </c>
      <c r="M222" s="11">
        <v>39576304</v>
      </c>
      <c r="N222" s="10">
        <v>80683124</v>
      </c>
      <c r="O222" s="10">
        <v>4919531</v>
      </c>
      <c r="P222" s="10">
        <v>3689648</v>
      </c>
      <c r="Q222" s="10">
        <v>100621408</v>
      </c>
      <c r="R222" s="10">
        <v>6351851</v>
      </c>
      <c r="S222" s="10">
        <v>196265562</v>
      </c>
      <c r="T222" s="10">
        <v>2359368</v>
      </c>
      <c r="U222" s="10">
        <v>0</v>
      </c>
      <c r="V222" s="66">
        <v>0</v>
      </c>
      <c r="W222" s="12">
        <f t="shared" si="3"/>
        <v>383594300</v>
      </c>
    </row>
    <row r="223" spans="1:23" hidden="1">
      <c r="A223" s="11" t="s">
        <v>475</v>
      </c>
      <c r="B223" s="10" t="s">
        <v>431</v>
      </c>
      <c r="C223" s="11" t="s">
        <v>6</v>
      </c>
      <c r="D223" s="11" t="s">
        <v>476</v>
      </c>
      <c r="E223" s="10">
        <v>0</v>
      </c>
      <c r="F223" s="10">
        <v>0</v>
      </c>
      <c r="G223" s="10">
        <v>0</v>
      </c>
      <c r="H223" s="10">
        <v>0</v>
      </c>
      <c r="I223" s="10">
        <v>52966826</v>
      </c>
      <c r="J223" s="65">
        <v>2799281</v>
      </c>
      <c r="K223" s="10">
        <v>0</v>
      </c>
      <c r="L223" s="10">
        <v>55766107</v>
      </c>
      <c r="M223" s="11">
        <v>25863582</v>
      </c>
      <c r="N223" s="10">
        <v>64441396</v>
      </c>
      <c r="O223" s="10">
        <v>4353501</v>
      </c>
      <c r="P223" s="10">
        <v>3265126</v>
      </c>
      <c r="Q223" s="10">
        <v>79920810</v>
      </c>
      <c r="R223" s="10">
        <v>5335112</v>
      </c>
      <c r="S223" s="10">
        <v>157315945</v>
      </c>
      <c r="T223" s="10">
        <v>1235525</v>
      </c>
      <c r="U223" s="10">
        <v>0</v>
      </c>
      <c r="V223" s="66">
        <v>0</v>
      </c>
      <c r="W223" s="12">
        <f t="shared" si="3"/>
        <v>240181159</v>
      </c>
    </row>
    <row r="224" spans="1:23" hidden="1">
      <c r="A224" s="11" t="s">
        <v>477</v>
      </c>
      <c r="B224" s="10" t="s">
        <v>431</v>
      </c>
      <c r="C224" s="11" t="s">
        <v>6</v>
      </c>
      <c r="D224" s="11" t="s">
        <v>478</v>
      </c>
      <c r="E224" s="10">
        <v>0</v>
      </c>
      <c r="F224" s="10">
        <v>0</v>
      </c>
      <c r="G224" s="10">
        <v>0</v>
      </c>
      <c r="H224" s="10">
        <v>0</v>
      </c>
      <c r="I224" s="10">
        <v>19039785</v>
      </c>
      <c r="J224" s="65">
        <v>1139672</v>
      </c>
      <c r="K224" s="10">
        <v>0</v>
      </c>
      <c r="L224" s="10">
        <v>20179457</v>
      </c>
      <c r="M224" s="11">
        <v>13706756</v>
      </c>
      <c r="N224" s="10">
        <v>46666130</v>
      </c>
      <c r="O224" s="10">
        <v>3160524</v>
      </c>
      <c r="P224" s="10">
        <v>2370392</v>
      </c>
      <c r="Q224" s="10">
        <v>61423731</v>
      </c>
      <c r="R224" s="10">
        <v>0</v>
      </c>
      <c r="S224" s="10">
        <v>113620777</v>
      </c>
      <c r="T224" s="10">
        <v>576418</v>
      </c>
      <c r="U224" s="10">
        <v>0</v>
      </c>
      <c r="V224" s="66">
        <v>0</v>
      </c>
      <c r="W224" s="12">
        <f t="shared" si="3"/>
        <v>148083408</v>
      </c>
    </row>
    <row r="225" spans="1:23" hidden="1">
      <c r="A225" s="11" t="s">
        <v>479</v>
      </c>
      <c r="B225" s="10" t="s">
        <v>431</v>
      </c>
      <c r="C225" s="11" t="s">
        <v>6</v>
      </c>
      <c r="D225" s="11" t="s">
        <v>480</v>
      </c>
      <c r="E225" s="10">
        <v>0</v>
      </c>
      <c r="F225" s="10">
        <v>0</v>
      </c>
      <c r="G225" s="10">
        <v>0</v>
      </c>
      <c r="H225" s="10">
        <v>0</v>
      </c>
      <c r="I225" s="10">
        <v>39537372</v>
      </c>
      <c r="J225" s="65">
        <v>1629940</v>
      </c>
      <c r="K225" s="10">
        <v>0</v>
      </c>
      <c r="L225" s="10">
        <v>41167312</v>
      </c>
      <c r="M225" s="11">
        <v>35982947</v>
      </c>
      <c r="N225" s="10">
        <v>90025882</v>
      </c>
      <c r="O225" s="10">
        <v>7112959</v>
      </c>
      <c r="P225" s="10">
        <v>5334720</v>
      </c>
      <c r="Q225" s="10">
        <v>119410990</v>
      </c>
      <c r="R225" s="10">
        <v>0</v>
      </c>
      <c r="S225" s="10">
        <v>221884551</v>
      </c>
      <c r="T225" s="10">
        <v>1776172</v>
      </c>
      <c r="U225" s="10">
        <v>0</v>
      </c>
      <c r="V225" s="66">
        <v>0</v>
      </c>
      <c r="W225" s="12">
        <f t="shared" si="3"/>
        <v>300810982</v>
      </c>
    </row>
    <row r="226" spans="1:23" hidden="1">
      <c r="A226" s="11" t="s">
        <v>481</v>
      </c>
      <c r="B226" s="10" t="s">
        <v>431</v>
      </c>
      <c r="C226" s="11" t="s">
        <v>6</v>
      </c>
      <c r="D226" s="11" t="s">
        <v>482</v>
      </c>
      <c r="E226" s="10">
        <v>0</v>
      </c>
      <c r="F226" s="10">
        <v>0</v>
      </c>
      <c r="G226" s="10">
        <v>0</v>
      </c>
      <c r="H226" s="10">
        <v>0</v>
      </c>
      <c r="I226" s="10">
        <v>83934085</v>
      </c>
      <c r="J226" s="65">
        <v>8166523</v>
      </c>
      <c r="K226" s="10">
        <v>0</v>
      </c>
      <c r="L226" s="10">
        <v>92100608</v>
      </c>
      <c r="M226" s="11">
        <v>35089372</v>
      </c>
      <c r="N226" s="10">
        <v>70299861</v>
      </c>
      <c r="O226" s="10">
        <v>5820108</v>
      </c>
      <c r="P226" s="10">
        <v>4365080</v>
      </c>
      <c r="Q226" s="10">
        <v>88660223</v>
      </c>
      <c r="R226" s="10">
        <v>4953258</v>
      </c>
      <c r="S226" s="10">
        <v>174098530</v>
      </c>
      <c r="T226" s="10">
        <v>2552164</v>
      </c>
      <c r="U226" s="10">
        <v>0</v>
      </c>
      <c r="V226" s="66">
        <v>23203630</v>
      </c>
      <c r="W226" s="12">
        <f t="shared" si="3"/>
        <v>327044304</v>
      </c>
    </row>
    <row r="227" spans="1:23" hidden="1">
      <c r="A227" s="11" t="s">
        <v>483</v>
      </c>
      <c r="B227" s="10" t="s">
        <v>431</v>
      </c>
      <c r="C227" s="11" t="s">
        <v>6</v>
      </c>
      <c r="D227" s="11" t="s">
        <v>484</v>
      </c>
      <c r="E227" s="10">
        <v>0</v>
      </c>
      <c r="F227" s="10">
        <v>0</v>
      </c>
      <c r="G227" s="10">
        <v>0</v>
      </c>
      <c r="H227" s="10">
        <v>0</v>
      </c>
      <c r="I227" s="10">
        <v>46355176</v>
      </c>
      <c r="J227" s="65">
        <v>1822562</v>
      </c>
      <c r="K227" s="10">
        <v>0</v>
      </c>
      <c r="L227" s="10">
        <v>48177738</v>
      </c>
      <c r="M227" s="11">
        <v>22845724</v>
      </c>
      <c r="N227" s="10">
        <v>57629824</v>
      </c>
      <c r="O227" s="10">
        <v>5647789</v>
      </c>
      <c r="P227" s="10">
        <v>4235843</v>
      </c>
      <c r="Q227" s="10">
        <v>71910272</v>
      </c>
      <c r="R227" s="10">
        <v>4513983</v>
      </c>
      <c r="S227" s="10">
        <v>143937711</v>
      </c>
      <c r="T227" s="10">
        <v>1392100</v>
      </c>
      <c r="U227" s="10">
        <v>0</v>
      </c>
      <c r="V227" s="66">
        <v>0</v>
      </c>
      <c r="W227" s="12">
        <f t="shared" si="3"/>
        <v>216353273</v>
      </c>
    </row>
    <row r="228" spans="1:23" hidden="1">
      <c r="A228" s="11" t="s">
        <v>485</v>
      </c>
      <c r="B228" s="10" t="s">
        <v>431</v>
      </c>
      <c r="C228" s="11" t="s">
        <v>6</v>
      </c>
      <c r="D228" s="11" t="s">
        <v>486</v>
      </c>
      <c r="E228" s="10">
        <v>0</v>
      </c>
      <c r="F228" s="10">
        <v>0</v>
      </c>
      <c r="G228" s="10">
        <v>0</v>
      </c>
      <c r="H228" s="10">
        <v>0</v>
      </c>
      <c r="I228" s="10">
        <v>21395830</v>
      </c>
      <c r="J228" s="65">
        <v>721645</v>
      </c>
      <c r="K228" s="10">
        <v>0</v>
      </c>
      <c r="L228" s="10">
        <v>22117475</v>
      </c>
      <c r="M228" s="11">
        <v>20753726</v>
      </c>
      <c r="N228" s="10">
        <v>61033472</v>
      </c>
      <c r="O228" s="10">
        <v>4568987</v>
      </c>
      <c r="P228" s="10">
        <v>3426740</v>
      </c>
      <c r="Q228" s="10">
        <v>75353453</v>
      </c>
      <c r="R228" s="10">
        <v>5253450</v>
      </c>
      <c r="S228" s="10">
        <v>149636102</v>
      </c>
      <c r="T228" s="10">
        <v>627888</v>
      </c>
      <c r="U228" s="10">
        <v>0</v>
      </c>
      <c r="V228" s="66">
        <v>0</v>
      </c>
      <c r="W228" s="12">
        <f t="shared" si="3"/>
        <v>193135191</v>
      </c>
    </row>
    <row r="229" spans="1:23" hidden="1">
      <c r="A229" s="11" t="s">
        <v>487</v>
      </c>
      <c r="B229" s="10" t="s">
        <v>431</v>
      </c>
      <c r="C229" s="11" t="s">
        <v>6</v>
      </c>
      <c r="D229" s="11" t="s">
        <v>488</v>
      </c>
      <c r="E229" s="10">
        <v>0</v>
      </c>
      <c r="F229" s="10">
        <v>0</v>
      </c>
      <c r="G229" s="10">
        <v>0</v>
      </c>
      <c r="H229" s="10">
        <v>0</v>
      </c>
      <c r="I229" s="10">
        <v>78824414</v>
      </c>
      <c r="J229" s="65">
        <v>2608240</v>
      </c>
      <c r="K229" s="10">
        <v>0</v>
      </c>
      <c r="L229" s="10">
        <v>81432654</v>
      </c>
      <c r="M229" s="11">
        <v>30704619</v>
      </c>
      <c r="N229" s="10">
        <v>72814014</v>
      </c>
      <c r="O229" s="10">
        <v>6001192</v>
      </c>
      <c r="P229" s="10">
        <v>4500894</v>
      </c>
      <c r="Q229" s="10">
        <v>90267419</v>
      </c>
      <c r="R229" s="10">
        <v>6050158</v>
      </c>
      <c r="S229" s="10">
        <v>179633677</v>
      </c>
      <c r="T229" s="10">
        <v>1959072</v>
      </c>
      <c r="U229" s="10">
        <v>0</v>
      </c>
      <c r="V229" s="66">
        <v>0</v>
      </c>
      <c r="W229" s="12">
        <f t="shared" si="3"/>
        <v>293730022</v>
      </c>
    </row>
    <row r="230" spans="1:23" hidden="1">
      <c r="A230" s="11" t="s">
        <v>489</v>
      </c>
      <c r="B230" s="10" t="s">
        <v>431</v>
      </c>
      <c r="C230" s="11" t="s">
        <v>6</v>
      </c>
      <c r="D230" s="11" t="s">
        <v>490</v>
      </c>
      <c r="E230" s="10">
        <v>0</v>
      </c>
      <c r="F230" s="10">
        <v>0</v>
      </c>
      <c r="G230" s="10">
        <v>0</v>
      </c>
      <c r="H230" s="10">
        <v>0</v>
      </c>
      <c r="I230" s="10">
        <v>26593853</v>
      </c>
      <c r="J230" s="65">
        <v>1694930</v>
      </c>
      <c r="K230" s="10">
        <v>0</v>
      </c>
      <c r="L230" s="10">
        <v>28288783</v>
      </c>
      <c r="M230" s="11">
        <v>16599670</v>
      </c>
      <c r="N230" s="10">
        <v>42927395</v>
      </c>
      <c r="O230" s="10">
        <v>5143767</v>
      </c>
      <c r="P230" s="10">
        <v>3857826</v>
      </c>
      <c r="Q230" s="10">
        <v>56837490</v>
      </c>
      <c r="R230" s="10">
        <v>0</v>
      </c>
      <c r="S230" s="10">
        <v>108766478</v>
      </c>
      <c r="T230" s="10">
        <v>610034</v>
      </c>
      <c r="U230" s="10">
        <v>0</v>
      </c>
      <c r="V230" s="66">
        <v>0</v>
      </c>
      <c r="W230" s="12">
        <f t="shared" si="3"/>
        <v>154264965</v>
      </c>
    </row>
    <row r="231" spans="1:23" hidden="1">
      <c r="A231" s="10" t="s">
        <v>491</v>
      </c>
      <c r="B231" s="10" t="s">
        <v>431</v>
      </c>
      <c r="C231" s="10" t="s">
        <v>6</v>
      </c>
      <c r="D231" s="10" t="s">
        <v>492</v>
      </c>
      <c r="E231" s="10">
        <v>0</v>
      </c>
      <c r="F231" s="10">
        <v>0</v>
      </c>
      <c r="G231" s="10">
        <v>0</v>
      </c>
      <c r="H231" s="10">
        <v>0</v>
      </c>
      <c r="I231" s="10">
        <v>546030667</v>
      </c>
      <c r="J231" s="65">
        <v>37113584</v>
      </c>
      <c r="K231" s="10">
        <v>0</v>
      </c>
      <c r="L231" s="10">
        <v>583144251</v>
      </c>
      <c r="M231" s="11">
        <v>134609338</v>
      </c>
      <c r="N231" s="10">
        <v>0</v>
      </c>
      <c r="O231" s="10">
        <v>16758052</v>
      </c>
      <c r="P231" s="10">
        <v>12568539</v>
      </c>
      <c r="Q231" s="10">
        <v>186874248</v>
      </c>
      <c r="R231" s="10">
        <v>22514969</v>
      </c>
      <c r="S231" s="10">
        <v>238715808</v>
      </c>
      <c r="T231" s="10">
        <v>8854083</v>
      </c>
      <c r="U231" s="10">
        <v>0</v>
      </c>
      <c r="V231" s="66">
        <v>0</v>
      </c>
      <c r="W231" s="12">
        <f t="shared" si="3"/>
        <v>965323480</v>
      </c>
    </row>
    <row r="232" spans="1:23" hidden="1">
      <c r="A232" s="11" t="s">
        <v>493</v>
      </c>
      <c r="B232" s="10" t="s">
        <v>431</v>
      </c>
      <c r="C232" s="11" t="s">
        <v>6</v>
      </c>
      <c r="D232" s="11" t="s">
        <v>494</v>
      </c>
      <c r="E232" s="10">
        <v>0</v>
      </c>
      <c r="F232" s="10">
        <v>0</v>
      </c>
      <c r="G232" s="10">
        <v>0</v>
      </c>
      <c r="H232" s="10">
        <v>0</v>
      </c>
      <c r="I232" s="10">
        <v>64643971</v>
      </c>
      <c r="J232" s="65">
        <v>2715832</v>
      </c>
      <c r="K232" s="10">
        <v>0</v>
      </c>
      <c r="L232" s="10">
        <v>67359803</v>
      </c>
      <c r="M232" s="11">
        <v>31686434</v>
      </c>
      <c r="N232" s="10">
        <v>64282266</v>
      </c>
      <c r="O232" s="10">
        <v>4611265</v>
      </c>
      <c r="P232" s="10">
        <v>3458448</v>
      </c>
      <c r="Q232" s="10">
        <v>80979589</v>
      </c>
      <c r="R232" s="10">
        <v>4583035</v>
      </c>
      <c r="S232" s="10">
        <v>157914603</v>
      </c>
      <c r="T232" s="10">
        <v>2023340</v>
      </c>
      <c r="U232" s="10">
        <v>0</v>
      </c>
      <c r="V232" s="66">
        <v>0</v>
      </c>
      <c r="W232" s="12">
        <f t="shared" si="3"/>
        <v>258984180</v>
      </c>
    </row>
    <row r="233" spans="1:23" hidden="1">
      <c r="A233" s="11" t="s">
        <v>495</v>
      </c>
      <c r="B233" s="10" t="s">
        <v>431</v>
      </c>
      <c r="C233" s="11" t="s">
        <v>6</v>
      </c>
      <c r="D233" s="11" t="s">
        <v>496</v>
      </c>
      <c r="E233" s="10">
        <v>0</v>
      </c>
      <c r="F233" s="10">
        <v>0</v>
      </c>
      <c r="G233" s="10">
        <v>0</v>
      </c>
      <c r="H233" s="10">
        <v>0</v>
      </c>
      <c r="I233" s="10">
        <v>36798470</v>
      </c>
      <c r="J233" s="65">
        <v>2069250</v>
      </c>
      <c r="K233" s="10">
        <v>0</v>
      </c>
      <c r="L233" s="10">
        <v>38867720</v>
      </c>
      <c r="M233" s="11">
        <v>27950409</v>
      </c>
      <c r="N233" s="10">
        <v>61368284</v>
      </c>
      <c r="O233" s="10">
        <v>4890783</v>
      </c>
      <c r="P233" s="10">
        <v>3668088</v>
      </c>
      <c r="Q233" s="10">
        <v>76923062</v>
      </c>
      <c r="R233" s="10">
        <v>4602127</v>
      </c>
      <c r="S233" s="10">
        <v>151452344</v>
      </c>
      <c r="T233" s="10">
        <v>1155635</v>
      </c>
      <c r="U233" s="10">
        <v>0</v>
      </c>
      <c r="V233" s="66">
        <v>0</v>
      </c>
      <c r="W233" s="12">
        <f t="shared" si="3"/>
        <v>219426108</v>
      </c>
    </row>
    <row r="234" spans="1:23" hidden="1">
      <c r="A234" s="11" t="s">
        <v>497</v>
      </c>
      <c r="B234" s="10" t="s">
        <v>431</v>
      </c>
      <c r="C234" s="11" t="s">
        <v>6</v>
      </c>
      <c r="D234" s="11" t="s">
        <v>498</v>
      </c>
      <c r="E234" s="10">
        <v>0</v>
      </c>
      <c r="F234" s="10">
        <v>0</v>
      </c>
      <c r="G234" s="10">
        <v>0</v>
      </c>
      <c r="H234" s="10">
        <v>0</v>
      </c>
      <c r="I234" s="10">
        <v>55293420</v>
      </c>
      <c r="J234" s="65">
        <v>2062851</v>
      </c>
      <c r="K234" s="10">
        <v>0</v>
      </c>
      <c r="L234" s="10">
        <v>57356271</v>
      </c>
      <c r="M234" s="11">
        <v>20979442</v>
      </c>
      <c r="N234" s="10">
        <v>40006929</v>
      </c>
      <c r="O234" s="10">
        <v>3123819</v>
      </c>
      <c r="P234" s="10">
        <v>2342864</v>
      </c>
      <c r="Q234" s="10">
        <v>50535301</v>
      </c>
      <c r="R234" s="10">
        <v>2771977</v>
      </c>
      <c r="S234" s="10">
        <v>98780890</v>
      </c>
      <c r="T234" s="10">
        <v>1063009</v>
      </c>
      <c r="U234" s="10">
        <v>0</v>
      </c>
      <c r="V234" s="66">
        <v>0</v>
      </c>
      <c r="W234" s="12">
        <f t="shared" si="3"/>
        <v>178179612</v>
      </c>
    </row>
    <row r="235" spans="1:23" hidden="1">
      <c r="A235" s="11" t="s">
        <v>499</v>
      </c>
      <c r="B235" s="10" t="s">
        <v>431</v>
      </c>
      <c r="C235" s="11" t="s">
        <v>6</v>
      </c>
      <c r="D235" s="11" t="s">
        <v>500</v>
      </c>
      <c r="E235" s="10">
        <v>0</v>
      </c>
      <c r="F235" s="10">
        <v>0</v>
      </c>
      <c r="G235" s="10">
        <v>0</v>
      </c>
      <c r="H235" s="10">
        <v>0</v>
      </c>
      <c r="I235" s="10">
        <v>40715394</v>
      </c>
      <c r="J235" s="65">
        <v>1689618</v>
      </c>
      <c r="K235" s="10">
        <v>0</v>
      </c>
      <c r="L235" s="10">
        <v>42405012</v>
      </c>
      <c r="M235" s="11">
        <v>22698905</v>
      </c>
      <c r="N235" s="10">
        <v>59443018</v>
      </c>
      <c r="O235" s="10">
        <v>5578057</v>
      </c>
      <c r="P235" s="10">
        <v>4183542</v>
      </c>
      <c r="Q235" s="10">
        <v>74336404</v>
      </c>
      <c r="R235" s="10">
        <v>4559749</v>
      </c>
      <c r="S235" s="10">
        <v>148100770</v>
      </c>
      <c r="T235" s="10">
        <v>1131684</v>
      </c>
      <c r="U235" s="10">
        <v>0</v>
      </c>
      <c r="V235" s="66">
        <v>0</v>
      </c>
      <c r="W235" s="12">
        <f t="shared" si="3"/>
        <v>214336371</v>
      </c>
    </row>
    <row r="236" spans="1:23" hidden="1">
      <c r="A236" s="11" t="s">
        <v>501</v>
      </c>
      <c r="B236" s="10" t="s">
        <v>431</v>
      </c>
      <c r="C236" s="11" t="s">
        <v>6</v>
      </c>
      <c r="D236" s="11" t="s">
        <v>502</v>
      </c>
      <c r="E236" s="10">
        <v>0</v>
      </c>
      <c r="F236" s="10">
        <v>0</v>
      </c>
      <c r="G236" s="10">
        <v>0</v>
      </c>
      <c r="H236" s="10">
        <v>0</v>
      </c>
      <c r="I236" s="10">
        <v>39080888</v>
      </c>
      <c r="J236" s="65">
        <v>1755625</v>
      </c>
      <c r="K236" s="10">
        <v>0</v>
      </c>
      <c r="L236" s="10">
        <v>40836513</v>
      </c>
      <c r="M236" s="11">
        <v>27133087</v>
      </c>
      <c r="N236" s="10">
        <v>74450730</v>
      </c>
      <c r="O236" s="10">
        <v>5249405</v>
      </c>
      <c r="P236" s="10">
        <v>3937054</v>
      </c>
      <c r="Q236" s="10">
        <v>92467539</v>
      </c>
      <c r="R236" s="10">
        <v>6085513</v>
      </c>
      <c r="S236" s="10">
        <v>182190241</v>
      </c>
      <c r="T236" s="10">
        <v>1444503</v>
      </c>
      <c r="U236" s="10">
        <v>0</v>
      </c>
      <c r="V236" s="66">
        <v>0</v>
      </c>
      <c r="W236" s="12">
        <f t="shared" si="3"/>
        <v>251604344</v>
      </c>
    </row>
    <row r="237" spans="1:23" hidden="1">
      <c r="A237" s="11" t="s">
        <v>503</v>
      </c>
      <c r="B237" s="10" t="s">
        <v>431</v>
      </c>
      <c r="C237" s="11" t="s">
        <v>6</v>
      </c>
      <c r="D237" s="11" t="s">
        <v>504</v>
      </c>
      <c r="E237" s="10">
        <v>0</v>
      </c>
      <c r="F237" s="10">
        <v>0</v>
      </c>
      <c r="G237" s="10">
        <v>0</v>
      </c>
      <c r="H237" s="10">
        <v>0</v>
      </c>
      <c r="I237" s="10">
        <v>52790122</v>
      </c>
      <c r="J237" s="65">
        <v>2058802</v>
      </c>
      <c r="K237" s="10">
        <v>0</v>
      </c>
      <c r="L237" s="10">
        <v>54848924</v>
      </c>
      <c r="M237" s="11">
        <v>24730791</v>
      </c>
      <c r="N237" s="10">
        <v>56609505</v>
      </c>
      <c r="O237" s="10">
        <v>5559156</v>
      </c>
      <c r="P237" s="10">
        <v>4169367</v>
      </c>
      <c r="Q237" s="10">
        <v>75233778</v>
      </c>
      <c r="R237" s="10">
        <v>0</v>
      </c>
      <c r="S237" s="10">
        <v>141571806</v>
      </c>
      <c r="T237" s="10">
        <v>1581826</v>
      </c>
      <c r="U237" s="10">
        <v>0</v>
      </c>
      <c r="V237" s="66">
        <v>0</v>
      </c>
      <c r="W237" s="12">
        <f t="shared" si="3"/>
        <v>222733347</v>
      </c>
    </row>
    <row r="238" spans="1:23" hidden="1">
      <c r="A238" s="11" t="s">
        <v>505</v>
      </c>
      <c r="B238" s="10" t="s">
        <v>431</v>
      </c>
      <c r="C238" s="11" t="s">
        <v>6</v>
      </c>
      <c r="D238" s="11" t="s">
        <v>506</v>
      </c>
      <c r="E238" s="10">
        <v>0</v>
      </c>
      <c r="F238" s="10">
        <v>0</v>
      </c>
      <c r="G238" s="10">
        <v>0</v>
      </c>
      <c r="H238" s="10">
        <v>0</v>
      </c>
      <c r="I238" s="10">
        <v>144484429</v>
      </c>
      <c r="J238" s="65">
        <v>7292120</v>
      </c>
      <c r="K238" s="10">
        <v>0</v>
      </c>
      <c r="L238" s="10">
        <v>151776549</v>
      </c>
      <c r="M238" s="11">
        <v>34396767</v>
      </c>
      <c r="N238" s="10">
        <v>55777111</v>
      </c>
      <c r="O238" s="10">
        <v>4659385</v>
      </c>
      <c r="P238" s="10">
        <v>3494538</v>
      </c>
      <c r="Q238" s="10">
        <v>71332589</v>
      </c>
      <c r="R238" s="10">
        <v>3348791</v>
      </c>
      <c r="S238" s="10">
        <v>138612414</v>
      </c>
      <c r="T238" s="10">
        <v>2850031</v>
      </c>
      <c r="U238" s="10">
        <v>0</v>
      </c>
      <c r="V238" s="66">
        <v>0</v>
      </c>
      <c r="W238" s="12">
        <f t="shared" si="3"/>
        <v>327635761</v>
      </c>
    </row>
    <row r="239" spans="1:23" hidden="1">
      <c r="A239" s="11" t="s">
        <v>507</v>
      </c>
      <c r="B239" s="10" t="s">
        <v>431</v>
      </c>
      <c r="C239" s="11" t="s">
        <v>6</v>
      </c>
      <c r="D239" s="11" t="s">
        <v>508</v>
      </c>
      <c r="E239" s="10">
        <v>0</v>
      </c>
      <c r="F239" s="10">
        <v>0</v>
      </c>
      <c r="G239" s="10">
        <v>0</v>
      </c>
      <c r="H239" s="10">
        <v>0</v>
      </c>
      <c r="I239" s="10">
        <v>22397148</v>
      </c>
      <c r="J239" s="65">
        <v>973214</v>
      </c>
      <c r="K239" s="10">
        <v>0</v>
      </c>
      <c r="L239" s="10">
        <v>23370362</v>
      </c>
      <c r="M239" s="11">
        <v>26293709</v>
      </c>
      <c r="N239" s="10">
        <v>73978517</v>
      </c>
      <c r="O239" s="10">
        <v>3434846</v>
      </c>
      <c r="P239" s="10">
        <v>2576134</v>
      </c>
      <c r="Q239" s="10">
        <v>91882380</v>
      </c>
      <c r="R239" s="10">
        <v>6046136</v>
      </c>
      <c r="S239" s="10">
        <v>177918013</v>
      </c>
      <c r="T239" s="10">
        <v>817086</v>
      </c>
      <c r="U239" s="10">
        <v>0</v>
      </c>
      <c r="V239" s="66">
        <v>0</v>
      </c>
      <c r="W239" s="12">
        <f t="shared" si="3"/>
        <v>228399170</v>
      </c>
    </row>
    <row r="240" spans="1:23" hidden="1">
      <c r="A240" s="11" t="s">
        <v>509</v>
      </c>
      <c r="B240" s="10" t="s">
        <v>431</v>
      </c>
      <c r="C240" s="11" t="s">
        <v>6</v>
      </c>
      <c r="D240" s="11" t="s">
        <v>510</v>
      </c>
      <c r="E240" s="10">
        <v>0</v>
      </c>
      <c r="F240" s="10">
        <v>0</v>
      </c>
      <c r="G240" s="10">
        <v>0</v>
      </c>
      <c r="H240" s="10">
        <v>0</v>
      </c>
      <c r="I240" s="10">
        <v>90686550</v>
      </c>
      <c r="J240" s="65">
        <v>4420935</v>
      </c>
      <c r="K240" s="10">
        <v>0</v>
      </c>
      <c r="L240" s="10">
        <v>95107485</v>
      </c>
      <c r="M240" s="11">
        <v>23116211</v>
      </c>
      <c r="N240" s="10">
        <v>54443903</v>
      </c>
      <c r="O240" s="10">
        <v>4827750</v>
      </c>
      <c r="P240" s="10">
        <v>3620812</v>
      </c>
      <c r="Q240" s="10">
        <v>68039138</v>
      </c>
      <c r="R240" s="10">
        <v>4203117</v>
      </c>
      <c r="S240" s="10">
        <v>135134720</v>
      </c>
      <c r="T240" s="10">
        <v>2154459</v>
      </c>
      <c r="U240" s="10">
        <v>0</v>
      </c>
      <c r="V240" s="66">
        <v>0</v>
      </c>
      <c r="W240" s="12">
        <f t="shared" si="3"/>
        <v>255512875</v>
      </c>
    </row>
    <row r="241" spans="1:23" hidden="1">
      <c r="A241" s="11" t="s">
        <v>511</v>
      </c>
      <c r="B241" s="10" t="s">
        <v>431</v>
      </c>
      <c r="C241" s="11" t="s">
        <v>6</v>
      </c>
      <c r="D241" s="11" t="s">
        <v>512</v>
      </c>
      <c r="E241" s="10">
        <v>0</v>
      </c>
      <c r="F241" s="10">
        <v>0</v>
      </c>
      <c r="G241" s="10">
        <v>0</v>
      </c>
      <c r="H241" s="10">
        <v>0</v>
      </c>
      <c r="I241" s="10">
        <v>46222648</v>
      </c>
      <c r="J241" s="65">
        <v>3774138</v>
      </c>
      <c r="K241" s="10">
        <v>0</v>
      </c>
      <c r="L241" s="10">
        <v>49996786</v>
      </c>
      <c r="M241" s="11">
        <v>26733640</v>
      </c>
      <c r="N241" s="10">
        <v>64695672</v>
      </c>
      <c r="O241" s="10">
        <v>4966978</v>
      </c>
      <c r="P241" s="10">
        <v>3725234</v>
      </c>
      <c r="Q241" s="10">
        <v>80834276</v>
      </c>
      <c r="R241" s="10">
        <v>5004333</v>
      </c>
      <c r="S241" s="10">
        <v>159226493</v>
      </c>
      <c r="T241" s="10">
        <v>1167174</v>
      </c>
      <c r="U241" s="10">
        <v>0</v>
      </c>
      <c r="V241" s="66">
        <v>0</v>
      </c>
      <c r="W241" s="12">
        <f t="shared" si="3"/>
        <v>237124093</v>
      </c>
    </row>
    <row r="242" spans="1:23" hidden="1">
      <c r="A242" s="11" t="s">
        <v>513</v>
      </c>
      <c r="B242" s="10" t="s">
        <v>431</v>
      </c>
      <c r="C242" s="11" t="s">
        <v>6</v>
      </c>
      <c r="D242" s="11" t="s">
        <v>514</v>
      </c>
      <c r="E242" s="10">
        <v>0</v>
      </c>
      <c r="F242" s="10">
        <v>0</v>
      </c>
      <c r="G242" s="10">
        <v>0</v>
      </c>
      <c r="H242" s="10">
        <v>0</v>
      </c>
      <c r="I242" s="10">
        <v>61860893</v>
      </c>
      <c r="J242" s="65">
        <v>5752506</v>
      </c>
      <c r="K242" s="10">
        <v>0</v>
      </c>
      <c r="L242" s="10">
        <v>67613399</v>
      </c>
      <c r="M242" s="11">
        <v>41284015</v>
      </c>
      <c r="N242" s="10">
        <v>78649286</v>
      </c>
      <c r="O242" s="10">
        <v>4962887</v>
      </c>
      <c r="P242" s="10">
        <v>3722166</v>
      </c>
      <c r="Q242" s="10">
        <v>99465421</v>
      </c>
      <c r="R242" s="10">
        <v>5379705</v>
      </c>
      <c r="S242" s="10">
        <v>192179465</v>
      </c>
      <c r="T242" s="10">
        <v>1985612</v>
      </c>
      <c r="U242" s="10">
        <v>0</v>
      </c>
      <c r="V242" s="66">
        <v>23065805</v>
      </c>
      <c r="W242" s="12">
        <f t="shared" si="3"/>
        <v>326128296</v>
      </c>
    </row>
    <row r="243" spans="1:23" hidden="1">
      <c r="A243" s="11" t="s">
        <v>515</v>
      </c>
      <c r="B243" s="10" t="s">
        <v>431</v>
      </c>
      <c r="C243" s="11" t="s">
        <v>6</v>
      </c>
      <c r="D243" s="11" t="s">
        <v>516</v>
      </c>
      <c r="E243" s="10">
        <v>0</v>
      </c>
      <c r="F243" s="10">
        <v>0</v>
      </c>
      <c r="G243" s="10">
        <v>0</v>
      </c>
      <c r="H243" s="10">
        <v>0</v>
      </c>
      <c r="I243" s="10">
        <v>17714510</v>
      </c>
      <c r="J243" s="65">
        <v>902048</v>
      </c>
      <c r="K243" s="10">
        <v>0</v>
      </c>
      <c r="L243" s="10">
        <v>18616558</v>
      </c>
      <c r="M243" s="11">
        <v>11965179</v>
      </c>
      <c r="N243" s="10">
        <v>40455803</v>
      </c>
      <c r="O243" s="10">
        <v>2481028</v>
      </c>
      <c r="P243" s="10">
        <v>1860771</v>
      </c>
      <c r="Q243" s="10">
        <v>49460035</v>
      </c>
      <c r="R243" s="10">
        <v>3769120</v>
      </c>
      <c r="S243" s="10">
        <v>98026757</v>
      </c>
      <c r="T243" s="10">
        <v>362758</v>
      </c>
      <c r="U243" s="10">
        <v>0</v>
      </c>
      <c r="V243" s="66">
        <v>0</v>
      </c>
      <c r="W243" s="12">
        <f t="shared" si="3"/>
        <v>128971252</v>
      </c>
    </row>
    <row r="244" spans="1:23" hidden="1">
      <c r="A244" s="11" t="s">
        <v>517</v>
      </c>
      <c r="B244" s="10" t="s">
        <v>431</v>
      </c>
      <c r="C244" s="11" t="s">
        <v>6</v>
      </c>
      <c r="D244" s="11" t="s">
        <v>518</v>
      </c>
      <c r="E244" s="10">
        <v>0</v>
      </c>
      <c r="F244" s="10">
        <v>0</v>
      </c>
      <c r="G244" s="10">
        <v>0</v>
      </c>
      <c r="H244" s="10">
        <v>0</v>
      </c>
      <c r="I244" s="10">
        <v>77380980</v>
      </c>
      <c r="J244" s="65">
        <v>2725016</v>
      </c>
      <c r="K244" s="10">
        <v>0</v>
      </c>
      <c r="L244" s="10">
        <v>80105996</v>
      </c>
      <c r="M244" s="11">
        <v>29754708</v>
      </c>
      <c r="N244" s="10">
        <v>71318731</v>
      </c>
      <c r="O244" s="10">
        <v>3882945</v>
      </c>
      <c r="P244" s="10">
        <v>2912209</v>
      </c>
      <c r="Q244" s="10">
        <v>88354622</v>
      </c>
      <c r="R244" s="10">
        <v>5960676</v>
      </c>
      <c r="S244" s="10">
        <v>172429183</v>
      </c>
      <c r="T244" s="10">
        <v>2135111</v>
      </c>
      <c r="U244" s="10">
        <v>0</v>
      </c>
      <c r="V244" s="66">
        <v>0</v>
      </c>
      <c r="W244" s="12">
        <f t="shared" si="3"/>
        <v>284424998</v>
      </c>
    </row>
    <row r="245" spans="1:23" hidden="1">
      <c r="A245" s="11" t="s">
        <v>519</v>
      </c>
      <c r="B245" s="10" t="s">
        <v>431</v>
      </c>
      <c r="C245" s="11" t="s">
        <v>6</v>
      </c>
      <c r="D245" s="11" t="s">
        <v>161</v>
      </c>
      <c r="E245" s="10">
        <v>0</v>
      </c>
      <c r="F245" s="10">
        <v>0</v>
      </c>
      <c r="G245" s="10">
        <v>0</v>
      </c>
      <c r="H245" s="10">
        <v>0</v>
      </c>
      <c r="I245" s="10">
        <v>53850342</v>
      </c>
      <c r="J245" s="65">
        <v>2776166</v>
      </c>
      <c r="K245" s="10">
        <v>0</v>
      </c>
      <c r="L245" s="10">
        <v>56626508</v>
      </c>
      <c r="M245" s="11">
        <v>35685402</v>
      </c>
      <c r="N245" s="10">
        <v>106237682</v>
      </c>
      <c r="O245" s="10">
        <v>7258862</v>
      </c>
      <c r="P245" s="10">
        <v>5444146</v>
      </c>
      <c r="Q245" s="10">
        <v>140142064</v>
      </c>
      <c r="R245" s="10">
        <v>0</v>
      </c>
      <c r="S245" s="10">
        <v>259082754</v>
      </c>
      <c r="T245" s="10">
        <v>2013426</v>
      </c>
      <c r="U245" s="10">
        <v>0</v>
      </c>
      <c r="V245" s="66">
        <v>0</v>
      </c>
      <c r="W245" s="12">
        <f t="shared" si="3"/>
        <v>353408090</v>
      </c>
    </row>
    <row r="246" spans="1:23" hidden="1">
      <c r="A246" s="11" t="s">
        <v>520</v>
      </c>
      <c r="B246" s="10" t="s">
        <v>431</v>
      </c>
      <c r="C246" s="11" t="s">
        <v>6</v>
      </c>
      <c r="D246" s="11" t="s">
        <v>521</v>
      </c>
      <c r="E246" s="10">
        <v>0</v>
      </c>
      <c r="F246" s="10">
        <v>0</v>
      </c>
      <c r="G246" s="10">
        <v>0</v>
      </c>
      <c r="H246" s="10">
        <v>0</v>
      </c>
      <c r="I246" s="10">
        <v>51538473</v>
      </c>
      <c r="J246" s="65">
        <v>5168460</v>
      </c>
      <c r="K246" s="10">
        <v>0</v>
      </c>
      <c r="L246" s="10">
        <v>56706933</v>
      </c>
      <c r="M246" s="11">
        <v>34725447</v>
      </c>
      <c r="N246" s="10">
        <v>80762037</v>
      </c>
      <c r="O246" s="10">
        <v>5595442</v>
      </c>
      <c r="P246" s="10">
        <v>4196582</v>
      </c>
      <c r="Q246" s="10">
        <v>101431724</v>
      </c>
      <c r="R246" s="10">
        <v>5939295</v>
      </c>
      <c r="S246" s="10">
        <v>197925080</v>
      </c>
      <c r="T246" s="10">
        <v>1468611</v>
      </c>
      <c r="U246" s="10">
        <v>0</v>
      </c>
      <c r="V246" s="66">
        <v>0</v>
      </c>
      <c r="W246" s="12">
        <f t="shared" si="3"/>
        <v>290826071</v>
      </c>
    </row>
    <row r="247" spans="1:23" hidden="1">
      <c r="A247" s="11" t="s">
        <v>522</v>
      </c>
      <c r="B247" s="10" t="s">
        <v>431</v>
      </c>
      <c r="C247" s="11" t="s">
        <v>6</v>
      </c>
      <c r="D247" s="11" t="s">
        <v>523</v>
      </c>
      <c r="E247" s="10">
        <v>0</v>
      </c>
      <c r="F247" s="10">
        <v>0</v>
      </c>
      <c r="G247" s="10">
        <v>0</v>
      </c>
      <c r="H247" s="10">
        <v>0</v>
      </c>
      <c r="I247" s="10">
        <v>35031436</v>
      </c>
      <c r="J247" s="65">
        <v>1210210</v>
      </c>
      <c r="K247" s="10">
        <v>0</v>
      </c>
      <c r="L247" s="10">
        <v>36241646</v>
      </c>
      <c r="M247" s="11">
        <v>13971128</v>
      </c>
      <c r="N247" s="10">
        <v>46059595</v>
      </c>
      <c r="O247" s="10">
        <v>4282981</v>
      </c>
      <c r="P247" s="10">
        <v>3212236</v>
      </c>
      <c r="Q247" s="10">
        <v>56255089</v>
      </c>
      <c r="R247" s="10">
        <v>4324129</v>
      </c>
      <c r="S247" s="10">
        <v>114134030</v>
      </c>
      <c r="T247" s="10">
        <v>552738</v>
      </c>
      <c r="U247" s="10">
        <v>0</v>
      </c>
      <c r="V247" s="66">
        <v>0</v>
      </c>
      <c r="W247" s="12">
        <f t="shared" si="3"/>
        <v>164899542</v>
      </c>
    </row>
    <row r="248" spans="1:23" hidden="1">
      <c r="A248" s="11" t="s">
        <v>524</v>
      </c>
      <c r="B248" s="10" t="s">
        <v>431</v>
      </c>
      <c r="C248" s="11" t="s">
        <v>6</v>
      </c>
      <c r="D248" s="11" t="s">
        <v>525</v>
      </c>
      <c r="E248" s="10">
        <v>0</v>
      </c>
      <c r="F248" s="10">
        <v>0</v>
      </c>
      <c r="G248" s="10">
        <v>0</v>
      </c>
      <c r="H248" s="10">
        <v>0</v>
      </c>
      <c r="I248" s="10">
        <v>18818906</v>
      </c>
      <c r="J248" s="65">
        <v>1465056</v>
      </c>
      <c r="K248" s="10">
        <v>0</v>
      </c>
      <c r="L248" s="10">
        <v>20283962</v>
      </c>
      <c r="M248" s="11">
        <v>18794781</v>
      </c>
      <c r="N248" s="10">
        <v>55360192</v>
      </c>
      <c r="O248" s="10">
        <v>8558722</v>
      </c>
      <c r="P248" s="10">
        <v>6419042</v>
      </c>
      <c r="Q248" s="10">
        <v>73223814</v>
      </c>
      <c r="R248" s="10">
        <v>0</v>
      </c>
      <c r="S248" s="10">
        <v>143561770</v>
      </c>
      <c r="T248" s="10">
        <v>429969</v>
      </c>
      <c r="U248" s="10">
        <v>0</v>
      </c>
      <c r="V248" s="66">
        <v>0</v>
      </c>
      <c r="W248" s="12">
        <f t="shared" si="3"/>
        <v>183070482</v>
      </c>
    </row>
    <row r="249" spans="1:23" hidden="1">
      <c r="A249" s="11" t="s">
        <v>526</v>
      </c>
      <c r="B249" s="10" t="s">
        <v>431</v>
      </c>
      <c r="C249" s="11" t="s">
        <v>6</v>
      </c>
      <c r="D249" s="11" t="s">
        <v>527</v>
      </c>
      <c r="E249" s="10">
        <v>0</v>
      </c>
      <c r="F249" s="10">
        <v>0</v>
      </c>
      <c r="G249" s="10">
        <v>0</v>
      </c>
      <c r="H249" s="10">
        <v>0</v>
      </c>
      <c r="I249" s="10">
        <v>30746381</v>
      </c>
      <c r="J249" s="65">
        <v>2227782</v>
      </c>
      <c r="K249" s="10">
        <v>0</v>
      </c>
      <c r="L249" s="10">
        <v>32974163</v>
      </c>
      <c r="M249" s="11">
        <v>23041588</v>
      </c>
      <c r="N249" s="10">
        <v>59225639</v>
      </c>
      <c r="O249" s="10">
        <v>4119503</v>
      </c>
      <c r="P249" s="10">
        <v>3089627</v>
      </c>
      <c r="Q249" s="10">
        <v>73927576</v>
      </c>
      <c r="R249" s="10">
        <v>4623653</v>
      </c>
      <c r="S249" s="10">
        <v>144985998</v>
      </c>
      <c r="T249" s="10">
        <v>1171855</v>
      </c>
      <c r="U249" s="10">
        <v>0</v>
      </c>
      <c r="V249" s="66">
        <v>0</v>
      </c>
      <c r="W249" s="12">
        <f t="shared" si="3"/>
        <v>202173604</v>
      </c>
    </row>
    <row r="250" spans="1:23" hidden="1">
      <c r="A250" s="11" t="s">
        <v>528</v>
      </c>
      <c r="B250" s="10" t="s">
        <v>431</v>
      </c>
      <c r="C250" s="11" t="s">
        <v>6</v>
      </c>
      <c r="D250" s="11" t="s">
        <v>529</v>
      </c>
      <c r="E250" s="10">
        <v>0</v>
      </c>
      <c r="F250" s="10">
        <v>0</v>
      </c>
      <c r="G250" s="10">
        <v>0</v>
      </c>
      <c r="H250" s="10">
        <v>0</v>
      </c>
      <c r="I250" s="10">
        <v>89735845</v>
      </c>
      <c r="J250" s="65">
        <v>6099978</v>
      </c>
      <c r="K250" s="10">
        <v>0</v>
      </c>
      <c r="L250" s="10">
        <v>95835823</v>
      </c>
      <c r="M250" s="11">
        <v>30269211</v>
      </c>
      <c r="N250" s="10">
        <v>55561335</v>
      </c>
      <c r="O250" s="10">
        <v>6123672</v>
      </c>
      <c r="P250" s="10">
        <v>4592753</v>
      </c>
      <c r="Q250" s="10">
        <v>70710492</v>
      </c>
      <c r="R250" s="10">
        <v>3539450</v>
      </c>
      <c r="S250" s="10">
        <v>140527702</v>
      </c>
      <c r="T250" s="10">
        <v>2632963</v>
      </c>
      <c r="U250" s="10">
        <v>0</v>
      </c>
      <c r="V250" s="66">
        <v>0</v>
      </c>
      <c r="W250" s="12">
        <f t="shared" si="3"/>
        <v>269265699</v>
      </c>
    </row>
    <row r="251" spans="1:23" hidden="1">
      <c r="A251" s="11" t="s">
        <v>530</v>
      </c>
      <c r="B251" s="10" t="s">
        <v>431</v>
      </c>
      <c r="C251" s="11" t="s">
        <v>6</v>
      </c>
      <c r="D251" s="11" t="s">
        <v>531</v>
      </c>
      <c r="E251" s="10">
        <v>0</v>
      </c>
      <c r="F251" s="10">
        <v>0</v>
      </c>
      <c r="G251" s="10">
        <v>0</v>
      </c>
      <c r="H251" s="10">
        <v>0</v>
      </c>
      <c r="I251" s="10">
        <v>55897156</v>
      </c>
      <c r="J251" s="65">
        <v>2210663</v>
      </c>
      <c r="K251" s="10">
        <v>0</v>
      </c>
      <c r="L251" s="10">
        <v>58107819</v>
      </c>
      <c r="M251" s="11">
        <v>23845785</v>
      </c>
      <c r="N251" s="10">
        <v>48396545</v>
      </c>
      <c r="O251" s="10">
        <v>3376418</v>
      </c>
      <c r="P251" s="10">
        <v>2532314</v>
      </c>
      <c r="Q251" s="10">
        <v>60566731</v>
      </c>
      <c r="R251" s="10">
        <v>3686231</v>
      </c>
      <c r="S251" s="10">
        <v>118558239</v>
      </c>
      <c r="T251" s="10">
        <v>1161920</v>
      </c>
      <c r="U251" s="10">
        <v>0</v>
      </c>
      <c r="V251" s="66">
        <v>0</v>
      </c>
      <c r="W251" s="12">
        <f t="shared" si="3"/>
        <v>201673763</v>
      </c>
    </row>
    <row r="252" spans="1:23" hidden="1">
      <c r="A252" s="11" t="s">
        <v>532</v>
      </c>
      <c r="B252" s="10" t="s">
        <v>431</v>
      </c>
      <c r="C252" s="11" t="s">
        <v>6</v>
      </c>
      <c r="D252" s="11" t="s">
        <v>533</v>
      </c>
      <c r="E252" s="10">
        <v>0</v>
      </c>
      <c r="F252" s="10">
        <v>0</v>
      </c>
      <c r="G252" s="10">
        <v>0</v>
      </c>
      <c r="H252" s="10">
        <v>0</v>
      </c>
      <c r="I252" s="10">
        <v>100072990</v>
      </c>
      <c r="J252" s="65">
        <v>4679554</v>
      </c>
      <c r="K252" s="10">
        <v>0</v>
      </c>
      <c r="L252" s="10">
        <v>104752544</v>
      </c>
      <c r="M252" s="11">
        <v>37906650</v>
      </c>
      <c r="N252" s="10">
        <v>65515973</v>
      </c>
      <c r="O252" s="10">
        <v>7241701</v>
      </c>
      <c r="P252" s="10">
        <v>5431275</v>
      </c>
      <c r="Q252" s="10">
        <v>87123716</v>
      </c>
      <c r="R252" s="10">
        <v>0</v>
      </c>
      <c r="S252" s="10">
        <v>165312665</v>
      </c>
      <c r="T252" s="10">
        <v>2841063</v>
      </c>
      <c r="U252" s="10">
        <v>0</v>
      </c>
      <c r="V252" s="66">
        <v>0</v>
      </c>
      <c r="W252" s="12">
        <f t="shared" si="3"/>
        <v>310812922</v>
      </c>
    </row>
    <row r="253" spans="1:23" hidden="1">
      <c r="A253" s="11" t="s">
        <v>534</v>
      </c>
      <c r="B253" s="10" t="s">
        <v>431</v>
      </c>
      <c r="C253" s="11" t="s">
        <v>6</v>
      </c>
      <c r="D253" s="11" t="s">
        <v>535</v>
      </c>
      <c r="E253" s="10">
        <v>0</v>
      </c>
      <c r="F253" s="10">
        <v>0</v>
      </c>
      <c r="G253" s="10">
        <v>0</v>
      </c>
      <c r="H253" s="10">
        <v>0</v>
      </c>
      <c r="I253" s="10">
        <v>86569910</v>
      </c>
      <c r="J253" s="65">
        <v>5747877</v>
      </c>
      <c r="K253" s="10">
        <v>0</v>
      </c>
      <c r="L253" s="10">
        <v>92317787</v>
      </c>
      <c r="M253" s="11">
        <v>26893645</v>
      </c>
      <c r="N253" s="10">
        <v>47799120</v>
      </c>
      <c r="O253" s="10">
        <v>3810561</v>
      </c>
      <c r="P253" s="10">
        <v>2857920</v>
      </c>
      <c r="Q253" s="10">
        <v>60323001</v>
      </c>
      <c r="R253" s="10">
        <v>3344299</v>
      </c>
      <c r="S253" s="10">
        <v>118134901</v>
      </c>
      <c r="T253" s="10">
        <v>2070453</v>
      </c>
      <c r="U253" s="10">
        <v>0</v>
      </c>
      <c r="V253" s="66">
        <v>0</v>
      </c>
      <c r="W253" s="12">
        <f t="shared" si="3"/>
        <v>239416786</v>
      </c>
    </row>
    <row r="254" spans="1:23" hidden="1">
      <c r="A254" s="11" t="s">
        <v>536</v>
      </c>
      <c r="B254" s="10" t="s">
        <v>431</v>
      </c>
      <c r="C254" s="11" t="s">
        <v>6</v>
      </c>
      <c r="D254" s="11" t="s">
        <v>537</v>
      </c>
      <c r="E254" s="10">
        <v>0</v>
      </c>
      <c r="F254" s="10">
        <v>0</v>
      </c>
      <c r="G254" s="10">
        <v>0</v>
      </c>
      <c r="H254" s="10">
        <v>0</v>
      </c>
      <c r="I254" s="10">
        <v>58032321</v>
      </c>
      <c r="J254" s="65">
        <v>3661305</v>
      </c>
      <c r="K254" s="10">
        <v>0</v>
      </c>
      <c r="L254" s="10">
        <v>61693626</v>
      </c>
      <c r="M254" s="11">
        <v>27707932</v>
      </c>
      <c r="N254" s="10">
        <v>59023624</v>
      </c>
      <c r="O254" s="10">
        <v>5298881</v>
      </c>
      <c r="P254" s="10">
        <v>3974160</v>
      </c>
      <c r="Q254" s="10">
        <v>74033965</v>
      </c>
      <c r="R254" s="10">
        <v>4396970</v>
      </c>
      <c r="S254" s="10">
        <v>146727600</v>
      </c>
      <c r="T254" s="10">
        <v>1861861</v>
      </c>
      <c r="U254" s="10">
        <v>0</v>
      </c>
      <c r="V254" s="66">
        <v>0</v>
      </c>
      <c r="W254" s="12">
        <f t="shared" si="3"/>
        <v>237991019</v>
      </c>
    </row>
    <row r="255" spans="1:23" hidden="1">
      <c r="A255" s="11" t="s">
        <v>538</v>
      </c>
      <c r="B255" s="10" t="s">
        <v>431</v>
      </c>
      <c r="C255" s="11" t="s">
        <v>6</v>
      </c>
      <c r="D255" s="11" t="s">
        <v>539</v>
      </c>
      <c r="E255" s="10">
        <v>0</v>
      </c>
      <c r="F255" s="10">
        <v>0</v>
      </c>
      <c r="G255" s="10">
        <v>0</v>
      </c>
      <c r="H255" s="10">
        <v>0</v>
      </c>
      <c r="I255" s="10">
        <v>42379351</v>
      </c>
      <c r="J255" s="65">
        <v>1799715</v>
      </c>
      <c r="K255" s="10">
        <v>0</v>
      </c>
      <c r="L255" s="10">
        <v>44179066</v>
      </c>
      <c r="M255" s="11">
        <v>18397602</v>
      </c>
      <c r="N255" s="10">
        <v>52528721</v>
      </c>
      <c r="O255" s="10">
        <v>4041840</v>
      </c>
      <c r="P255" s="10">
        <v>3031380</v>
      </c>
      <c r="Q255" s="10">
        <v>69366739</v>
      </c>
      <c r="R255" s="10">
        <v>0</v>
      </c>
      <c r="S255" s="10">
        <v>128968680</v>
      </c>
      <c r="T255" s="10">
        <v>1291787</v>
      </c>
      <c r="U255" s="10">
        <v>0</v>
      </c>
      <c r="V255" s="66">
        <v>0</v>
      </c>
      <c r="W255" s="12">
        <f t="shared" si="3"/>
        <v>192837135</v>
      </c>
    </row>
    <row r="256" spans="1:23" hidden="1">
      <c r="A256" s="11" t="s">
        <v>540</v>
      </c>
      <c r="B256" s="10" t="s">
        <v>431</v>
      </c>
      <c r="C256" s="11" t="s">
        <v>6</v>
      </c>
      <c r="D256" s="11" t="s">
        <v>541</v>
      </c>
      <c r="E256" s="10">
        <v>0</v>
      </c>
      <c r="F256" s="10">
        <v>0</v>
      </c>
      <c r="G256" s="10">
        <v>0</v>
      </c>
      <c r="H256" s="10">
        <v>0</v>
      </c>
      <c r="I256" s="10">
        <v>206522026</v>
      </c>
      <c r="J256" s="65">
        <v>8989708</v>
      </c>
      <c r="K256" s="10">
        <v>0</v>
      </c>
      <c r="L256" s="10">
        <v>215511734</v>
      </c>
      <c r="M256" s="11">
        <v>54407568</v>
      </c>
      <c r="N256" s="10">
        <v>60713707</v>
      </c>
      <c r="O256" s="10">
        <v>4705221</v>
      </c>
      <c r="P256" s="10">
        <v>3528916</v>
      </c>
      <c r="Q256" s="10">
        <v>79231395</v>
      </c>
      <c r="R256" s="10">
        <v>2712555</v>
      </c>
      <c r="S256" s="10">
        <v>150891794</v>
      </c>
      <c r="T256" s="10">
        <v>5272733</v>
      </c>
      <c r="U256" s="10">
        <v>0</v>
      </c>
      <c r="V256" s="66">
        <v>0</v>
      </c>
      <c r="W256" s="12">
        <f t="shared" si="3"/>
        <v>426083829</v>
      </c>
    </row>
    <row r="257" spans="1:23" hidden="1">
      <c r="A257" s="11" t="s">
        <v>542</v>
      </c>
      <c r="B257" s="10" t="s">
        <v>431</v>
      </c>
      <c r="C257" s="11" t="s">
        <v>6</v>
      </c>
      <c r="D257" s="11" t="s">
        <v>543</v>
      </c>
      <c r="E257" s="10">
        <v>0</v>
      </c>
      <c r="F257" s="10">
        <v>0</v>
      </c>
      <c r="G257" s="10">
        <v>0</v>
      </c>
      <c r="H257" s="10">
        <v>0</v>
      </c>
      <c r="I257" s="10">
        <v>66204850</v>
      </c>
      <c r="J257" s="65">
        <v>3039759</v>
      </c>
      <c r="K257" s="10">
        <v>0</v>
      </c>
      <c r="L257" s="10">
        <v>69244609</v>
      </c>
      <c r="M257" s="11">
        <v>33143850</v>
      </c>
      <c r="N257" s="10">
        <v>66160768</v>
      </c>
      <c r="O257" s="10">
        <v>5378532</v>
      </c>
      <c r="P257" s="10">
        <v>4033900</v>
      </c>
      <c r="Q257" s="10">
        <v>88046526</v>
      </c>
      <c r="R257" s="10">
        <v>0</v>
      </c>
      <c r="S257" s="10">
        <v>163619726</v>
      </c>
      <c r="T257" s="10">
        <v>2307269</v>
      </c>
      <c r="U257" s="10">
        <v>0</v>
      </c>
      <c r="V257" s="66">
        <v>0</v>
      </c>
      <c r="W257" s="12">
        <f t="shared" si="3"/>
        <v>268315454</v>
      </c>
    </row>
    <row r="258" spans="1:23" hidden="1">
      <c r="A258" s="11" t="s">
        <v>544</v>
      </c>
      <c r="B258" s="10" t="s">
        <v>431</v>
      </c>
      <c r="C258" s="11" t="s">
        <v>6</v>
      </c>
      <c r="D258" s="11" t="s">
        <v>545</v>
      </c>
      <c r="E258" s="10">
        <v>0</v>
      </c>
      <c r="F258" s="10">
        <v>0</v>
      </c>
      <c r="G258" s="10">
        <v>0</v>
      </c>
      <c r="H258" s="10">
        <v>0</v>
      </c>
      <c r="I258" s="10">
        <v>118294916</v>
      </c>
      <c r="J258" s="65">
        <v>8840061</v>
      </c>
      <c r="K258" s="10">
        <v>0</v>
      </c>
      <c r="L258" s="10">
        <v>127134977</v>
      </c>
      <c r="M258" s="11">
        <v>40698742</v>
      </c>
      <c r="N258" s="10">
        <v>62801388</v>
      </c>
      <c r="O258" s="10">
        <v>6190197</v>
      </c>
      <c r="P258" s="10">
        <v>4642647</v>
      </c>
      <c r="Q258" s="10">
        <v>79577005</v>
      </c>
      <c r="R258" s="10">
        <v>4205129</v>
      </c>
      <c r="S258" s="10">
        <v>157416366</v>
      </c>
      <c r="T258" s="10">
        <v>3641685</v>
      </c>
      <c r="U258" s="10">
        <v>0</v>
      </c>
      <c r="V258" s="66">
        <v>0</v>
      </c>
      <c r="W258" s="12">
        <f t="shared" si="3"/>
        <v>328891770</v>
      </c>
    </row>
    <row r="259" spans="1:23" hidden="1">
      <c r="A259" s="11" t="s">
        <v>546</v>
      </c>
      <c r="B259" s="10" t="s">
        <v>431</v>
      </c>
      <c r="C259" s="11" t="s">
        <v>6</v>
      </c>
      <c r="D259" s="11" t="s">
        <v>547</v>
      </c>
      <c r="E259" s="10">
        <v>0</v>
      </c>
      <c r="F259" s="10">
        <v>0</v>
      </c>
      <c r="G259" s="10">
        <v>0</v>
      </c>
      <c r="H259" s="10">
        <v>0</v>
      </c>
      <c r="I259" s="10">
        <v>84626174</v>
      </c>
      <c r="J259" s="65">
        <v>6626538</v>
      </c>
      <c r="K259" s="10">
        <v>0</v>
      </c>
      <c r="L259" s="10">
        <v>91252712</v>
      </c>
      <c r="M259" s="11">
        <v>27638693</v>
      </c>
      <c r="N259" s="10">
        <v>49244697</v>
      </c>
      <c r="O259" s="10">
        <v>3617388</v>
      </c>
      <c r="P259" s="10">
        <v>2713041</v>
      </c>
      <c r="Q259" s="10">
        <v>62578951</v>
      </c>
      <c r="R259" s="10">
        <v>3191547</v>
      </c>
      <c r="S259" s="10">
        <v>121345624</v>
      </c>
      <c r="T259" s="10">
        <v>1882599</v>
      </c>
      <c r="U259" s="10">
        <v>0</v>
      </c>
      <c r="V259" s="66">
        <v>0</v>
      </c>
      <c r="W259" s="12">
        <f t="shared" si="3"/>
        <v>242119628</v>
      </c>
    </row>
    <row r="260" spans="1:23" hidden="1">
      <c r="A260" s="11" t="s">
        <v>548</v>
      </c>
      <c r="B260" s="10" t="s">
        <v>431</v>
      </c>
      <c r="C260" s="11" t="s">
        <v>6</v>
      </c>
      <c r="D260" s="11" t="s">
        <v>549</v>
      </c>
      <c r="E260" s="10">
        <v>0</v>
      </c>
      <c r="F260" s="10">
        <v>0</v>
      </c>
      <c r="G260" s="10">
        <v>0</v>
      </c>
      <c r="H260" s="10">
        <v>0</v>
      </c>
      <c r="I260" s="10">
        <v>72345292</v>
      </c>
      <c r="J260" s="65">
        <v>2170153</v>
      </c>
      <c r="K260" s="10">
        <v>0</v>
      </c>
      <c r="L260" s="10">
        <v>74515445</v>
      </c>
      <c r="M260" s="11">
        <v>22207885</v>
      </c>
      <c r="N260" s="10">
        <v>53533628</v>
      </c>
      <c r="O260" s="10">
        <v>4524248</v>
      </c>
      <c r="P260" s="10">
        <v>3393186</v>
      </c>
      <c r="Q260" s="10">
        <v>66225411</v>
      </c>
      <c r="R260" s="10">
        <v>4530577</v>
      </c>
      <c r="S260" s="10">
        <v>132207050</v>
      </c>
      <c r="T260" s="10">
        <v>1430623</v>
      </c>
      <c r="U260" s="10">
        <v>0</v>
      </c>
      <c r="V260" s="66">
        <v>0</v>
      </c>
      <c r="W260" s="12">
        <f t="shared" si="3"/>
        <v>230361003</v>
      </c>
    </row>
    <row r="261" spans="1:23" hidden="1">
      <c r="A261" s="11" t="s">
        <v>550</v>
      </c>
      <c r="B261" s="10" t="s">
        <v>431</v>
      </c>
      <c r="C261" s="11" t="s">
        <v>6</v>
      </c>
      <c r="D261" s="11" t="s">
        <v>551</v>
      </c>
      <c r="E261" s="10">
        <v>0</v>
      </c>
      <c r="F261" s="10">
        <v>0</v>
      </c>
      <c r="G261" s="10">
        <v>0</v>
      </c>
      <c r="H261" s="10">
        <v>0</v>
      </c>
      <c r="I261" s="10">
        <v>27300665</v>
      </c>
      <c r="J261" s="65">
        <v>1099513</v>
      </c>
      <c r="K261" s="10">
        <v>0</v>
      </c>
      <c r="L261" s="10">
        <v>28400178</v>
      </c>
      <c r="M261" s="11">
        <v>23668845</v>
      </c>
      <c r="N261" s="10">
        <v>58263014</v>
      </c>
      <c r="O261" s="10">
        <v>3125594</v>
      </c>
      <c r="P261" s="10">
        <v>2344195</v>
      </c>
      <c r="Q261" s="10">
        <v>73006871</v>
      </c>
      <c r="R261" s="10">
        <v>4383281</v>
      </c>
      <c r="S261" s="10">
        <v>141122955</v>
      </c>
      <c r="T261" s="10">
        <v>909045</v>
      </c>
      <c r="U261" s="10">
        <v>0</v>
      </c>
      <c r="V261" s="66">
        <v>0</v>
      </c>
      <c r="W261" s="12">
        <f t="shared" si="3"/>
        <v>194101023</v>
      </c>
    </row>
    <row r="262" spans="1:23" hidden="1">
      <c r="A262" s="11" t="s">
        <v>552</v>
      </c>
      <c r="B262" s="10" t="s">
        <v>431</v>
      </c>
      <c r="C262" s="11" t="s">
        <v>6</v>
      </c>
      <c r="D262" s="11" t="s">
        <v>553</v>
      </c>
      <c r="E262" s="10">
        <v>0</v>
      </c>
      <c r="F262" s="10">
        <v>0</v>
      </c>
      <c r="G262" s="10">
        <v>0</v>
      </c>
      <c r="H262" s="10">
        <v>0</v>
      </c>
      <c r="I262" s="10">
        <v>112353872</v>
      </c>
      <c r="J262" s="65">
        <v>7589977</v>
      </c>
      <c r="K262" s="10">
        <v>0</v>
      </c>
      <c r="L262" s="10">
        <v>119943849</v>
      </c>
      <c r="M262" s="11">
        <v>45980064</v>
      </c>
      <c r="N262" s="10">
        <v>67230031</v>
      </c>
      <c r="O262" s="10">
        <v>6824160</v>
      </c>
      <c r="P262" s="10">
        <v>5118120</v>
      </c>
      <c r="Q262" s="10">
        <v>85489270</v>
      </c>
      <c r="R262" s="10">
        <v>4324825</v>
      </c>
      <c r="S262" s="10">
        <v>168986406</v>
      </c>
      <c r="T262" s="10">
        <v>4083249</v>
      </c>
      <c r="U262" s="10">
        <v>0</v>
      </c>
      <c r="V262" s="66">
        <v>0</v>
      </c>
      <c r="W262" s="12">
        <f t="shared" ref="W262:W325" si="4">+H262+L262+M262+S262+T262+U262+V262</f>
        <v>338993568</v>
      </c>
    </row>
    <row r="263" spans="1:23" hidden="1">
      <c r="A263" s="11" t="s">
        <v>554</v>
      </c>
      <c r="B263" s="10" t="s">
        <v>431</v>
      </c>
      <c r="C263" s="11" t="s">
        <v>6</v>
      </c>
      <c r="D263" s="11" t="s">
        <v>555</v>
      </c>
      <c r="E263" s="10">
        <v>0</v>
      </c>
      <c r="F263" s="10">
        <v>0</v>
      </c>
      <c r="G263" s="10">
        <v>0</v>
      </c>
      <c r="H263" s="10">
        <v>0</v>
      </c>
      <c r="I263" s="10">
        <v>28022204</v>
      </c>
      <c r="J263" s="65">
        <v>1240300</v>
      </c>
      <c r="K263" s="10">
        <v>0</v>
      </c>
      <c r="L263" s="10">
        <v>29262504</v>
      </c>
      <c r="M263" s="11">
        <v>19514453</v>
      </c>
      <c r="N263" s="10">
        <v>56815107</v>
      </c>
      <c r="O263" s="10">
        <v>3739512</v>
      </c>
      <c r="P263" s="10">
        <v>2804634</v>
      </c>
      <c r="Q263" s="10">
        <v>69791021</v>
      </c>
      <c r="R263" s="10">
        <v>5098787</v>
      </c>
      <c r="S263" s="10">
        <v>138249061</v>
      </c>
      <c r="T263" s="10">
        <v>588813</v>
      </c>
      <c r="U263" s="10">
        <v>0</v>
      </c>
      <c r="V263" s="66">
        <v>0</v>
      </c>
      <c r="W263" s="12">
        <f t="shared" si="4"/>
        <v>187614831</v>
      </c>
    </row>
    <row r="264" spans="1:23" hidden="1">
      <c r="A264" s="11" t="s">
        <v>556</v>
      </c>
      <c r="B264" s="10" t="s">
        <v>431</v>
      </c>
      <c r="C264" s="11" t="s">
        <v>6</v>
      </c>
      <c r="D264" s="11" t="s">
        <v>557</v>
      </c>
      <c r="E264" s="10">
        <v>0</v>
      </c>
      <c r="F264" s="10">
        <v>0</v>
      </c>
      <c r="G264" s="10">
        <v>0</v>
      </c>
      <c r="H264" s="10">
        <v>0</v>
      </c>
      <c r="I264" s="10">
        <v>37063525</v>
      </c>
      <c r="J264" s="65">
        <v>2683511</v>
      </c>
      <c r="K264" s="10">
        <v>0</v>
      </c>
      <c r="L264" s="10">
        <v>39747036</v>
      </c>
      <c r="M264" s="11">
        <v>21770120</v>
      </c>
      <c r="N264" s="10">
        <v>60597842</v>
      </c>
      <c r="O264" s="10">
        <v>4926550</v>
      </c>
      <c r="P264" s="10">
        <v>3694912</v>
      </c>
      <c r="Q264" s="10">
        <v>74354471</v>
      </c>
      <c r="R264" s="10">
        <v>5487213</v>
      </c>
      <c r="S264" s="10">
        <v>149060988</v>
      </c>
      <c r="T264" s="10">
        <v>937949</v>
      </c>
      <c r="U264" s="10">
        <v>0</v>
      </c>
      <c r="V264" s="66">
        <v>0</v>
      </c>
      <c r="W264" s="12">
        <f t="shared" si="4"/>
        <v>211516093</v>
      </c>
    </row>
    <row r="265" spans="1:23" hidden="1">
      <c r="A265" s="11" t="s">
        <v>558</v>
      </c>
      <c r="B265" s="10" t="s">
        <v>431</v>
      </c>
      <c r="C265" s="11" t="s">
        <v>6</v>
      </c>
      <c r="D265" s="11" t="s">
        <v>559</v>
      </c>
      <c r="E265" s="10">
        <v>0</v>
      </c>
      <c r="F265" s="10">
        <v>0</v>
      </c>
      <c r="G265" s="10">
        <v>0</v>
      </c>
      <c r="H265" s="10">
        <v>0</v>
      </c>
      <c r="I265" s="10">
        <v>186716527</v>
      </c>
      <c r="J265" s="65">
        <v>13144732</v>
      </c>
      <c r="K265" s="10">
        <v>0</v>
      </c>
      <c r="L265" s="10">
        <v>199861259</v>
      </c>
      <c r="M265" s="11">
        <v>54976245</v>
      </c>
      <c r="N265" s="10">
        <v>46318801</v>
      </c>
      <c r="O265" s="10">
        <v>7011973</v>
      </c>
      <c r="P265" s="10">
        <v>5258980</v>
      </c>
      <c r="Q265" s="10">
        <v>53090167</v>
      </c>
      <c r="R265" s="10">
        <v>6396406</v>
      </c>
      <c r="S265" s="10">
        <v>118076327</v>
      </c>
      <c r="T265" s="10">
        <v>4994508</v>
      </c>
      <c r="U265" s="10">
        <v>0</v>
      </c>
      <c r="V265" s="66">
        <v>0</v>
      </c>
      <c r="W265" s="12">
        <f t="shared" si="4"/>
        <v>377908339</v>
      </c>
    </row>
    <row r="266" spans="1:23" hidden="1">
      <c r="A266" s="11" t="s">
        <v>560</v>
      </c>
      <c r="B266" s="10" t="s">
        <v>431</v>
      </c>
      <c r="C266" s="11" t="s">
        <v>6</v>
      </c>
      <c r="D266" s="11" t="s">
        <v>561</v>
      </c>
      <c r="E266" s="10">
        <v>0</v>
      </c>
      <c r="F266" s="10">
        <v>0</v>
      </c>
      <c r="G266" s="10">
        <v>0</v>
      </c>
      <c r="H266" s="10">
        <v>0</v>
      </c>
      <c r="I266" s="10">
        <v>26800006</v>
      </c>
      <c r="J266" s="65">
        <v>3725699</v>
      </c>
      <c r="K266" s="10">
        <v>0</v>
      </c>
      <c r="L266" s="10">
        <v>30525705</v>
      </c>
      <c r="M266" s="11">
        <v>19884832</v>
      </c>
      <c r="N266" s="10">
        <v>50250974</v>
      </c>
      <c r="O266" s="10">
        <v>4104363</v>
      </c>
      <c r="P266" s="10">
        <v>3078272</v>
      </c>
      <c r="Q266" s="10">
        <v>62524548</v>
      </c>
      <c r="R266" s="10">
        <v>4040972</v>
      </c>
      <c r="S266" s="10">
        <v>123999129</v>
      </c>
      <c r="T266" s="10">
        <v>860672</v>
      </c>
      <c r="U266" s="10">
        <v>0</v>
      </c>
      <c r="V266" s="66">
        <v>0</v>
      </c>
      <c r="W266" s="12">
        <f t="shared" si="4"/>
        <v>175270338</v>
      </c>
    </row>
    <row r="267" spans="1:23" hidden="1">
      <c r="A267" s="11" t="s">
        <v>562</v>
      </c>
      <c r="B267" s="10" t="s">
        <v>431</v>
      </c>
      <c r="C267" s="11" t="s">
        <v>6</v>
      </c>
      <c r="D267" s="11" t="s">
        <v>563</v>
      </c>
      <c r="E267" s="10">
        <v>0</v>
      </c>
      <c r="F267" s="10">
        <v>0</v>
      </c>
      <c r="G267" s="10">
        <v>0</v>
      </c>
      <c r="H267" s="10">
        <v>0</v>
      </c>
      <c r="I267" s="10">
        <v>28243084</v>
      </c>
      <c r="J267" s="65">
        <v>634456</v>
      </c>
      <c r="K267" s="10">
        <v>0</v>
      </c>
      <c r="L267" s="10">
        <v>28877540</v>
      </c>
      <c r="M267" s="11">
        <v>20029748</v>
      </c>
      <c r="N267" s="10">
        <v>63016625</v>
      </c>
      <c r="O267" s="10">
        <v>3868071</v>
      </c>
      <c r="P267" s="10">
        <v>2901053</v>
      </c>
      <c r="Q267" s="10">
        <v>83144983</v>
      </c>
      <c r="R267" s="10">
        <v>0</v>
      </c>
      <c r="S267" s="10">
        <v>152930732</v>
      </c>
      <c r="T267" s="10">
        <v>715437</v>
      </c>
      <c r="U267" s="10">
        <v>0</v>
      </c>
      <c r="V267" s="66">
        <v>0</v>
      </c>
      <c r="W267" s="12">
        <f t="shared" si="4"/>
        <v>202553457</v>
      </c>
    </row>
    <row r="268" spans="1:23" hidden="1">
      <c r="A268" s="11" t="s">
        <v>564</v>
      </c>
      <c r="B268" s="10" t="s">
        <v>431</v>
      </c>
      <c r="C268" s="11" t="s">
        <v>6</v>
      </c>
      <c r="D268" s="11" t="s">
        <v>565</v>
      </c>
      <c r="E268" s="10">
        <v>0</v>
      </c>
      <c r="F268" s="10">
        <v>0</v>
      </c>
      <c r="G268" s="10">
        <v>0</v>
      </c>
      <c r="H268" s="10">
        <v>0</v>
      </c>
      <c r="I268" s="10">
        <v>108628377</v>
      </c>
      <c r="J268" s="65">
        <v>6567219</v>
      </c>
      <c r="K268" s="10">
        <v>4155741</v>
      </c>
      <c r="L268" s="10">
        <v>119351337</v>
      </c>
      <c r="M268" s="11">
        <v>53742630</v>
      </c>
      <c r="N268" s="10">
        <v>76034229</v>
      </c>
      <c r="O268" s="10">
        <v>6247571</v>
      </c>
      <c r="P268" s="10">
        <v>4685678</v>
      </c>
      <c r="Q268" s="10">
        <v>96753363</v>
      </c>
      <c r="R268" s="10">
        <v>4850756</v>
      </c>
      <c r="S268" s="10">
        <v>188571597</v>
      </c>
      <c r="T268" s="10">
        <v>4185054</v>
      </c>
      <c r="U268" s="10">
        <v>0</v>
      </c>
      <c r="V268" s="66">
        <v>0</v>
      </c>
      <c r="W268" s="12">
        <f t="shared" si="4"/>
        <v>365850618</v>
      </c>
    </row>
    <row r="269" spans="1:23" hidden="1">
      <c r="A269" s="11" t="s">
        <v>566</v>
      </c>
      <c r="B269" s="10" t="s">
        <v>431</v>
      </c>
      <c r="C269" s="11" t="s">
        <v>6</v>
      </c>
      <c r="D269" s="11" t="s">
        <v>567</v>
      </c>
      <c r="E269" s="10">
        <v>0</v>
      </c>
      <c r="F269" s="10">
        <v>0</v>
      </c>
      <c r="G269" s="10">
        <v>0</v>
      </c>
      <c r="H269" s="10">
        <v>0</v>
      </c>
      <c r="I269" s="10">
        <v>30628579</v>
      </c>
      <c r="J269" s="65">
        <v>3388450</v>
      </c>
      <c r="K269" s="10">
        <v>0</v>
      </c>
      <c r="L269" s="10">
        <v>34017029</v>
      </c>
      <c r="M269" s="11">
        <v>35846116</v>
      </c>
      <c r="N269" s="10">
        <v>113670846</v>
      </c>
      <c r="O269" s="10">
        <v>5383305</v>
      </c>
      <c r="P269" s="10">
        <v>4037479</v>
      </c>
      <c r="Q269" s="10">
        <v>149842242</v>
      </c>
      <c r="R269" s="10">
        <v>0</v>
      </c>
      <c r="S269" s="10">
        <v>272933872</v>
      </c>
      <c r="T269" s="10">
        <v>1550608</v>
      </c>
      <c r="U269" s="10">
        <v>0</v>
      </c>
      <c r="V269" s="66">
        <v>0</v>
      </c>
      <c r="W269" s="12">
        <f t="shared" si="4"/>
        <v>344347625</v>
      </c>
    </row>
    <row r="270" spans="1:23" hidden="1">
      <c r="A270" s="11" t="s">
        <v>568</v>
      </c>
      <c r="B270" s="10" t="s">
        <v>431</v>
      </c>
      <c r="C270" s="11" t="s">
        <v>6</v>
      </c>
      <c r="D270" s="11" t="s">
        <v>569</v>
      </c>
      <c r="E270" s="10">
        <v>0</v>
      </c>
      <c r="F270" s="10">
        <v>0</v>
      </c>
      <c r="G270" s="10">
        <v>0</v>
      </c>
      <c r="H270" s="10">
        <v>0</v>
      </c>
      <c r="I270" s="10">
        <v>33205502</v>
      </c>
      <c r="J270" s="65">
        <v>1640780</v>
      </c>
      <c r="K270" s="10">
        <v>0</v>
      </c>
      <c r="L270" s="10">
        <v>34846282</v>
      </c>
      <c r="M270" s="11">
        <v>17805484</v>
      </c>
      <c r="N270" s="10">
        <v>42769239</v>
      </c>
      <c r="O270" s="10">
        <v>4839652</v>
      </c>
      <c r="P270" s="10">
        <v>3629739</v>
      </c>
      <c r="Q270" s="10">
        <v>53361205</v>
      </c>
      <c r="R270" s="10">
        <v>3353576</v>
      </c>
      <c r="S270" s="10">
        <v>107953411</v>
      </c>
      <c r="T270" s="10">
        <v>973755</v>
      </c>
      <c r="U270" s="10">
        <v>0</v>
      </c>
      <c r="V270" s="66">
        <v>0</v>
      </c>
      <c r="W270" s="12">
        <f t="shared" si="4"/>
        <v>161578932</v>
      </c>
    </row>
    <row r="271" spans="1:23" hidden="1">
      <c r="A271" s="11" t="s">
        <v>570</v>
      </c>
      <c r="B271" s="10" t="s">
        <v>431</v>
      </c>
      <c r="C271" s="11" t="s">
        <v>6</v>
      </c>
      <c r="D271" s="11" t="s">
        <v>571</v>
      </c>
      <c r="E271" s="10">
        <v>0</v>
      </c>
      <c r="F271" s="10">
        <v>0</v>
      </c>
      <c r="G271" s="10">
        <v>0</v>
      </c>
      <c r="H271" s="10">
        <v>0</v>
      </c>
      <c r="I271" s="10">
        <v>93976725</v>
      </c>
      <c r="J271" s="65">
        <v>5003201</v>
      </c>
      <c r="K271" s="10">
        <v>0</v>
      </c>
      <c r="L271" s="10">
        <v>98979926</v>
      </c>
      <c r="M271" s="11">
        <v>33665587</v>
      </c>
      <c r="N271" s="10">
        <v>79210007</v>
      </c>
      <c r="O271" s="10">
        <v>4559109</v>
      </c>
      <c r="P271" s="10">
        <v>3419331</v>
      </c>
      <c r="Q271" s="10">
        <v>98604376</v>
      </c>
      <c r="R271" s="10">
        <v>6341690</v>
      </c>
      <c r="S271" s="10">
        <v>192134513</v>
      </c>
      <c r="T271" s="10">
        <v>2781153</v>
      </c>
      <c r="U271" s="10">
        <v>0</v>
      </c>
      <c r="V271" s="66">
        <v>0</v>
      </c>
      <c r="W271" s="12">
        <f t="shared" si="4"/>
        <v>327561179</v>
      </c>
    </row>
    <row r="272" spans="1:23" hidden="1">
      <c r="A272" s="11" t="s">
        <v>572</v>
      </c>
      <c r="B272" s="10" t="s">
        <v>431</v>
      </c>
      <c r="C272" s="11" t="s">
        <v>6</v>
      </c>
      <c r="D272" s="11" t="s">
        <v>573</v>
      </c>
      <c r="E272" s="10">
        <v>0</v>
      </c>
      <c r="F272" s="10">
        <v>0</v>
      </c>
      <c r="G272" s="10">
        <v>0</v>
      </c>
      <c r="H272" s="10">
        <v>0</v>
      </c>
      <c r="I272" s="10">
        <v>21852313</v>
      </c>
      <c r="J272" s="65">
        <v>2203776</v>
      </c>
      <c r="K272" s="10">
        <v>0</v>
      </c>
      <c r="L272" s="10">
        <v>24056089</v>
      </c>
      <c r="M272" s="11">
        <v>31414378</v>
      </c>
      <c r="N272" s="10">
        <v>94887506</v>
      </c>
      <c r="O272" s="10">
        <v>9671547</v>
      </c>
      <c r="P272" s="10">
        <v>7253661</v>
      </c>
      <c r="Q272" s="10">
        <v>125504280</v>
      </c>
      <c r="R272" s="10">
        <v>0</v>
      </c>
      <c r="S272" s="10">
        <v>237316994</v>
      </c>
      <c r="T272" s="10">
        <v>1113647</v>
      </c>
      <c r="U272" s="10">
        <v>0</v>
      </c>
      <c r="V272" s="66">
        <v>0</v>
      </c>
      <c r="W272" s="12">
        <f t="shared" si="4"/>
        <v>293901108</v>
      </c>
    </row>
    <row r="273" spans="1:23" hidden="1">
      <c r="A273" s="11" t="s">
        <v>574</v>
      </c>
      <c r="B273" s="10" t="s">
        <v>431</v>
      </c>
      <c r="C273" s="11" t="s">
        <v>6</v>
      </c>
      <c r="D273" s="11" t="s">
        <v>575</v>
      </c>
      <c r="E273" s="10">
        <v>0</v>
      </c>
      <c r="F273" s="10">
        <v>0</v>
      </c>
      <c r="G273" s="10">
        <v>0</v>
      </c>
      <c r="H273" s="10">
        <v>0</v>
      </c>
      <c r="I273" s="10">
        <v>477408242</v>
      </c>
      <c r="J273" s="65">
        <v>31409187</v>
      </c>
      <c r="K273" s="10">
        <v>0</v>
      </c>
      <c r="L273" s="10">
        <v>508817429</v>
      </c>
      <c r="M273" s="11">
        <v>142635557</v>
      </c>
      <c r="N273" s="10">
        <v>79797007</v>
      </c>
      <c r="O273" s="10">
        <v>5754158</v>
      </c>
      <c r="P273" s="10">
        <v>4315619</v>
      </c>
      <c r="Q273" s="10">
        <v>91462570</v>
      </c>
      <c r="R273" s="10">
        <v>11019587</v>
      </c>
      <c r="S273" s="10">
        <v>192348941</v>
      </c>
      <c r="T273" s="10">
        <v>15811919</v>
      </c>
      <c r="U273" s="10">
        <v>34540542</v>
      </c>
      <c r="V273" s="66">
        <v>0</v>
      </c>
      <c r="W273" s="12">
        <f t="shared" si="4"/>
        <v>894154388</v>
      </c>
    </row>
    <row r="274" spans="1:23" hidden="1">
      <c r="A274" s="11" t="s">
        <v>576</v>
      </c>
      <c r="B274" s="10" t="s">
        <v>431</v>
      </c>
      <c r="C274" s="11" t="s">
        <v>6</v>
      </c>
      <c r="D274" s="11" t="s">
        <v>577</v>
      </c>
      <c r="E274" s="10">
        <v>0</v>
      </c>
      <c r="F274" s="10">
        <v>0</v>
      </c>
      <c r="G274" s="10">
        <v>0</v>
      </c>
      <c r="H274" s="10">
        <v>0</v>
      </c>
      <c r="I274" s="10">
        <v>89014306</v>
      </c>
      <c r="J274" s="65">
        <v>7725793</v>
      </c>
      <c r="K274" s="10">
        <v>0</v>
      </c>
      <c r="L274" s="10">
        <v>96740099</v>
      </c>
      <c r="M274" s="11">
        <v>43047261</v>
      </c>
      <c r="N274" s="10">
        <v>70786698</v>
      </c>
      <c r="O274" s="10">
        <v>5717318</v>
      </c>
      <c r="P274" s="10">
        <v>4287988</v>
      </c>
      <c r="Q274" s="10">
        <v>89197541</v>
      </c>
      <c r="R274" s="10">
        <v>5032657</v>
      </c>
      <c r="S274" s="10">
        <v>175022202</v>
      </c>
      <c r="T274" s="10">
        <v>2541684</v>
      </c>
      <c r="U274" s="10">
        <v>0</v>
      </c>
      <c r="V274" s="66">
        <v>0</v>
      </c>
      <c r="W274" s="12">
        <f t="shared" si="4"/>
        <v>317351246</v>
      </c>
    </row>
    <row r="275" spans="1:23" hidden="1">
      <c r="A275" s="11" t="s">
        <v>578</v>
      </c>
      <c r="B275" s="10" t="s">
        <v>431</v>
      </c>
      <c r="C275" s="11" t="s">
        <v>6</v>
      </c>
      <c r="D275" s="11" t="s">
        <v>579</v>
      </c>
      <c r="E275" s="10">
        <v>0</v>
      </c>
      <c r="F275" s="10">
        <v>0</v>
      </c>
      <c r="G275" s="10">
        <v>0</v>
      </c>
      <c r="H275" s="10">
        <v>0</v>
      </c>
      <c r="I275" s="10">
        <v>115178680</v>
      </c>
      <c r="J275" s="65">
        <v>4216404</v>
      </c>
      <c r="K275" s="10">
        <v>0</v>
      </c>
      <c r="L275" s="10">
        <v>119395084</v>
      </c>
      <c r="M275" s="11">
        <v>32235511</v>
      </c>
      <c r="N275" s="10">
        <v>62466562</v>
      </c>
      <c r="O275" s="10">
        <v>5882704</v>
      </c>
      <c r="P275" s="10">
        <v>4412028</v>
      </c>
      <c r="Q275" s="10">
        <v>78997223</v>
      </c>
      <c r="R275" s="10">
        <v>4274190</v>
      </c>
      <c r="S275" s="10">
        <v>156032707</v>
      </c>
      <c r="T275" s="10">
        <v>3528584</v>
      </c>
      <c r="U275" s="10">
        <v>0</v>
      </c>
      <c r="V275" s="66">
        <v>0</v>
      </c>
      <c r="W275" s="12">
        <f t="shared" si="4"/>
        <v>311191886</v>
      </c>
    </row>
    <row r="276" spans="1:23" hidden="1">
      <c r="A276" s="11" t="s">
        <v>580</v>
      </c>
      <c r="B276" s="10" t="s">
        <v>431</v>
      </c>
      <c r="C276" s="11" t="s">
        <v>6</v>
      </c>
      <c r="D276" s="11" t="s">
        <v>581</v>
      </c>
      <c r="E276" s="10">
        <v>0</v>
      </c>
      <c r="F276" s="10">
        <v>0</v>
      </c>
      <c r="G276" s="10">
        <v>0</v>
      </c>
      <c r="H276" s="10">
        <v>0</v>
      </c>
      <c r="I276" s="10">
        <v>62714959</v>
      </c>
      <c r="J276" s="65">
        <v>5392817</v>
      </c>
      <c r="K276" s="10">
        <v>0</v>
      </c>
      <c r="L276" s="10">
        <v>68107776</v>
      </c>
      <c r="M276" s="11">
        <v>55226727</v>
      </c>
      <c r="N276" s="10">
        <v>92824424</v>
      </c>
      <c r="O276" s="10">
        <v>5315277</v>
      </c>
      <c r="P276" s="10">
        <v>3986458</v>
      </c>
      <c r="Q276" s="10">
        <v>123411684</v>
      </c>
      <c r="R276" s="10">
        <v>0</v>
      </c>
      <c r="S276" s="10">
        <v>225537843</v>
      </c>
      <c r="T276" s="10">
        <v>2456691</v>
      </c>
      <c r="U276" s="10">
        <v>0</v>
      </c>
      <c r="V276" s="66">
        <v>0</v>
      </c>
      <c r="W276" s="12">
        <f t="shared" si="4"/>
        <v>351329037</v>
      </c>
    </row>
    <row r="277" spans="1:23" hidden="1">
      <c r="A277" s="11" t="s">
        <v>582</v>
      </c>
      <c r="B277" s="10" t="s">
        <v>431</v>
      </c>
      <c r="C277" s="11" t="s">
        <v>6</v>
      </c>
      <c r="D277" s="11" t="s">
        <v>583</v>
      </c>
      <c r="E277" s="10">
        <v>0</v>
      </c>
      <c r="F277" s="10">
        <v>0</v>
      </c>
      <c r="G277" s="10">
        <v>0</v>
      </c>
      <c r="H277" s="10">
        <v>0</v>
      </c>
      <c r="I277" s="10">
        <v>34236272</v>
      </c>
      <c r="J277" s="65">
        <v>1846861</v>
      </c>
      <c r="K277" s="10">
        <v>0</v>
      </c>
      <c r="L277" s="10">
        <v>36083133</v>
      </c>
      <c r="M277" s="11">
        <v>22176033</v>
      </c>
      <c r="N277" s="10">
        <v>63987990</v>
      </c>
      <c r="O277" s="10">
        <v>5332956</v>
      </c>
      <c r="P277" s="10">
        <v>3999718</v>
      </c>
      <c r="Q277" s="10">
        <v>78551628</v>
      </c>
      <c r="R277" s="10">
        <v>5772199</v>
      </c>
      <c r="S277" s="10">
        <v>157644491</v>
      </c>
      <c r="T277" s="10">
        <v>798063</v>
      </c>
      <c r="U277" s="10">
        <v>0</v>
      </c>
      <c r="V277" s="66">
        <v>0</v>
      </c>
      <c r="W277" s="12">
        <f t="shared" si="4"/>
        <v>216701720</v>
      </c>
    </row>
    <row r="278" spans="1:23" hidden="1">
      <c r="A278" s="11" t="s">
        <v>584</v>
      </c>
      <c r="B278" s="10" t="s">
        <v>431</v>
      </c>
      <c r="C278" s="11" t="s">
        <v>6</v>
      </c>
      <c r="D278" s="11" t="s">
        <v>585</v>
      </c>
      <c r="E278" s="10">
        <v>0</v>
      </c>
      <c r="F278" s="10">
        <v>0</v>
      </c>
      <c r="G278" s="10">
        <v>0</v>
      </c>
      <c r="H278" s="10">
        <v>0</v>
      </c>
      <c r="I278" s="10">
        <v>148416078</v>
      </c>
      <c r="J278" s="65">
        <v>4790471</v>
      </c>
      <c r="K278" s="10">
        <v>0</v>
      </c>
      <c r="L278" s="10">
        <v>153206549</v>
      </c>
      <c r="M278" s="11">
        <v>50651699</v>
      </c>
      <c r="N278" s="10">
        <v>73997643</v>
      </c>
      <c r="O278" s="10">
        <v>6546677</v>
      </c>
      <c r="P278" s="10">
        <v>4910008</v>
      </c>
      <c r="Q278" s="10">
        <v>93696528</v>
      </c>
      <c r="R278" s="10">
        <v>4994526</v>
      </c>
      <c r="S278" s="10">
        <v>184145382</v>
      </c>
      <c r="T278" s="10">
        <v>5190110</v>
      </c>
      <c r="U278" s="10">
        <v>0</v>
      </c>
      <c r="V278" s="66">
        <v>0</v>
      </c>
      <c r="W278" s="12">
        <f t="shared" si="4"/>
        <v>393193740</v>
      </c>
    </row>
    <row r="279" spans="1:23" hidden="1">
      <c r="A279" s="11" t="s">
        <v>586</v>
      </c>
      <c r="B279" s="10" t="s">
        <v>431</v>
      </c>
      <c r="C279" s="11" t="s">
        <v>6</v>
      </c>
      <c r="D279" s="11" t="s">
        <v>587</v>
      </c>
      <c r="E279" s="10">
        <v>0</v>
      </c>
      <c r="F279" s="10">
        <v>0</v>
      </c>
      <c r="G279" s="10">
        <v>0</v>
      </c>
      <c r="H279" s="10">
        <v>0</v>
      </c>
      <c r="I279" s="10">
        <v>43086164</v>
      </c>
      <c r="J279" s="65">
        <v>2059782</v>
      </c>
      <c r="K279" s="10">
        <v>0</v>
      </c>
      <c r="L279" s="10">
        <v>45145946</v>
      </c>
      <c r="M279" s="11">
        <v>23204961</v>
      </c>
      <c r="N279" s="10">
        <v>70617794</v>
      </c>
      <c r="O279" s="10">
        <v>3576060</v>
      </c>
      <c r="P279" s="10">
        <v>2682046</v>
      </c>
      <c r="Q279" s="10">
        <v>86883287</v>
      </c>
      <c r="R279" s="10">
        <v>6256779</v>
      </c>
      <c r="S279" s="10">
        <v>170015966</v>
      </c>
      <c r="T279" s="10">
        <v>1431368</v>
      </c>
      <c r="U279" s="10">
        <v>0</v>
      </c>
      <c r="V279" s="66">
        <v>0</v>
      </c>
      <c r="W279" s="12">
        <f t="shared" si="4"/>
        <v>239798241</v>
      </c>
    </row>
    <row r="280" spans="1:23" hidden="1">
      <c r="A280" s="11" t="s">
        <v>588</v>
      </c>
      <c r="B280" s="10" t="s">
        <v>431</v>
      </c>
      <c r="C280" s="11" t="s">
        <v>6</v>
      </c>
      <c r="D280" s="11" t="s">
        <v>589</v>
      </c>
      <c r="E280" s="10">
        <v>0</v>
      </c>
      <c r="F280" s="10">
        <v>0</v>
      </c>
      <c r="G280" s="10">
        <v>0</v>
      </c>
      <c r="H280" s="10">
        <v>0</v>
      </c>
      <c r="I280" s="10">
        <v>136400251</v>
      </c>
      <c r="J280" s="65">
        <v>9004376</v>
      </c>
      <c r="K280" s="10">
        <v>0</v>
      </c>
      <c r="L280" s="10">
        <v>145404627</v>
      </c>
      <c r="M280" s="11">
        <v>44593433</v>
      </c>
      <c r="N280" s="10">
        <v>64003875</v>
      </c>
      <c r="O280" s="10">
        <v>3895841</v>
      </c>
      <c r="P280" s="10">
        <v>2921882</v>
      </c>
      <c r="Q280" s="10">
        <v>82227728</v>
      </c>
      <c r="R280" s="10">
        <v>3622691</v>
      </c>
      <c r="S280" s="10">
        <v>156672017</v>
      </c>
      <c r="T280" s="10">
        <v>4625143</v>
      </c>
      <c r="U280" s="10">
        <v>0</v>
      </c>
      <c r="V280" s="66">
        <v>0</v>
      </c>
      <c r="W280" s="12">
        <f t="shared" si="4"/>
        <v>351295220</v>
      </c>
    </row>
    <row r="281" spans="1:23" hidden="1">
      <c r="A281" s="11" t="s">
        <v>590</v>
      </c>
      <c r="B281" s="10" t="s">
        <v>431</v>
      </c>
      <c r="C281" s="11" t="s">
        <v>6</v>
      </c>
      <c r="D281" s="11" t="s">
        <v>591</v>
      </c>
      <c r="E281" s="10">
        <v>0</v>
      </c>
      <c r="F281" s="10">
        <v>0</v>
      </c>
      <c r="G281" s="10">
        <v>0</v>
      </c>
      <c r="H281" s="10">
        <v>0</v>
      </c>
      <c r="I281" s="10">
        <v>22853632</v>
      </c>
      <c r="J281" s="65">
        <v>1220197</v>
      </c>
      <c r="K281" s="10">
        <v>0</v>
      </c>
      <c r="L281" s="10">
        <v>24073829</v>
      </c>
      <c r="M281" s="11">
        <v>14332996</v>
      </c>
      <c r="N281" s="10">
        <v>39068524</v>
      </c>
      <c r="O281" s="10">
        <v>3729176</v>
      </c>
      <c r="P281" s="10">
        <v>2796882</v>
      </c>
      <c r="Q281" s="10">
        <v>48548522</v>
      </c>
      <c r="R281" s="10">
        <v>3178382</v>
      </c>
      <c r="S281" s="10">
        <v>97321486</v>
      </c>
      <c r="T281" s="10">
        <v>471689</v>
      </c>
      <c r="U281" s="10">
        <v>0</v>
      </c>
      <c r="V281" s="66">
        <v>0</v>
      </c>
      <c r="W281" s="12">
        <f t="shared" si="4"/>
        <v>136200000</v>
      </c>
    </row>
    <row r="282" spans="1:23" hidden="1">
      <c r="A282" s="11" t="s">
        <v>592</v>
      </c>
      <c r="B282" s="10" t="s">
        <v>431</v>
      </c>
      <c r="C282" s="11" t="s">
        <v>6</v>
      </c>
      <c r="D282" s="11" t="s">
        <v>593</v>
      </c>
      <c r="E282" s="10">
        <v>0</v>
      </c>
      <c r="F282" s="10">
        <v>0</v>
      </c>
      <c r="G282" s="10">
        <v>0</v>
      </c>
      <c r="H282" s="10">
        <v>0</v>
      </c>
      <c r="I282" s="10">
        <v>65085729</v>
      </c>
      <c r="J282" s="65">
        <v>3183926</v>
      </c>
      <c r="K282" s="10">
        <v>0</v>
      </c>
      <c r="L282" s="10">
        <v>68269655</v>
      </c>
      <c r="M282" s="11">
        <v>29749831</v>
      </c>
      <c r="N282" s="10">
        <v>60153272</v>
      </c>
      <c r="O282" s="10">
        <v>4682505</v>
      </c>
      <c r="P282" s="10">
        <v>3511879</v>
      </c>
      <c r="Q282" s="10">
        <v>75240651</v>
      </c>
      <c r="R282" s="10">
        <v>4604796</v>
      </c>
      <c r="S282" s="10">
        <v>148193103</v>
      </c>
      <c r="T282" s="10">
        <v>1507710</v>
      </c>
      <c r="U282" s="10">
        <v>0</v>
      </c>
      <c r="V282" s="66">
        <v>0</v>
      </c>
      <c r="W282" s="12">
        <f t="shared" si="4"/>
        <v>247720299</v>
      </c>
    </row>
    <row r="283" spans="1:23" hidden="1">
      <c r="A283" s="11" t="s">
        <v>594</v>
      </c>
      <c r="B283" s="10" t="s">
        <v>431</v>
      </c>
      <c r="C283" s="11" t="s">
        <v>6</v>
      </c>
      <c r="D283" s="11" t="s">
        <v>595</v>
      </c>
      <c r="E283" s="10">
        <v>0</v>
      </c>
      <c r="F283" s="10">
        <v>0</v>
      </c>
      <c r="G283" s="10">
        <v>0</v>
      </c>
      <c r="H283" s="10">
        <v>0</v>
      </c>
      <c r="I283" s="10">
        <v>63789905</v>
      </c>
      <c r="J283" s="65">
        <v>4439442</v>
      </c>
      <c r="K283" s="10">
        <v>0</v>
      </c>
      <c r="L283" s="10">
        <v>68229347</v>
      </c>
      <c r="M283" s="11">
        <v>26576931</v>
      </c>
      <c r="N283" s="10">
        <v>61239990</v>
      </c>
      <c r="O283" s="10">
        <v>5743890</v>
      </c>
      <c r="P283" s="10">
        <v>4307917</v>
      </c>
      <c r="Q283" s="10">
        <v>75354950</v>
      </c>
      <c r="R283" s="10">
        <v>5420328</v>
      </c>
      <c r="S283" s="10">
        <v>152067075</v>
      </c>
      <c r="T283" s="10">
        <v>1560949</v>
      </c>
      <c r="U283" s="10">
        <v>0</v>
      </c>
      <c r="V283" s="66">
        <v>0</v>
      </c>
      <c r="W283" s="12">
        <f t="shared" si="4"/>
        <v>248434302</v>
      </c>
    </row>
    <row r="284" spans="1:23" hidden="1">
      <c r="A284" s="11" t="s">
        <v>596</v>
      </c>
      <c r="B284" s="10" t="s">
        <v>431</v>
      </c>
      <c r="C284" s="11" t="s">
        <v>6</v>
      </c>
      <c r="D284" s="11" t="s">
        <v>597</v>
      </c>
      <c r="E284" s="10">
        <v>0</v>
      </c>
      <c r="F284" s="10">
        <v>0</v>
      </c>
      <c r="G284" s="10">
        <v>0</v>
      </c>
      <c r="H284" s="10">
        <v>0</v>
      </c>
      <c r="I284" s="10">
        <v>53467485</v>
      </c>
      <c r="J284" s="65">
        <v>2249500</v>
      </c>
      <c r="K284" s="10">
        <v>0</v>
      </c>
      <c r="L284" s="10">
        <v>55716985</v>
      </c>
      <c r="M284" s="11">
        <v>27107407</v>
      </c>
      <c r="N284" s="10">
        <v>65320551</v>
      </c>
      <c r="O284" s="10">
        <v>4528475</v>
      </c>
      <c r="P284" s="10">
        <v>3396356</v>
      </c>
      <c r="Q284" s="10">
        <v>81520587</v>
      </c>
      <c r="R284" s="10">
        <v>5108226</v>
      </c>
      <c r="S284" s="10">
        <v>159874195</v>
      </c>
      <c r="T284" s="10">
        <v>1657406</v>
      </c>
      <c r="U284" s="10">
        <v>0</v>
      </c>
      <c r="V284" s="66">
        <v>0</v>
      </c>
      <c r="W284" s="12">
        <f t="shared" si="4"/>
        <v>244355993</v>
      </c>
    </row>
    <row r="285" spans="1:23" hidden="1">
      <c r="A285" s="11" t="s">
        <v>598</v>
      </c>
      <c r="B285" s="10" t="s">
        <v>431</v>
      </c>
      <c r="C285" s="11" t="s">
        <v>6</v>
      </c>
      <c r="D285" s="11" t="s">
        <v>599</v>
      </c>
      <c r="E285" s="10">
        <v>0</v>
      </c>
      <c r="F285" s="10">
        <v>0</v>
      </c>
      <c r="G285" s="10">
        <v>0</v>
      </c>
      <c r="H285" s="10">
        <v>0</v>
      </c>
      <c r="I285" s="10">
        <v>37181328</v>
      </c>
      <c r="J285" s="65">
        <v>1571912</v>
      </c>
      <c r="K285" s="10">
        <v>0</v>
      </c>
      <c r="L285" s="10">
        <v>38753240</v>
      </c>
      <c r="M285" s="11">
        <v>22483029</v>
      </c>
      <c r="N285" s="10">
        <v>46353427</v>
      </c>
      <c r="O285" s="10">
        <v>5178248</v>
      </c>
      <c r="P285" s="10">
        <v>3883686</v>
      </c>
      <c r="Q285" s="10">
        <v>61441342</v>
      </c>
      <c r="R285" s="10">
        <v>0</v>
      </c>
      <c r="S285" s="10">
        <v>116856703</v>
      </c>
      <c r="T285" s="10">
        <v>1016438</v>
      </c>
      <c r="U285" s="10">
        <v>0</v>
      </c>
      <c r="V285" s="66">
        <v>0</v>
      </c>
      <c r="W285" s="12">
        <f t="shared" si="4"/>
        <v>179109410</v>
      </c>
    </row>
    <row r="286" spans="1:23" hidden="1">
      <c r="A286" s="11" t="s">
        <v>600</v>
      </c>
      <c r="B286" s="10" t="s">
        <v>431</v>
      </c>
      <c r="C286" s="11" t="s">
        <v>6</v>
      </c>
      <c r="D286" s="11" t="s">
        <v>7</v>
      </c>
      <c r="E286" s="10">
        <v>0</v>
      </c>
      <c r="F286" s="10">
        <v>0</v>
      </c>
      <c r="G286" s="10">
        <v>0</v>
      </c>
      <c r="H286" s="10">
        <v>0</v>
      </c>
      <c r="I286" s="10">
        <v>105698047</v>
      </c>
      <c r="J286" s="65">
        <v>6851373</v>
      </c>
      <c r="K286" s="10">
        <v>0</v>
      </c>
      <c r="L286" s="10">
        <v>112549420</v>
      </c>
      <c r="M286" s="11">
        <v>43565302</v>
      </c>
      <c r="N286" s="10">
        <v>68897980</v>
      </c>
      <c r="O286" s="10">
        <v>4780306</v>
      </c>
      <c r="P286" s="10">
        <v>3585230</v>
      </c>
      <c r="Q286" s="10">
        <v>87022426</v>
      </c>
      <c r="R286" s="10">
        <v>4777884</v>
      </c>
      <c r="S286" s="10">
        <v>169063826</v>
      </c>
      <c r="T286" s="10">
        <v>3585293</v>
      </c>
      <c r="U286" s="10">
        <v>0</v>
      </c>
      <c r="V286" s="66">
        <v>0</v>
      </c>
      <c r="W286" s="12">
        <f t="shared" si="4"/>
        <v>328763841</v>
      </c>
    </row>
    <row r="287" spans="1:23" hidden="1">
      <c r="A287" s="11" t="s">
        <v>601</v>
      </c>
      <c r="B287" s="10" t="s">
        <v>431</v>
      </c>
      <c r="C287" s="11" t="s">
        <v>6</v>
      </c>
      <c r="D287" s="11" t="s">
        <v>602</v>
      </c>
      <c r="E287" s="10">
        <v>0</v>
      </c>
      <c r="F287" s="10">
        <v>0</v>
      </c>
      <c r="G287" s="10">
        <v>0</v>
      </c>
      <c r="H287" s="10">
        <v>0</v>
      </c>
      <c r="I287" s="10">
        <v>99189474</v>
      </c>
      <c r="J287" s="65">
        <v>4430415</v>
      </c>
      <c r="K287" s="10">
        <v>0</v>
      </c>
      <c r="L287" s="10">
        <v>103619889</v>
      </c>
      <c r="M287" s="11">
        <v>32425785</v>
      </c>
      <c r="N287" s="10">
        <v>57319091</v>
      </c>
      <c r="O287" s="10">
        <v>7140327</v>
      </c>
      <c r="P287" s="10">
        <v>5355245</v>
      </c>
      <c r="Q287" s="10">
        <v>72432900</v>
      </c>
      <c r="R287" s="10">
        <v>3954137</v>
      </c>
      <c r="S287" s="10">
        <v>146201700</v>
      </c>
      <c r="T287" s="10">
        <v>2716854</v>
      </c>
      <c r="U287" s="10">
        <v>0</v>
      </c>
      <c r="V287" s="66">
        <v>0</v>
      </c>
      <c r="W287" s="12">
        <f t="shared" si="4"/>
        <v>284964228</v>
      </c>
    </row>
    <row r="288" spans="1:23" hidden="1">
      <c r="A288" s="11" t="s">
        <v>603</v>
      </c>
      <c r="B288" s="10" t="s">
        <v>431</v>
      </c>
      <c r="C288" s="11" t="s">
        <v>6</v>
      </c>
      <c r="D288" s="11" t="s">
        <v>604</v>
      </c>
      <c r="E288" s="10">
        <v>0</v>
      </c>
      <c r="F288" s="10">
        <v>0</v>
      </c>
      <c r="G288" s="10">
        <v>0</v>
      </c>
      <c r="H288" s="10">
        <v>0</v>
      </c>
      <c r="I288" s="10">
        <v>41584185</v>
      </c>
      <c r="J288" s="65">
        <v>3666788</v>
      </c>
      <c r="K288" s="10">
        <v>0</v>
      </c>
      <c r="L288" s="10">
        <v>45250973</v>
      </c>
      <c r="M288" s="11">
        <v>20676839</v>
      </c>
      <c r="N288" s="10">
        <v>46031153</v>
      </c>
      <c r="O288" s="10">
        <v>6649176</v>
      </c>
      <c r="P288" s="10">
        <v>4986882</v>
      </c>
      <c r="Q288" s="10">
        <v>57432016</v>
      </c>
      <c r="R288" s="10">
        <v>3608714</v>
      </c>
      <c r="S288" s="10">
        <v>118707941</v>
      </c>
      <c r="T288" s="10">
        <v>1195948</v>
      </c>
      <c r="U288" s="10">
        <v>0</v>
      </c>
      <c r="V288" s="66">
        <v>0</v>
      </c>
      <c r="W288" s="12">
        <f t="shared" si="4"/>
        <v>185831701</v>
      </c>
    </row>
    <row r="289" spans="1:23" hidden="1">
      <c r="A289" s="11" t="s">
        <v>605</v>
      </c>
      <c r="B289" s="10" t="s">
        <v>431</v>
      </c>
      <c r="C289" s="11" t="s">
        <v>6</v>
      </c>
      <c r="D289" s="11" t="s">
        <v>606</v>
      </c>
      <c r="E289" s="10">
        <v>0</v>
      </c>
      <c r="F289" s="10">
        <v>0</v>
      </c>
      <c r="G289" s="10">
        <v>0</v>
      </c>
      <c r="H289" s="10">
        <v>0</v>
      </c>
      <c r="I289" s="10">
        <v>94565736</v>
      </c>
      <c r="J289" s="65">
        <v>4157553</v>
      </c>
      <c r="K289" s="10">
        <v>0</v>
      </c>
      <c r="L289" s="10">
        <v>98723289</v>
      </c>
      <c r="M289" s="11">
        <v>24944455</v>
      </c>
      <c r="N289" s="10">
        <v>45976591</v>
      </c>
      <c r="O289" s="10">
        <v>4505801</v>
      </c>
      <c r="P289" s="10">
        <v>3379350</v>
      </c>
      <c r="Q289" s="10">
        <v>58460142</v>
      </c>
      <c r="R289" s="10">
        <v>2959612</v>
      </c>
      <c r="S289" s="10">
        <v>115281496</v>
      </c>
      <c r="T289" s="10">
        <v>1583025</v>
      </c>
      <c r="U289" s="10">
        <v>0</v>
      </c>
      <c r="V289" s="66">
        <v>0</v>
      </c>
      <c r="W289" s="12">
        <f t="shared" si="4"/>
        <v>240532265</v>
      </c>
    </row>
    <row r="290" spans="1:23" hidden="1">
      <c r="A290" s="11" t="s">
        <v>607</v>
      </c>
      <c r="B290" s="10" t="s">
        <v>431</v>
      </c>
      <c r="C290" s="11" t="s">
        <v>6</v>
      </c>
      <c r="D290" s="11" t="s">
        <v>608</v>
      </c>
      <c r="E290" s="10">
        <v>0</v>
      </c>
      <c r="F290" s="10">
        <v>0</v>
      </c>
      <c r="G290" s="10">
        <v>0</v>
      </c>
      <c r="H290" s="10">
        <v>0</v>
      </c>
      <c r="I290" s="10">
        <v>36283085</v>
      </c>
      <c r="J290" s="65">
        <v>1318552</v>
      </c>
      <c r="K290" s="10">
        <v>0</v>
      </c>
      <c r="L290" s="10">
        <v>37601637</v>
      </c>
      <c r="M290" s="11">
        <v>17805662</v>
      </c>
      <c r="N290" s="10">
        <v>53516752</v>
      </c>
      <c r="O290" s="10">
        <v>3587972</v>
      </c>
      <c r="P290" s="10">
        <v>2690979</v>
      </c>
      <c r="Q290" s="10">
        <v>70619486</v>
      </c>
      <c r="R290" s="10">
        <v>0</v>
      </c>
      <c r="S290" s="10">
        <v>130415189</v>
      </c>
      <c r="T290" s="10">
        <v>900985</v>
      </c>
      <c r="U290" s="10">
        <v>0</v>
      </c>
      <c r="V290" s="66">
        <v>0</v>
      </c>
      <c r="W290" s="12">
        <f t="shared" si="4"/>
        <v>186723473</v>
      </c>
    </row>
    <row r="291" spans="1:23" hidden="1">
      <c r="A291" s="11" t="s">
        <v>609</v>
      </c>
      <c r="B291" s="10" t="s">
        <v>431</v>
      </c>
      <c r="C291" s="11" t="s">
        <v>6</v>
      </c>
      <c r="D291" s="11" t="s">
        <v>610</v>
      </c>
      <c r="E291" s="10">
        <v>0</v>
      </c>
      <c r="F291" s="10">
        <v>0</v>
      </c>
      <c r="G291" s="10">
        <v>0</v>
      </c>
      <c r="H291" s="10">
        <v>0</v>
      </c>
      <c r="I291" s="10">
        <v>27109237</v>
      </c>
      <c r="J291" s="65">
        <v>1455634</v>
      </c>
      <c r="K291" s="10">
        <v>0</v>
      </c>
      <c r="L291" s="10">
        <v>28564871</v>
      </c>
      <c r="M291" s="11">
        <v>26077256</v>
      </c>
      <c r="N291" s="10">
        <v>71038765</v>
      </c>
      <c r="O291" s="10">
        <v>5990908</v>
      </c>
      <c r="P291" s="10">
        <v>4493181</v>
      </c>
      <c r="Q291" s="10">
        <v>88468483</v>
      </c>
      <c r="R291" s="10">
        <v>5666275</v>
      </c>
      <c r="S291" s="10">
        <v>175657612</v>
      </c>
      <c r="T291" s="10">
        <v>1091744</v>
      </c>
      <c r="U291" s="10">
        <v>0</v>
      </c>
      <c r="V291" s="66">
        <v>0</v>
      </c>
      <c r="W291" s="12">
        <f t="shared" si="4"/>
        <v>231391483</v>
      </c>
    </row>
    <row r="292" spans="1:23" hidden="1">
      <c r="A292" s="11" t="s">
        <v>611</v>
      </c>
      <c r="B292" s="10" t="s">
        <v>431</v>
      </c>
      <c r="C292" s="11" t="s">
        <v>6</v>
      </c>
      <c r="D292" s="11" t="s">
        <v>612</v>
      </c>
      <c r="E292" s="10">
        <v>0</v>
      </c>
      <c r="F292" s="10">
        <v>0</v>
      </c>
      <c r="G292" s="10">
        <v>0</v>
      </c>
      <c r="H292" s="10">
        <v>0</v>
      </c>
      <c r="I292" s="10">
        <v>13223299</v>
      </c>
      <c r="J292" s="65">
        <v>820450</v>
      </c>
      <c r="K292" s="10">
        <v>0</v>
      </c>
      <c r="L292" s="10">
        <v>14043749</v>
      </c>
      <c r="M292" s="11">
        <v>18183752</v>
      </c>
      <c r="N292" s="10">
        <v>70846181</v>
      </c>
      <c r="O292" s="10">
        <v>3135860</v>
      </c>
      <c r="P292" s="10">
        <v>2351894</v>
      </c>
      <c r="Q292" s="10">
        <v>93113905</v>
      </c>
      <c r="R292" s="10">
        <v>0</v>
      </c>
      <c r="S292" s="10">
        <v>169447840</v>
      </c>
      <c r="T292" s="10">
        <v>512168</v>
      </c>
      <c r="U292" s="10">
        <v>0</v>
      </c>
      <c r="V292" s="66">
        <v>0</v>
      </c>
      <c r="W292" s="12">
        <f t="shared" si="4"/>
        <v>202187509</v>
      </c>
    </row>
    <row r="293" spans="1:23" hidden="1">
      <c r="A293" s="11" t="s">
        <v>613</v>
      </c>
      <c r="B293" s="10" t="s">
        <v>431</v>
      </c>
      <c r="C293" s="11" t="s">
        <v>6</v>
      </c>
      <c r="D293" s="11" t="s">
        <v>614</v>
      </c>
      <c r="E293" s="10">
        <v>0</v>
      </c>
      <c r="F293" s="10">
        <v>0</v>
      </c>
      <c r="G293" s="10">
        <v>0</v>
      </c>
      <c r="H293" s="10">
        <v>0</v>
      </c>
      <c r="I293" s="10">
        <v>97805297</v>
      </c>
      <c r="J293" s="65">
        <v>3507287</v>
      </c>
      <c r="K293" s="10">
        <v>0</v>
      </c>
      <c r="L293" s="10">
        <v>101312584</v>
      </c>
      <c r="M293" s="11">
        <v>34835833</v>
      </c>
      <c r="N293" s="10">
        <v>71672463</v>
      </c>
      <c r="O293" s="10">
        <v>5770846</v>
      </c>
      <c r="P293" s="10">
        <v>4328135</v>
      </c>
      <c r="Q293" s="10">
        <v>90103992</v>
      </c>
      <c r="R293" s="10">
        <v>5218980</v>
      </c>
      <c r="S293" s="10">
        <v>177094416</v>
      </c>
      <c r="T293" s="10">
        <v>3843380</v>
      </c>
      <c r="U293" s="10">
        <v>0</v>
      </c>
      <c r="V293" s="66">
        <v>0</v>
      </c>
      <c r="W293" s="12">
        <f t="shared" si="4"/>
        <v>317086213</v>
      </c>
    </row>
    <row r="294" spans="1:23" hidden="1">
      <c r="A294" s="11" t="s">
        <v>615</v>
      </c>
      <c r="B294" s="10" t="s">
        <v>431</v>
      </c>
      <c r="C294" s="11" t="s">
        <v>6</v>
      </c>
      <c r="D294" s="11" t="s">
        <v>616</v>
      </c>
      <c r="E294" s="10">
        <v>0</v>
      </c>
      <c r="F294" s="10">
        <v>0</v>
      </c>
      <c r="G294" s="10">
        <v>0</v>
      </c>
      <c r="H294" s="10">
        <v>0</v>
      </c>
      <c r="I294" s="10">
        <v>86849690</v>
      </c>
      <c r="J294" s="65">
        <v>6458001</v>
      </c>
      <c r="K294" s="10">
        <v>0</v>
      </c>
      <c r="L294" s="10">
        <v>93307691</v>
      </c>
      <c r="M294" s="11">
        <v>28043250</v>
      </c>
      <c r="N294" s="10">
        <v>62540962</v>
      </c>
      <c r="O294" s="10">
        <v>6684699</v>
      </c>
      <c r="P294" s="10">
        <v>5013523</v>
      </c>
      <c r="Q294" s="10">
        <v>78251861</v>
      </c>
      <c r="R294" s="10">
        <v>4773076</v>
      </c>
      <c r="S294" s="10">
        <v>157264121</v>
      </c>
      <c r="T294" s="10">
        <v>3148912</v>
      </c>
      <c r="U294" s="10">
        <v>0</v>
      </c>
      <c r="V294" s="66">
        <v>0</v>
      </c>
      <c r="W294" s="12">
        <f t="shared" si="4"/>
        <v>281763974</v>
      </c>
    </row>
    <row r="295" spans="1:23" hidden="1">
      <c r="A295" s="11" t="s">
        <v>617</v>
      </c>
      <c r="B295" s="10" t="s">
        <v>431</v>
      </c>
      <c r="C295" s="11" t="s">
        <v>6</v>
      </c>
      <c r="D295" s="11" t="s">
        <v>618</v>
      </c>
      <c r="E295" s="10">
        <v>0</v>
      </c>
      <c r="F295" s="10">
        <v>0</v>
      </c>
      <c r="G295" s="10">
        <v>0</v>
      </c>
      <c r="H295" s="10">
        <v>0</v>
      </c>
      <c r="I295" s="10">
        <v>87291449</v>
      </c>
      <c r="J295" s="65">
        <v>8250342</v>
      </c>
      <c r="K295" s="10">
        <v>0</v>
      </c>
      <c r="L295" s="10">
        <v>95541791</v>
      </c>
      <c r="M295" s="11">
        <v>45434878</v>
      </c>
      <c r="N295" s="10">
        <v>102326905</v>
      </c>
      <c r="O295" s="10">
        <v>7522638</v>
      </c>
      <c r="P295" s="10">
        <v>5641979</v>
      </c>
      <c r="Q295" s="10">
        <v>135618897</v>
      </c>
      <c r="R295" s="10">
        <v>0</v>
      </c>
      <c r="S295" s="10">
        <v>251110419</v>
      </c>
      <c r="T295" s="10">
        <v>3738178</v>
      </c>
      <c r="U295" s="10">
        <v>0</v>
      </c>
      <c r="V295" s="66">
        <v>0</v>
      </c>
      <c r="W295" s="12">
        <f t="shared" si="4"/>
        <v>395825266</v>
      </c>
    </row>
    <row r="296" spans="1:23" hidden="1">
      <c r="A296" s="11" t="s">
        <v>619</v>
      </c>
      <c r="B296" s="10" t="s">
        <v>431</v>
      </c>
      <c r="C296" s="11" t="s">
        <v>6</v>
      </c>
      <c r="D296" s="11" t="s">
        <v>620</v>
      </c>
      <c r="E296" s="10">
        <v>0</v>
      </c>
      <c r="F296" s="10">
        <v>0</v>
      </c>
      <c r="G296" s="10">
        <v>0</v>
      </c>
      <c r="H296" s="10">
        <v>0</v>
      </c>
      <c r="I296" s="10">
        <v>68104411</v>
      </c>
      <c r="J296" s="65">
        <v>3984399</v>
      </c>
      <c r="K296" s="10">
        <v>0</v>
      </c>
      <c r="L296" s="10">
        <v>72088810</v>
      </c>
      <c r="M296" s="11">
        <v>20798302</v>
      </c>
      <c r="N296" s="10">
        <v>47005083</v>
      </c>
      <c r="O296" s="10">
        <v>5150472</v>
      </c>
      <c r="P296" s="10">
        <v>3862854</v>
      </c>
      <c r="Q296" s="10">
        <v>59096111</v>
      </c>
      <c r="R296" s="10">
        <v>3420982</v>
      </c>
      <c r="S296" s="10">
        <v>118535502</v>
      </c>
      <c r="T296" s="10">
        <v>2139778</v>
      </c>
      <c r="U296" s="10">
        <v>0</v>
      </c>
      <c r="V296" s="66">
        <v>0</v>
      </c>
      <c r="W296" s="12">
        <f t="shared" si="4"/>
        <v>213562392</v>
      </c>
    </row>
    <row r="297" spans="1:23" hidden="1">
      <c r="A297" s="10" t="s">
        <v>621</v>
      </c>
      <c r="B297" s="10" t="s">
        <v>431</v>
      </c>
      <c r="C297" s="10" t="s">
        <v>6</v>
      </c>
      <c r="D297" s="10" t="s">
        <v>622</v>
      </c>
      <c r="E297" s="10">
        <v>0</v>
      </c>
      <c r="F297" s="10">
        <v>0</v>
      </c>
      <c r="G297" s="10">
        <v>0</v>
      </c>
      <c r="H297" s="10">
        <v>0</v>
      </c>
      <c r="I297" s="10">
        <v>598013570</v>
      </c>
      <c r="J297" s="65">
        <v>55207012</v>
      </c>
      <c r="K297" s="10">
        <v>0</v>
      </c>
      <c r="L297" s="10">
        <v>653220582</v>
      </c>
      <c r="M297" s="11">
        <v>153427232</v>
      </c>
      <c r="N297" s="10">
        <v>0</v>
      </c>
      <c r="O297" s="10">
        <v>21315526</v>
      </c>
      <c r="P297" s="10">
        <v>15986644</v>
      </c>
      <c r="Q297" s="10">
        <v>194747882</v>
      </c>
      <c r="R297" s="10">
        <v>23463600</v>
      </c>
      <c r="S297" s="10">
        <v>255513652</v>
      </c>
      <c r="T297" s="10">
        <v>12911776</v>
      </c>
      <c r="U297" s="10">
        <v>0</v>
      </c>
      <c r="V297" s="66">
        <v>0</v>
      </c>
      <c r="W297" s="12">
        <f t="shared" si="4"/>
        <v>1075073242</v>
      </c>
    </row>
    <row r="298" spans="1:23" hidden="1">
      <c r="A298" s="11" t="s">
        <v>623</v>
      </c>
      <c r="B298" s="10" t="s">
        <v>431</v>
      </c>
      <c r="C298" s="11" t="s">
        <v>6</v>
      </c>
      <c r="D298" s="11" t="s">
        <v>624</v>
      </c>
      <c r="E298" s="10">
        <v>0</v>
      </c>
      <c r="F298" s="10">
        <v>0</v>
      </c>
      <c r="G298" s="10">
        <v>0</v>
      </c>
      <c r="H298" s="10">
        <v>0</v>
      </c>
      <c r="I298" s="10">
        <v>30599128</v>
      </c>
      <c r="J298" s="65">
        <v>1675527</v>
      </c>
      <c r="K298" s="10">
        <v>0</v>
      </c>
      <c r="L298" s="10">
        <v>32274655</v>
      </c>
      <c r="M298" s="11">
        <v>21406819</v>
      </c>
      <c r="N298" s="10">
        <v>59327457</v>
      </c>
      <c r="O298" s="10">
        <v>4618151</v>
      </c>
      <c r="P298" s="10">
        <v>3463613</v>
      </c>
      <c r="Q298" s="10">
        <v>73015085</v>
      </c>
      <c r="R298" s="10">
        <v>5243122</v>
      </c>
      <c r="S298" s="10">
        <v>145667428</v>
      </c>
      <c r="T298" s="10">
        <v>1153937</v>
      </c>
      <c r="U298" s="10">
        <v>0</v>
      </c>
      <c r="V298" s="66">
        <v>0</v>
      </c>
      <c r="W298" s="12">
        <f t="shared" si="4"/>
        <v>200502839</v>
      </c>
    </row>
    <row r="299" spans="1:23" hidden="1">
      <c r="A299" s="11" t="s">
        <v>625</v>
      </c>
      <c r="B299" s="10" t="s">
        <v>431</v>
      </c>
      <c r="C299" s="11" t="s">
        <v>6</v>
      </c>
      <c r="D299" s="11" t="s">
        <v>626</v>
      </c>
      <c r="E299" s="10">
        <v>0</v>
      </c>
      <c r="F299" s="10">
        <v>0</v>
      </c>
      <c r="G299" s="10">
        <v>0</v>
      </c>
      <c r="H299" s="10">
        <v>0</v>
      </c>
      <c r="I299" s="10">
        <v>35870778</v>
      </c>
      <c r="J299" s="65">
        <v>1154069</v>
      </c>
      <c r="K299" s="10">
        <v>0</v>
      </c>
      <c r="L299" s="10">
        <v>37024847</v>
      </c>
      <c r="M299" s="11">
        <v>24609748</v>
      </c>
      <c r="N299" s="10">
        <v>70409040</v>
      </c>
      <c r="O299" s="10">
        <v>7064763</v>
      </c>
      <c r="P299" s="10">
        <v>5298573</v>
      </c>
      <c r="Q299" s="10">
        <v>86424896</v>
      </c>
      <c r="R299" s="10">
        <v>6356846</v>
      </c>
      <c r="S299" s="10">
        <v>175554118</v>
      </c>
      <c r="T299" s="10">
        <v>1257349</v>
      </c>
      <c r="U299" s="10">
        <v>0</v>
      </c>
      <c r="V299" s="66">
        <v>0</v>
      </c>
      <c r="W299" s="12">
        <f t="shared" si="4"/>
        <v>238446062</v>
      </c>
    </row>
    <row r="300" spans="1:23" hidden="1">
      <c r="A300" s="11" t="s">
        <v>627</v>
      </c>
      <c r="B300" s="10" t="s">
        <v>431</v>
      </c>
      <c r="C300" s="11" t="s">
        <v>6</v>
      </c>
      <c r="D300" s="11" t="s">
        <v>628</v>
      </c>
      <c r="E300" s="10">
        <v>0</v>
      </c>
      <c r="F300" s="10">
        <v>0</v>
      </c>
      <c r="G300" s="10">
        <v>0</v>
      </c>
      <c r="H300" s="10">
        <v>0</v>
      </c>
      <c r="I300" s="10">
        <v>84950129</v>
      </c>
      <c r="J300" s="65">
        <v>3791587</v>
      </c>
      <c r="K300" s="10">
        <v>0</v>
      </c>
      <c r="L300" s="10">
        <v>88741716</v>
      </c>
      <c r="M300" s="11">
        <v>27359397</v>
      </c>
      <c r="N300" s="10">
        <v>53459865</v>
      </c>
      <c r="O300" s="10">
        <v>4810464</v>
      </c>
      <c r="P300" s="10">
        <v>3607848</v>
      </c>
      <c r="Q300" s="10">
        <v>67625685</v>
      </c>
      <c r="R300" s="10">
        <v>3646967</v>
      </c>
      <c r="S300" s="10">
        <v>133150829</v>
      </c>
      <c r="T300" s="10">
        <v>2387464</v>
      </c>
      <c r="U300" s="10">
        <v>0</v>
      </c>
      <c r="V300" s="66">
        <v>0</v>
      </c>
      <c r="W300" s="12">
        <f t="shared" si="4"/>
        <v>251639406</v>
      </c>
    </row>
    <row r="301" spans="1:23" hidden="1">
      <c r="A301" s="11" t="s">
        <v>629</v>
      </c>
      <c r="B301" s="10" t="s">
        <v>431</v>
      </c>
      <c r="C301" s="11" t="s">
        <v>6</v>
      </c>
      <c r="D301" s="11" t="s">
        <v>630</v>
      </c>
      <c r="E301" s="10">
        <v>0</v>
      </c>
      <c r="F301" s="10">
        <v>0</v>
      </c>
      <c r="G301" s="10">
        <v>0</v>
      </c>
      <c r="H301" s="10">
        <v>0</v>
      </c>
      <c r="I301" s="10">
        <v>74848588</v>
      </c>
      <c r="J301" s="65">
        <v>2268160</v>
      </c>
      <c r="K301" s="10">
        <v>0</v>
      </c>
      <c r="L301" s="10">
        <v>77116748</v>
      </c>
      <c r="M301" s="11">
        <v>28840070</v>
      </c>
      <c r="N301" s="10">
        <v>61404710</v>
      </c>
      <c r="O301" s="10">
        <v>5742737</v>
      </c>
      <c r="P301" s="10">
        <v>4307052</v>
      </c>
      <c r="Q301" s="10">
        <v>76865649</v>
      </c>
      <c r="R301" s="10">
        <v>4665488</v>
      </c>
      <c r="S301" s="10">
        <v>152985636</v>
      </c>
      <c r="T301" s="10">
        <v>2733057</v>
      </c>
      <c r="U301" s="10">
        <v>0</v>
      </c>
      <c r="V301" s="66">
        <v>0</v>
      </c>
      <c r="W301" s="12">
        <f t="shared" si="4"/>
        <v>261675511</v>
      </c>
    </row>
    <row r="302" spans="1:23" hidden="1">
      <c r="A302" s="11" t="s">
        <v>631</v>
      </c>
      <c r="B302" s="10" t="s">
        <v>431</v>
      </c>
      <c r="C302" s="11" t="s">
        <v>6</v>
      </c>
      <c r="D302" s="11" t="s">
        <v>632</v>
      </c>
      <c r="E302" s="10">
        <v>0</v>
      </c>
      <c r="F302" s="10">
        <v>0</v>
      </c>
      <c r="G302" s="10">
        <v>0</v>
      </c>
      <c r="H302" s="10">
        <v>0</v>
      </c>
      <c r="I302" s="10">
        <v>37461107</v>
      </c>
      <c r="J302" s="65">
        <v>1990773</v>
      </c>
      <c r="K302" s="10">
        <v>0</v>
      </c>
      <c r="L302" s="10">
        <v>39451880</v>
      </c>
      <c r="M302" s="11">
        <v>25547689</v>
      </c>
      <c r="N302" s="10">
        <v>75436556</v>
      </c>
      <c r="O302" s="10">
        <v>5797457</v>
      </c>
      <c r="P302" s="10">
        <v>4348093</v>
      </c>
      <c r="Q302" s="10">
        <v>93288939</v>
      </c>
      <c r="R302" s="10">
        <v>6403149</v>
      </c>
      <c r="S302" s="10">
        <v>185274194</v>
      </c>
      <c r="T302" s="10">
        <v>1104668</v>
      </c>
      <c r="U302" s="10">
        <v>0</v>
      </c>
      <c r="V302" s="66">
        <v>0</v>
      </c>
      <c r="W302" s="12">
        <f t="shared" si="4"/>
        <v>251378431</v>
      </c>
    </row>
    <row r="303" spans="1:23" hidden="1">
      <c r="A303" s="11" t="s">
        <v>633</v>
      </c>
      <c r="B303" s="10" t="s">
        <v>431</v>
      </c>
      <c r="C303" s="11" t="s">
        <v>6</v>
      </c>
      <c r="D303" s="11" t="s">
        <v>634</v>
      </c>
      <c r="E303" s="10">
        <v>0</v>
      </c>
      <c r="F303" s="10">
        <v>0</v>
      </c>
      <c r="G303" s="10">
        <v>0</v>
      </c>
      <c r="H303" s="10">
        <v>0</v>
      </c>
      <c r="I303" s="10">
        <v>64010784</v>
      </c>
      <c r="J303" s="65">
        <v>2162572</v>
      </c>
      <c r="K303" s="10">
        <v>0</v>
      </c>
      <c r="L303" s="10">
        <v>66173356</v>
      </c>
      <c r="M303" s="11">
        <v>23811053</v>
      </c>
      <c r="N303" s="10">
        <v>53626890</v>
      </c>
      <c r="O303" s="10">
        <v>5640549</v>
      </c>
      <c r="P303" s="10">
        <v>4230411</v>
      </c>
      <c r="Q303" s="10">
        <v>71126817</v>
      </c>
      <c r="R303" s="10">
        <v>0</v>
      </c>
      <c r="S303" s="10">
        <v>134624667</v>
      </c>
      <c r="T303" s="10">
        <v>1457822</v>
      </c>
      <c r="U303" s="10">
        <v>0</v>
      </c>
      <c r="V303" s="66">
        <v>0</v>
      </c>
      <c r="W303" s="12">
        <f t="shared" si="4"/>
        <v>226066898</v>
      </c>
    </row>
    <row r="304" spans="1:23" hidden="1">
      <c r="A304" s="11" t="s">
        <v>635</v>
      </c>
      <c r="B304" s="10" t="s">
        <v>431</v>
      </c>
      <c r="C304" s="11" t="s">
        <v>6</v>
      </c>
      <c r="D304" s="11" t="s">
        <v>636</v>
      </c>
      <c r="E304" s="10">
        <v>0</v>
      </c>
      <c r="F304" s="10">
        <v>0</v>
      </c>
      <c r="G304" s="10">
        <v>0</v>
      </c>
      <c r="H304" s="10">
        <v>0</v>
      </c>
      <c r="I304" s="10">
        <v>50419352</v>
      </c>
      <c r="J304" s="65">
        <v>1634965</v>
      </c>
      <c r="K304" s="10">
        <v>0</v>
      </c>
      <c r="L304" s="10">
        <v>52054317</v>
      </c>
      <c r="M304" s="11">
        <v>31272452</v>
      </c>
      <c r="N304" s="10">
        <v>78856653</v>
      </c>
      <c r="O304" s="10">
        <v>5114132</v>
      </c>
      <c r="P304" s="10">
        <v>3835599</v>
      </c>
      <c r="Q304" s="10">
        <v>97669488</v>
      </c>
      <c r="R304" s="10">
        <v>6604586</v>
      </c>
      <c r="S304" s="10">
        <v>192080458</v>
      </c>
      <c r="T304" s="10">
        <v>1343363</v>
      </c>
      <c r="U304" s="10">
        <v>0</v>
      </c>
      <c r="V304" s="66">
        <v>0</v>
      </c>
      <c r="W304" s="12">
        <f t="shared" si="4"/>
        <v>276750590</v>
      </c>
    </row>
    <row r="305" spans="1:23" hidden="1">
      <c r="A305" s="11" t="s">
        <v>637</v>
      </c>
      <c r="B305" s="10" t="s">
        <v>431</v>
      </c>
      <c r="C305" s="11" t="s">
        <v>6</v>
      </c>
      <c r="D305" s="11" t="s">
        <v>638</v>
      </c>
      <c r="E305" s="10">
        <v>0</v>
      </c>
      <c r="F305" s="10">
        <v>0</v>
      </c>
      <c r="G305" s="10">
        <v>0</v>
      </c>
      <c r="H305" s="10">
        <v>0</v>
      </c>
      <c r="I305" s="10">
        <v>63495400</v>
      </c>
      <c r="J305" s="65">
        <v>3723616</v>
      </c>
      <c r="K305" s="10">
        <v>0</v>
      </c>
      <c r="L305" s="10">
        <v>67219016</v>
      </c>
      <c r="M305" s="11">
        <v>22850343</v>
      </c>
      <c r="N305" s="10">
        <v>52655924</v>
      </c>
      <c r="O305" s="10">
        <v>3894179</v>
      </c>
      <c r="P305" s="10">
        <v>2920634</v>
      </c>
      <c r="Q305" s="10">
        <v>66432179</v>
      </c>
      <c r="R305" s="10">
        <v>3695967</v>
      </c>
      <c r="S305" s="10">
        <v>129598883</v>
      </c>
      <c r="T305" s="10">
        <v>1878841</v>
      </c>
      <c r="U305" s="10">
        <v>0</v>
      </c>
      <c r="V305" s="66">
        <v>0</v>
      </c>
      <c r="W305" s="12">
        <f t="shared" si="4"/>
        <v>221547083</v>
      </c>
    </row>
    <row r="306" spans="1:23" hidden="1">
      <c r="A306" s="11" t="s">
        <v>639</v>
      </c>
      <c r="B306" s="10" t="s">
        <v>431</v>
      </c>
      <c r="C306" s="11" t="s">
        <v>6</v>
      </c>
      <c r="D306" s="11" t="s">
        <v>640</v>
      </c>
      <c r="E306" s="10">
        <v>0</v>
      </c>
      <c r="F306" s="10">
        <v>0</v>
      </c>
      <c r="G306" s="10">
        <v>0</v>
      </c>
      <c r="H306" s="10">
        <v>0</v>
      </c>
      <c r="I306" s="10">
        <v>46325725</v>
      </c>
      <c r="J306" s="65">
        <v>2288112</v>
      </c>
      <c r="K306" s="10">
        <v>0</v>
      </c>
      <c r="L306" s="10">
        <v>48613837</v>
      </c>
      <c r="M306" s="11">
        <v>21748925</v>
      </c>
      <c r="N306" s="10">
        <v>38093801</v>
      </c>
      <c r="O306" s="10">
        <v>2672909</v>
      </c>
      <c r="P306" s="10">
        <v>2004682</v>
      </c>
      <c r="Q306" s="10">
        <v>47896608</v>
      </c>
      <c r="R306" s="10">
        <v>2770069</v>
      </c>
      <c r="S306" s="10">
        <v>93438069</v>
      </c>
      <c r="T306" s="10">
        <v>825099</v>
      </c>
      <c r="U306" s="10">
        <v>0</v>
      </c>
      <c r="V306" s="66">
        <v>0</v>
      </c>
      <c r="W306" s="12">
        <f t="shared" si="4"/>
        <v>164625930</v>
      </c>
    </row>
    <row r="307" spans="1:23" hidden="1">
      <c r="A307" s="11" t="s">
        <v>641</v>
      </c>
      <c r="B307" s="10" t="s">
        <v>431</v>
      </c>
      <c r="C307" s="11" t="s">
        <v>6</v>
      </c>
      <c r="D307" s="11" t="s">
        <v>642</v>
      </c>
      <c r="E307" s="10">
        <v>0</v>
      </c>
      <c r="F307" s="10">
        <v>0</v>
      </c>
      <c r="G307" s="10">
        <v>0</v>
      </c>
      <c r="H307" s="10">
        <v>0</v>
      </c>
      <c r="I307" s="10">
        <v>114459587</v>
      </c>
      <c r="J307" s="65">
        <v>3460012</v>
      </c>
      <c r="K307" s="10">
        <v>0</v>
      </c>
      <c r="L307" s="10">
        <v>117919599</v>
      </c>
      <c r="M307" s="11">
        <v>34728152</v>
      </c>
      <c r="N307" s="10">
        <v>62251247</v>
      </c>
      <c r="O307" s="10">
        <v>4153076</v>
      </c>
      <c r="P307" s="10">
        <v>3114807</v>
      </c>
      <c r="Q307" s="10">
        <v>78932251</v>
      </c>
      <c r="R307" s="10">
        <v>4137503</v>
      </c>
      <c r="S307" s="10">
        <v>152588884</v>
      </c>
      <c r="T307" s="10">
        <v>3293333</v>
      </c>
      <c r="U307" s="10">
        <v>0</v>
      </c>
      <c r="V307" s="66">
        <v>0</v>
      </c>
      <c r="W307" s="12">
        <f t="shared" si="4"/>
        <v>308529968</v>
      </c>
    </row>
    <row r="308" spans="1:23" hidden="1">
      <c r="A308" s="11" t="s">
        <v>643</v>
      </c>
      <c r="B308" s="10" t="s">
        <v>431</v>
      </c>
      <c r="C308" s="11" t="s">
        <v>6</v>
      </c>
      <c r="D308" s="11" t="s">
        <v>644</v>
      </c>
      <c r="E308" s="10">
        <v>0</v>
      </c>
      <c r="F308" s="10">
        <v>0</v>
      </c>
      <c r="G308" s="10">
        <v>0</v>
      </c>
      <c r="H308" s="10">
        <v>0</v>
      </c>
      <c r="I308" s="10">
        <v>80429469</v>
      </c>
      <c r="J308" s="65">
        <v>4203872</v>
      </c>
      <c r="K308" s="10">
        <v>0</v>
      </c>
      <c r="L308" s="10">
        <v>84633341</v>
      </c>
      <c r="M308" s="11">
        <v>27447147</v>
      </c>
      <c r="N308" s="10">
        <v>50665847</v>
      </c>
      <c r="O308" s="10">
        <v>3923807</v>
      </c>
      <c r="P308" s="10">
        <v>2942855</v>
      </c>
      <c r="Q308" s="10">
        <v>63779147</v>
      </c>
      <c r="R308" s="10">
        <v>3639986</v>
      </c>
      <c r="S308" s="10">
        <v>124951642</v>
      </c>
      <c r="T308" s="10">
        <v>1730188</v>
      </c>
      <c r="U308" s="10">
        <v>0</v>
      </c>
      <c r="V308" s="66">
        <v>0</v>
      </c>
      <c r="W308" s="12">
        <f t="shared" si="4"/>
        <v>238762318</v>
      </c>
    </row>
    <row r="309" spans="1:23" hidden="1">
      <c r="A309" s="11" t="s">
        <v>645</v>
      </c>
      <c r="B309" s="10" t="s">
        <v>431</v>
      </c>
      <c r="C309" s="11" t="s">
        <v>6</v>
      </c>
      <c r="D309" s="11" t="s">
        <v>646</v>
      </c>
      <c r="E309" s="10">
        <v>0</v>
      </c>
      <c r="F309" s="10">
        <v>0</v>
      </c>
      <c r="G309" s="10">
        <v>0</v>
      </c>
      <c r="H309" s="10">
        <v>0</v>
      </c>
      <c r="I309" s="10">
        <v>28316710</v>
      </c>
      <c r="J309" s="65">
        <v>1366757</v>
      </c>
      <c r="K309" s="10">
        <v>0</v>
      </c>
      <c r="L309" s="10">
        <v>29683467</v>
      </c>
      <c r="M309" s="11">
        <v>24829733</v>
      </c>
      <c r="N309" s="10">
        <v>58153428</v>
      </c>
      <c r="O309" s="10">
        <v>4341043</v>
      </c>
      <c r="P309" s="10">
        <v>3255782</v>
      </c>
      <c r="Q309" s="10">
        <v>72556879</v>
      </c>
      <c r="R309" s="10">
        <v>4558963</v>
      </c>
      <c r="S309" s="10">
        <v>142866095</v>
      </c>
      <c r="T309" s="10">
        <v>850441</v>
      </c>
      <c r="U309" s="10">
        <v>0</v>
      </c>
      <c r="V309" s="66">
        <v>0</v>
      </c>
      <c r="W309" s="12">
        <f t="shared" si="4"/>
        <v>198229736</v>
      </c>
    </row>
    <row r="310" spans="1:23" hidden="1">
      <c r="A310" s="11" t="s">
        <v>647</v>
      </c>
      <c r="B310" s="10" t="s">
        <v>431</v>
      </c>
      <c r="C310" s="11" t="s">
        <v>6</v>
      </c>
      <c r="D310" s="11" t="s">
        <v>648</v>
      </c>
      <c r="E310" s="10">
        <v>0</v>
      </c>
      <c r="F310" s="10">
        <v>0</v>
      </c>
      <c r="G310" s="10">
        <v>0</v>
      </c>
      <c r="H310" s="10">
        <v>0</v>
      </c>
      <c r="I310" s="10">
        <v>48829023</v>
      </c>
      <c r="J310" s="65">
        <v>1395845</v>
      </c>
      <c r="K310" s="10">
        <v>0</v>
      </c>
      <c r="L310" s="10">
        <v>50224868</v>
      </c>
      <c r="M310" s="11">
        <v>29944015</v>
      </c>
      <c r="N310" s="10">
        <v>86396989</v>
      </c>
      <c r="O310" s="10">
        <v>4776313</v>
      </c>
      <c r="P310" s="10">
        <v>3582234</v>
      </c>
      <c r="Q310" s="10">
        <v>114092707</v>
      </c>
      <c r="R310" s="10">
        <v>0</v>
      </c>
      <c r="S310" s="10">
        <v>208848243</v>
      </c>
      <c r="T310" s="10">
        <v>1485210</v>
      </c>
      <c r="U310" s="10">
        <v>0</v>
      </c>
      <c r="V310" s="66">
        <v>0</v>
      </c>
      <c r="W310" s="12">
        <f t="shared" si="4"/>
        <v>290502336</v>
      </c>
    </row>
    <row r="311" spans="1:23" hidden="1">
      <c r="A311" s="11" t="s">
        <v>649</v>
      </c>
      <c r="B311" s="10" t="s">
        <v>431</v>
      </c>
      <c r="C311" s="11" t="s">
        <v>6</v>
      </c>
      <c r="D311" s="11" t="s">
        <v>650</v>
      </c>
      <c r="E311" s="10">
        <v>0</v>
      </c>
      <c r="F311" s="10">
        <v>0</v>
      </c>
      <c r="G311" s="10">
        <v>0</v>
      </c>
      <c r="H311" s="10">
        <v>0</v>
      </c>
      <c r="I311" s="10">
        <v>97790572</v>
      </c>
      <c r="J311" s="65">
        <v>3827594</v>
      </c>
      <c r="K311" s="10">
        <v>0</v>
      </c>
      <c r="L311" s="10">
        <v>101618166</v>
      </c>
      <c r="M311" s="11">
        <v>34487771</v>
      </c>
      <c r="N311" s="10">
        <v>69142220</v>
      </c>
      <c r="O311" s="10">
        <v>5938634</v>
      </c>
      <c r="P311" s="10">
        <v>4453975</v>
      </c>
      <c r="Q311" s="10">
        <v>86959739</v>
      </c>
      <c r="R311" s="10">
        <v>5013160</v>
      </c>
      <c r="S311" s="10">
        <v>171507728</v>
      </c>
      <c r="T311" s="10">
        <v>3394100</v>
      </c>
      <c r="U311" s="10">
        <v>0</v>
      </c>
      <c r="V311" s="66">
        <v>0</v>
      </c>
      <c r="W311" s="12">
        <f t="shared" si="4"/>
        <v>311007765</v>
      </c>
    </row>
    <row r="312" spans="1:23" hidden="1">
      <c r="A312" s="11" t="s">
        <v>651</v>
      </c>
      <c r="B312" s="10" t="s">
        <v>431</v>
      </c>
      <c r="C312" s="11" t="s">
        <v>6</v>
      </c>
      <c r="D312" s="11" t="s">
        <v>652</v>
      </c>
      <c r="E312" s="10">
        <v>0</v>
      </c>
      <c r="F312" s="10">
        <v>0</v>
      </c>
      <c r="G312" s="10">
        <v>0</v>
      </c>
      <c r="H312" s="10">
        <v>0</v>
      </c>
      <c r="I312" s="10">
        <v>65262433</v>
      </c>
      <c r="J312" s="65">
        <v>1984802</v>
      </c>
      <c r="K312" s="10">
        <v>0</v>
      </c>
      <c r="L312" s="10">
        <v>67247235</v>
      </c>
      <c r="M312" s="11">
        <v>26897679</v>
      </c>
      <c r="N312" s="10">
        <v>56493618</v>
      </c>
      <c r="O312" s="10">
        <v>4343457</v>
      </c>
      <c r="P312" s="10">
        <v>3257593</v>
      </c>
      <c r="Q312" s="10">
        <v>75065428</v>
      </c>
      <c r="R312" s="10">
        <v>0</v>
      </c>
      <c r="S312" s="10">
        <v>139160096</v>
      </c>
      <c r="T312" s="10">
        <v>1698152</v>
      </c>
      <c r="U312" s="10">
        <v>0</v>
      </c>
      <c r="V312" s="66">
        <v>0</v>
      </c>
      <c r="W312" s="12">
        <f t="shared" si="4"/>
        <v>235003162</v>
      </c>
    </row>
    <row r="313" spans="1:23" hidden="1">
      <c r="A313" s="11" t="s">
        <v>653</v>
      </c>
      <c r="B313" s="10" t="s">
        <v>431</v>
      </c>
      <c r="C313" s="11" t="s">
        <v>6</v>
      </c>
      <c r="D313" s="11" t="s">
        <v>654</v>
      </c>
      <c r="E313" s="10">
        <v>0</v>
      </c>
      <c r="F313" s="10">
        <v>0</v>
      </c>
      <c r="G313" s="10">
        <v>0</v>
      </c>
      <c r="H313" s="10">
        <v>0</v>
      </c>
      <c r="I313" s="10">
        <v>29156050</v>
      </c>
      <c r="J313" s="65">
        <v>1244275</v>
      </c>
      <c r="K313" s="10">
        <v>0</v>
      </c>
      <c r="L313" s="10">
        <v>30400325</v>
      </c>
      <c r="M313" s="11">
        <v>18246861</v>
      </c>
      <c r="N313" s="10">
        <v>51799581</v>
      </c>
      <c r="O313" s="10">
        <v>3457900</v>
      </c>
      <c r="P313" s="10">
        <v>2593425</v>
      </c>
      <c r="Q313" s="10">
        <v>63534867</v>
      </c>
      <c r="R313" s="10">
        <v>4704640</v>
      </c>
      <c r="S313" s="10">
        <v>126090413</v>
      </c>
      <c r="T313" s="10">
        <v>946795</v>
      </c>
      <c r="U313" s="10">
        <v>0</v>
      </c>
      <c r="V313" s="66">
        <v>0</v>
      </c>
      <c r="W313" s="12">
        <f t="shared" si="4"/>
        <v>175684394</v>
      </c>
    </row>
    <row r="314" spans="1:23" hidden="1">
      <c r="A314" s="11" t="s">
        <v>655</v>
      </c>
      <c r="B314" s="10" t="s">
        <v>431</v>
      </c>
      <c r="C314" s="11" t="s">
        <v>6</v>
      </c>
      <c r="D314" s="11" t="s">
        <v>656</v>
      </c>
      <c r="E314" s="10">
        <v>0</v>
      </c>
      <c r="F314" s="10">
        <v>0</v>
      </c>
      <c r="G314" s="10">
        <v>0</v>
      </c>
      <c r="H314" s="10">
        <v>0</v>
      </c>
      <c r="I314" s="10">
        <v>70445731</v>
      </c>
      <c r="J314" s="65">
        <v>2899896</v>
      </c>
      <c r="K314" s="10">
        <v>0</v>
      </c>
      <c r="L314" s="10">
        <v>73345627</v>
      </c>
      <c r="M314" s="11">
        <v>32004266</v>
      </c>
      <c r="N314" s="10">
        <v>76960590</v>
      </c>
      <c r="O314" s="10">
        <v>5302700</v>
      </c>
      <c r="P314" s="10">
        <v>3977025</v>
      </c>
      <c r="Q314" s="10">
        <v>96174075</v>
      </c>
      <c r="R314" s="10">
        <v>5944020</v>
      </c>
      <c r="S314" s="10">
        <v>188358410</v>
      </c>
      <c r="T314" s="10">
        <v>2789082</v>
      </c>
      <c r="U314" s="10">
        <v>0</v>
      </c>
      <c r="V314" s="66">
        <v>0</v>
      </c>
      <c r="W314" s="12">
        <f t="shared" si="4"/>
        <v>296497385</v>
      </c>
    </row>
    <row r="315" spans="1:23" hidden="1">
      <c r="A315" s="11" t="s">
        <v>657</v>
      </c>
      <c r="B315" s="10" t="s">
        <v>431</v>
      </c>
      <c r="C315" s="11" t="s">
        <v>6</v>
      </c>
      <c r="D315" s="11" t="s">
        <v>658</v>
      </c>
      <c r="E315" s="10">
        <v>0</v>
      </c>
      <c r="F315" s="10">
        <v>0</v>
      </c>
      <c r="G315" s="10">
        <v>0</v>
      </c>
      <c r="H315" s="10">
        <v>0</v>
      </c>
      <c r="I315" s="10">
        <v>19540444</v>
      </c>
      <c r="J315" s="65">
        <v>1097249</v>
      </c>
      <c r="K315" s="10">
        <v>0</v>
      </c>
      <c r="L315" s="10">
        <v>20637693</v>
      </c>
      <c r="M315" s="11">
        <v>11516277</v>
      </c>
      <c r="N315" s="10">
        <v>48832253</v>
      </c>
      <c r="O315" s="10">
        <v>6197796</v>
      </c>
      <c r="P315" s="10">
        <v>4648346</v>
      </c>
      <c r="Q315" s="10">
        <v>58854730</v>
      </c>
      <c r="R315" s="10">
        <v>5047227</v>
      </c>
      <c r="S315" s="10">
        <v>123580352</v>
      </c>
      <c r="T315" s="10">
        <v>338522</v>
      </c>
      <c r="U315" s="10">
        <v>0</v>
      </c>
      <c r="V315" s="66">
        <v>0</v>
      </c>
      <c r="W315" s="12">
        <f t="shared" si="4"/>
        <v>156072844</v>
      </c>
    </row>
    <row r="316" spans="1:23" hidden="1">
      <c r="A316" s="11" t="s">
        <v>659</v>
      </c>
      <c r="B316" s="10" t="s">
        <v>431</v>
      </c>
      <c r="C316" s="11" t="s">
        <v>6</v>
      </c>
      <c r="D316" s="11" t="s">
        <v>660</v>
      </c>
      <c r="E316" s="10">
        <v>0</v>
      </c>
      <c r="F316" s="10">
        <v>0</v>
      </c>
      <c r="G316" s="10">
        <v>0</v>
      </c>
      <c r="H316" s="10">
        <v>0</v>
      </c>
      <c r="I316" s="10">
        <v>85691180</v>
      </c>
      <c r="J316" s="65">
        <v>3186940</v>
      </c>
      <c r="K316" s="10">
        <v>0</v>
      </c>
      <c r="L316" s="10">
        <v>88878120</v>
      </c>
      <c r="M316" s="11">
        <v>21926182</v>
      </c>
      <c r="N316" s="10">
        <v>48050773</v>
      </c>
      <c r="O316" s="10">
        <v>3802529</v>
      </c>
      <c r="P316" s="10">
        <v>2851897</v>
      </c>
      <c r="Q316" s="10">
        <v>60426120</v>
      </c>
      <c r="R316" s="10">
        <v>3488064</v>
      </c>
      <c r="S316" s="10">
        <v>118619383</v>
      </c>
      <c r="T316" s="10">
        <v>2304570</v>
      </c>
      <c r="U316" s="10">
        <v>0</v>
      </c>
      <c r="V316" s="66">
        <v>0</v>
      </c>
      <c r="W316" s="12">
        <f t="shared" si="4"/>
        <v>231728255</v>
      </c>
    </row>
    <row r="317" spans="1:23" hidden="1">
      <c r="A317" s="11" t="s">
        <v>661</v>
      </c>
      <c r="B317" s="10" t="s">
        <v>431</v>
      </c>
      <c r="C317" s="11" t="s">
        <v>6</v>
      </c>
      <c r="D317" s="11" t="s">
        <v>662</v>
      </c>
      <c r="E317" s="10">
        <v>0</v>
      </c>
      <c r="F317" s="10">
        <v>0</v>
      </c>
      <c r="G317" s="10">
        <v>0</v>
      </c>
      <c r="H317" s="10">
        <v>0</v>
      </c>
      <c r="I317" s="10">
        <v>83845734</v>
      </c>
      <c r="J317" s="65">
        <v>3267246</v>
      </c>
      <c r="K317" s="10">
        <v>0</v>
      </c>
      <c r="L317" s="10">
        <v>87112980</v>
      </c>
      <c r="M317" s="11">
        <v>27578647</v>
      </c>
      <c r="N317" s="10">
        <v>55037777</v>
      </c>
      <c r="O317" s="10">
        <v>8464892</v>
      </c>
      <c r="P317" s="10">
        <v>6348669</v>
      </c>
      <c r="Q317" s="10">
        <v>69264933</v>
      </c>
      <c r="R317" s="10">
        <v>3964480</v>
      </c>
      <c r="S317" s="10">
        <v>143080751</v>
      </c>
      <c r="T317" s="10">
        <v>2612455</v>
      </c>
      <c r="U317" s="10">
        <v>0</v>
      </c>
      <c r="V317" s="66">
        <v>0</v>
      </c>
      <c r="W317" s="12">
        <f t="shared" si="4"/>
        <v>260384833</v>
      </c>
    </row>
    <row r="318" spans="1:23" hidden="1">
      <c r="A318" s="11" t="s">
        <v>663</v>
      </c>
      <c r="B318" s="10" t="s">
        <v>431</v>
      </c>
      <c r="C318" s="11" t="s">
        <v>6</v>
      </c>
      <c r="D318" s="11" t="s">
        <v>664</v>
      </c>
      <c r="E318" s="10">
        <v>0</v>
      </c>
      <c r="F318" s="10">
        <v>0</v>
      </c>
      <c r="G318" s="10">
        <v>0</v>
      </c>
      <c r="H318" s="10">
        <v>0</v>
      </c>
      <c r="I318" s="10">
        <v>29214952</v>
      </c>
      <c r="J318" s="65">
        <v>1336778</v>
      </c>
      <c r="K318" s="10">
        <v>0</v>
      </c>
      <c r="L318" s="10">
        <v>30551730</v>
      </c>
      <c r="M318" s="11">
        <v>20544488</v>
      </c>
      <c r="N318" s="10">
        <v>54242576</v>
      </c>
      <c r="O318" s="10">
        <v>5587374</v>
      </c>
      <c r="P318" s="10">
        <v>4190530</v>
      </c>
      <c r="Q318" s="10">
        <v>67643900</v>
      </c>
      <c r="R318" s="10">
        <v>4272067</v>
      </c>
      <c r="S318" s="10">
        <v>135936447</v>
      </c>
      <c r="T318" s="10">
        <v>1011504</v>
      </c>
      <c r="U318" s="10">
        <v>0</v>
      </c>
      <c r="V318" s="66">
        <v>0</v>
      </c>
      <c r="W318" s="12">
        <f t="shared" si="4"/>
        <v>188044169</v>
      </c>
    </row>
    <row r="319" spans="1:23" hidden="1">
      <c r="A319" s="11" t="s">
        <v>665</v>
      </c>
      <c r="B319" s="10" t="s">
        <v>431</v>
      </c>
      <c r="C319" s="11" t="s">
        <v>6</v>
      </c>
      <c r="D319" s="11" t="s">
        <v>666</v>
      </c>
      <c r="E319" s="10">
        <v>0</v>
      </c>
      <c r="F319" s="10">
        <v>0</v>
      </c>
      <c r="G319" s="10">
        <v>0</v>
      </c>
      <c r="H319" s="10">
        <v>0</v>
      </c>
      <c r="I319" s="10">
        <v>106316508</v>
      </c>
      <c r="J319" s="65">
        <v>3940373</v>
      </c>
      <c r="K319" s="10">
        <v>0</v>
      </c>
      <c r="L319" s="10">
        <v>110256881</v>
      </c>
      <c r="M319" s="11">
        <v>39612974</v>
      </c>
      <c r="N319" s="10">
        <v>67725875</v>
      </c>
      <c r="O319" s="10">
        <v>4671345</v>
      </c>
      <c r="P319" s="10">
        <v>3503509</v>
      </c>
      <c r="Q319" s="10">
        <v>85619308</v>
      </c>
      <c r="R319" s="10">
        <v>4651118</v>
      </c>
      <c r="S319" s="10">
        <v>166171155</v>
      </c>
      <c r="T319" s="10">
        <v>3197499</v>
      </c>
      <c r="U319" s="10">
        <v>0</v>
      </c>
      <c r="V319" s="66">
        <v>0</v>
      </c>
      <c r="W319" s="12">
        <f t="shared" si="4"/>
        <v>319238509</v>
      </c>
    </row>
    <row r="320" spans="1:23" hidden="1">
      <c r="A320" s="11" t="s">
        <v>667</v>
      </c>
      <c r="B320" s="10" t="s">
        <v>431</v>
      </c>
      <c r="C320" s="11" t="s">
        <v>6</v>
      </c>
      <c r="D320" s="11" t="s">
        <v>668</v>
      </c>
      <c r="E320" s="10">
        <v>0</v>
      </c>
      <c r="F320" s="10">
        <v>0</v>
      </c>
      <c r="G320" s="10">
        <v>0</v>
      </c>
      <c r="H320" s="10">
        <v>0</v>
      </c>
      <c r="I320" s="10">
        <v>160873664</v>
      </c>
      <c r="J320" s="65">
        <v>5161710</v>
      </c>
      <c r="K320" s="10">
        <v>4135062</v>
      </c>
      <c r="L320" s="10">
        <v>170170436</v>
      </c>
      <c r="M320" s="11">
        <v>33170065</v>
      </c>
      <c r="N320" s="10">
        <v>51789874</v>
      </c>
      <c r="O320" s="10">
        <v>3587937</v>
      </c>
      <c r="P320" s="10">
        <v>2690953</v>
      </c>
      <c r="Q320" s="10">
        <v>66801437</v>
      </c>
      <c r="R320" s="10">
        <v>2775243</v>
      </c>
      <c r="S320" s="10">
        <v>127645444</v>
      </c>
      <c r="T320" s="10">
        <v>3791200</v>
      </c>
      <c r="U320" s="10">
        <v>0</v>
      </c>
      <c r="V320" s="66">
        <v>0</v>
      </c>
      <c r="W320" s="12">
        <f t="shared" si="4"/>
        <v>334777145</v>
      </c>
    </row>
    <row r="321" spans="1:23" hidden="1">
      <c r="A321" s="11" t="s">
        <v>669</v>
      </c>
      <c r="B321" s="10" t="s">
        <v>431</v>
      </c>
      <c r="C321" s="11" t="s">
        <v>6</v>
      </c>
      <c r="D321" s="11" t="s">
        <v>670</v>
      </c>
      <c r="E321" s="10">
        <v>0</v>
      </c>
      <c r="F321" s="10">
        <v>0</v>
      </c>
      <c r="G321" s="10">
        <v>0</v>
      </c>
      <c r="H321" s="10">
        <v>0</v>
      </c>
      <c r="I321" s="10">
        <v>36032756</v>
      </c>
      <c r="J321" s="65">
        <v>1196046</v>
      </c>
      <c r="K321" s="10">
        <v>0</v>
      </c>
      <c r="L321" s="10">
        <v>37228802</v>
      </c>
      <c r="M321" s="11">
        <v>20132905</v>
      </c>
      <c r="N321" s="10">
        <v>53771876</v>
      </c>
      <c r="O321" s="10">
        <v>4269652</v>
      </c>
      <c r="P321" s="10">
        <v>3202239</v>
      </c>
      <c r="Q321" s="10">
        <v>66585296</v>
      </c>
      <c r="R321" s="10">
        <v>4512414</v>
      </c>
      <c r="S321" s="10">
        <v>132341477</v>
      </c>
      <c r="T321" s="10">
        <v>960051</v>
      </c>
      <c r="U321" s="10">
        <v>0</v>
      </c>
      <c r="V321" s="66">
        <v>0</v>
      </c>
      <c r="W321" s="12">
        <f t="shared" si="4"/>
        <v>190663235</v>
      </c>
    </row>
    <row r="322" spans="1:23" hidden="1">
      <c r="A322" s="11" t="s">
        <v>671</v>
      </c>
      <c r="B322" s="10" t="s">
        <v>431</v>
      </c>
      <c r="C322" s="11" t="s">
        <v>6</v>
      </c>
      <c r="D322" s="11" t="s">
        <v>672</v>
      </c>
      <c r="E322" s="10">
        <v>0</v>
      </c>
      <c r="F322" s="10">
        <v>0</v>
      </c>
      <c r="G322" s="10">
        <v>0</v>
      </c>
      <c r="H322" s="10">
        <v>0</v>
      </c>
      <c r="I322" s="10">
        <v>58842212</v>
      </c>
      <c r="J322" s="65">
        <v>2629653</v>
      </c>
      <c r="K322" s="10">
        <v>0</v>
      </c>
      <c r="L322" s="10">
        <v>61471865</v>
      </c>
      <c r="M322" s="11">
        <v>23455199</v>
      </c>
      <c r="N322" s="10">
        <v>60928799</v>
      </c>
      <c r="O322" s="10">
        <v>5196892</v>
      </c>
      <c r="P322" s="10">
        <v>3897669</v>
      </c>
      <c r="Q322" s="10">
        <v>75228742</v>
      </c>
      <c r="R322" s="10">
        <v>5241781</v>
      </c>
      <c r="S322" s="10">
        <v>150493883</v>
      </c>
      <c r="T322" s="10">
        <v>1747392</v>
      </c>
      <c r="U322" s="10">
        <v>0</v>
      </c>
      <c r="V322" s="66">
        <v>0</v>
      </c>
      <c r="W322" s="12">
        <f t="shared" si="4"/>
        <v>237168339</v>
      </c>
    </row>
    <row r="323" spans="1:23" hidden="1">
      <c r="A323" s="10" t="s">
        <v>673</v>
      </c>
      <c r="B323" s="10" t="s">
        <v>39</v>
      </c>
      <c r="C323" s="10" t="s">
        <v>91</v>
      </c>
      <c r="D323" s="10" t="s">
        <v>674</v>
      </c>
      <c r="E323" s="10">
        <v>0</v>
      </c>
      <c r="F323" s="10">
        <v>0</v>
      </c>
      <c r="G323" s="10">
        <v>0</v>
      </c>
      <c r="H323" s="10">
        <v>0</v>
      </c>
      <c r="I323" s="10">
        <v>1290655903</v>
      </c>
      <c r="J323" s="65">
        <v>117312751</v>
      </c>
      <c r="K323" s="10">
        <v>0</v>
      </c>
      <c r="L323" s="10">
        <v>1407968654</v>
      </c>
      <c r="M323" s="11">
        <v>0</v>
      </c>
      <c r="N323" s="10">
        <v>0</v>
      </c>
      <c r="O323" s="10">
        <v>42792210</v>
      </c>
      <c r="P323" s="10">
        <v>32094158</v>
      </c>
      <c r="Q323" s="10">
        <v>555780372</v>
      </c>
      <c r="R323" s="10">
        <v>66961490</v>
      </c>
      <c r="S323" s="10">
        <v>697628230</v>
      </c>
      <c r="T323" s="10">
        <v>29704150</v>
      </c>
      <c r="U323" s="10">
        <v>0</v>
      </c>
      <c r="V323" s="66">
        <v>0</v>
      </c>
      <c r="W323" s="12">
        <f t="shared" si="4"/>
        <v>2135301034</v>
      </c>
    </row>
    <row r="324" spans="1:23" hidden="1">
      <c r="A324" s="11" t="s">
        <v>675</v>
      </c>
      <c r="B324" s="10" t="s">
        <v>39</v>
      </c>
      <c r="C324" s="11" t="s">
        <v>91</v>
      </c>
      <c r="D324" s="11" t="s">
        <v>676</v>
      </c>
      <c r="E324" s="10">
        <v>0</v>
      </c>
      <c r="F324" s="10">
        <v>0</v>
      </c>
      <c r="G324" s="10">
        <v>0</v>
      </c>
      <c r="H324" s="10">
        <v>0</v>
      </c>
      <c r="I324" s="10">
        <v>254600059</v>
      </c>
      <c r="J324" s="65">
        <v>15561902</v>
      </c>
      <c r="K324" s="10">
        <v>0</v>
      </c>
      <c r="L324" s="10">
        <v>270161961</v>
      </c>
      <c r="M324" s="11">
        <v>54861601</v>
      </c>
      <c r="N324" s="10">
        <v>78671338</v>
      </c>
      <c r="O324" s="10">
        <v>7378069</v>
      </c>
      <c r="P324" s="10">
        <v>5533551</v>
      </c>
      <c r="Q324" s="10">
        <v>99384667</v>
      </c>
      <c r="R324" s="10">
        <v>5445121</v>
      </c>
      <c r="S324" s="10">
        <v>196412746</v>
      </c>
      <c r="T324" s="10">
        <v>4271350</v>
      </c>
      <c r="U324" s="10">
        <v>0</v>
      </c>
      <c r="V324" s="66">
        <v>0</v>
      </c>
      <c r="W324" s="12">
        <f t="shared" si="4"/>
        <v>525707658</v>
      </c>
    </row>
    <row r="325" spans="1:23" hidden="1">
      <c r="A325" s="11" t="s">
        <v>677</v>
      </c>
      <c r="B325" s="10" t="s">
        <v>39</v>
      </c>
      <c r="C325" s="11" t="s">
        <v>91</v>
      </c>
      <c r="D325" s="11" t="s">
        <v>678</v>
      </c>
      <c r="E325" s="10">
        <v>0</v>
      </c>
      <c r="F325" s="10">
        <v>0</v>
      </c>
      <c r="G325" s="10">
        <v>0</v>
      </c>
      <c r="H325" s="10">
        <v>0</v>
      </c>
      <c r="I325" s="10">
        <v>346338541</v>
      </c>
      <c r="J325" s="65">
        <v>13868960</v>
      </c>
      <c r="K325" s="10">
        <v>0</v>
      </c>
      <c r="L325" s="10">
        <v>360207501</v>
      </c>
      <c r="M325" s="11">
        <v>71704449</v>
      </c>
      <c r="N325" s="10">
        <v>36626904</v>
      </c>
      <c r="O325" s="10">
        <v>5684978</v>
      </c>
      <c r="P325" s="10">
        <v>4263733</v>
      </c>
      <c r="Q325" s="10">
        <v>41981409</v>
      </c>
      <c r="R325" s="10">
        <v>5058001</v>
      </c>
      <c r="S325" s="10">
        <v>93615025</v>
      </c>
      <c r="T325" s="10">
        <v>5635091</v>
      </c>
      <c r="U325" s="10">
        <v>0</v>
      </c>
      <c r="V325" s="66">
        <v>0</v>
      </c>
      <c r="W325" s="12">
        <f t="shared" si="4"/>
        <v>531162066</v>
      </c>
    </row>
    <row r="326" spans="1:23" hidden="1">
      <c r="A326" s="11" t="s">
        <v>679</v>
      </c>
      <c r="B326" s="10" t="s">
        <v>39</v>
      </c>
      <c r="C326" s="11" t="s">
        <v>91</v>
      </c>
      <c r="D326" s="11" t="s">
        <v>680</v>
      </c>
      <c r="E326" s="10">
        <v>0</v>
      </c>
      <c r="F326" s="10">
        <v>0</v>
      </c>
      <c r="G326" s="10">
        <v>0</v>
      </c>
      <c r="H326" s="10">
        <v>0</v>
      </c>
      <c r="I326" s="10">
        <v>145912781</v>
      </c>
      <c r="J326" s="65">
        <v>4885442</v>
      </c>
      <c r="K326" s="10">
        <v>0</v>
      </c>
      <c r="L326" s="10">
        <v>150798223</v>
      </c>
      <c r="M326" s="11">
        <v>32347501</v>
      </c>
      <c r="N326" s="10">
        <v>44260928</v>
      </c>
      <c r="O326" s="10">
        <v>4815399</v>
      </c>
      <c r="P326" s="10">
        <v>3611548</v>
      </c>
      <c r="Q326" s="10">
        <v>56407776</v>
      </c>
      <c r="R326" s="10">
        <v>2773211</v>
      </c>
      <c r="S326" s="10">
        <v>111868862</v>
      </c>
      <c r="T326" s="10">
        <v>2290061</v>
      </c>
      <c r="U326" s="10">
        <v>0</v>
      </c>
      <c r="V326" s="66">
        <v>0</v>
      </c>
      <c r="W326" s="12">
        <f t="shared" ref="W326:W389" si="5">+H326+L326+M326+S326+T326+U326+V326</f>
        <v>297304647</v>
      </c>
    </row>
    <row r="327" spans="1:23" hidden="1">
      <c r="A327" s="11" t="s">
        <v>681</v>
      </c>
      <c r="B327" s="10" t="s">
        <v>39</v>
      </c>
      <c r="C327" s="11" t="s">
        <v>91</v>
      </c>
      <c r="D327" s="11" t="s">
        <v>682</v>
      </c>
      <c r="E327" s="10">
        <v>0</v>
      </c>
      <c r="F327" s="10">
        <v>0</v>
      </c>
      <c r="G327" s="10">
        <v>0</v>
      </c>
      <c r="H327" s="10">
        <v>0</v>
      </c>
      <c r="I327" s="10">
        <v>121189039</v>
      </c>
      <c r="J327" s="65">
        <v>6341769</v>
      </c>
      <c r="K327" s="10">
        <v>0</v>
      </c>
      <c r="L327" s="10">
        <v>127530808</v>
      </c>
      <c r="M327" s="11">
        <v>34992304</v>
      </c>
      <c r="N327" s="10">
        <v>55230392</v>
      </c>
      <c r="O327" s="10">
        <v>4031119</v>
      </c>
      <c r="P327" s="10">
        <v>3023338</v>
      </c>
      <c r="Q327" s="10">
        <v>69650899</v>
      </c>
      <c r="R327" s="10">
        <v>3893907</v>
      </c>
      <c r="S327" s="10">
        <v>135829655</v>
      </c>
      <c r="T327" s="10">
        <v>2597148</v>
      </c>
      <c r="U327" s="10">
        <v>0</v>
      </c>
      <c r="V327" s="66">
        <v>3878757</v>
      </c>
      <c r="W327" s="12">
        <f t="shared" si="5"/>
        <v>304828672</v>
      </c>
    </row>
    <row r="328" spans="1:23" hidden="1">
      <c r="A328" s="11" t="s">
        <v>683</v>
      </c>
      <c r="B328" s="10" t="s">
        <v>39</v>
      </c>
      <c r="C328" s="11" t="s">
        <v>91</v>
      </c>
      <c r="D328" s="11" t="s">
        <v>684</v>
      </c>
      <c r="E328" s="10">
        <v>0</v>
      </c>
      <c r="F328" s="10">
        <v>0</v>
      </c>
      <c r="G328" s="10">
        <v>0</v>
      </c>
      <c r="H328" s="10">
        <v>0</v>
      </c>
      <c r="I328" s="10">
        <v>411998556</v>
      </c>
      <c r="J328" s="65">
        <v>29873181</v>
      </c>
      <c r="K328" s="10">
        <v>0</v>
      </c>
      <c r="L328" s="10">
        <v>441871737</v>
      </c>
      <c r="M328" s="11">
        <v>84738478</v>
      </c>
      <c r="N328" s="10">
        <v>66365581</v>
      </c>
      <c r="O328" s="10">
        <v>8598585</v>
      </c>
      <c r="P328" s="10">
        <v>6448939</v>
      </c>
      <c r="Q328" s="10">
        <v>76067596</v>
      </c>
      <c r="R328" s="10">
        <v>9164771</v>
      </c>
      <c r="S328" s="10">
        <v>166645472</v>
      </c>
      <c r="T328" s="10">
        <v>7713682</v>
      </c>
      <c r="U328" s="10">
        <v>0</v>
      </c>
      <c r="V328" s="66">
        <v>0</v>
      </c>
      <c r="W328" s="12">
        <f t="shared" si="5"/>
        <v>700969369</v>
      </c>
    </row>
    <row r="329" spans="1:23" hidden="1">
      <c r="A329" s="11" t="s">
        <v>685</v>
      </c>
      <c r="B329" s="10" t="s">
        <v>39</v>
      </c>
      <c r="C329" s="11" t="s">
        <v>91</v>
      </c>
      <c r="D329" s="11" t="s">
        <v>686</v>
      </c>
      <c r="E329" s="10">
        <v>0</v>
      </c>
      <c r="F329" s="10">
        <v>0</v>
      </c>
      <c r="G329" s="10">
        <v>0</v>
      </c>
      <c r="H329" s="10">
        <v>0</v>
      </c>
      <c r="I329" s="10">
        <v>121424644</v>
      </c>
      <c r="J329" s="65">
        <v>6777205</v>
      </c>
      <c r="K329" s="10">
        <v>0</v>
      </c>
      <c r="L329" s="10">
        <v>128201849</v>
      </c>
      <c r="M329" s="11">
        <v>33403476</v>
      </c>
      <c r="N329" s="10">
        <v>43348736</v>
      </c>
      <c r="O329" s="10">
        <v>4762092</v>
      </c>
      <c r="P329" s="10">
        <v>3571568</v>
      </c>
      <c r="Q329" s="10">
        <v>55933137</v>
      </c>
      <c r="R329" s="10">
        <v>2311413</v>
      </c>
      <c r="S329" s="10">
        <v>109926946</v>
      </c>
      <c r="T329" s="10">
        <v>2356483</v>
      </c>
      <c r="U329" s="10">
        <v>0</v>
      </c>
      <c r="V329" s="66">
        <v>0</v>
      </c>
      <c r="W329" s="12">
        <f t="shared" si="5"/>
        <v>273888754</v>
      </c>
    </row>
    <row r="330" spans="1:23" hidden="1">
      <c r="A330" s="11" t="s">
        <v>687</v>
      </c>
      <c r="B330" s="10" t="s">
        <v>39</v>
      </c>
      <c r="C330" s="11" t="s">
        <v>91</v>
      </c>
      <c r="D330" s="11" t="s">
        <v>688</v>
      </c>
      <c r="E330" s="10">
        <v>0</v>
      </c>
      <c r="F330" s="10">
        <v>0</v>
      </c>
      <c r="G330" s="10">
        <v>0</v>
      </c>
      <c r="H330" s="10">
        <v>0</v>
      </c>
      <c r="I330" s="10">
        <v>676376200</v>
      </c>
      <c r="J330" s="65">
        <v>35676260</v>
      </c>
      <c r="K330" s="10">
        <v>0</v>
      </c>
      <c r="L330" s="10">
        <v>712052460</v>
      </c>
      <c r="M330" s="11">
        <v>145652065</v>
      </c>
      <c r="N330" s="10">
        <v>75002511</v>
      </c>
      <c r="O330" s="10">
        <v>9932379</v>
      </c>
      <c r="P330" s="10">
        <v>7449285</v>
      </c>
      <c r="Q330" s="10">
        <v>85967162</v>
      </c>
      <c r="R330" s="10">
        <v>10357490</v>
      </c>
      <c r="S330" s="10">
        <v>188708827</v>
      </c>
      <c r="T330" s="10">
        <v>12928290</v>
      </c>
      <c r="U330" s="10">
        <v>34540542</v>
      </c>
      <c r="V330" s="66">
        <v>0</v>
      </c>
      <c r="W330" s="12">
        <f t="shared" si="5"/>
        <v>1093882184</v>
      </c>
    </row>
    <row r="331" spans="1:23" hidden="1">
      <c r="A331" s="11" t="s">
        <v>689</v>
      </c>
      <c r="B331" s="10" t="s">
        <v>39</v>
      </c>
      <c r="C331" s="11" t="s">
        <v>91</v>
      </c>
      <c r="D331" s="11" t="s">
        <v>690</v>
      </c>
      <c r="E331" s="10">
        <v>0</v>
      </c>
      <c r="F331" s="10">
        <v>0</v>
      </c>
      <c r="G331" s="10">
        <v>0</v>
      </c>
      <c r="H331" s="10">
        <v>0</v>
      </c>
      <c r="I331" s="10">
        <v>69135181</v>
      </c>
      <c r="J331" s="65">
        <v>3810132</v>
      </c>
      <c r="K331" s="10">
        <v>0</v>
      </c>
      <c r="L331" s="10">
        <v>72945313</v>
      </c>
      <c r="M331" s="11">
        <v>21066465</v>
      </c>
      <c r="N331" s="10">
        <v>40617531</v>
      </c>
      <c r="O331" s="10">
        <v>3976311</v>
      </c>
      <c r="P331" s="10">
        <v>2982233</v>
      </c>
      <c r="Q331" s="10">
        <v>51018480</v>
      </c>
      <c r="R331" s="10">
        <v>2983763</v>
      </c>
      <c r="S331" s="10">
        <v>101578318</v>
      </c>
      <c r="T331" s="10">
        <v>1489627</v>
      </c>
      <c r="U331" s="10">
        <v>0</v>
      </c>
      <c r="V331" s="66">
        <v>0</v>
      </c>
      <c r="W331" s="12">
        <f t="shared" si="5"/>
        <v>197079723</v>
      </c>
    </row>
    <row r="332" spans="1:23" hidden="1">
      <c r="A332" s="11" t="s">
        <v>691</v>
      </c>
      <c r="B332" s="10" t="s">
        <v>39</v>
      </c>
      <c r="C332" s="11" t="s">
        <v>91</v>
      </c>
      <c r="D332" s="11" t="s">
        <v>692</v>
      </c>
      <c r="E332" s="10">
        <v>0</v>
      </c>
      <c r="F332" s="10">
        <v>0</v>
      </c>
      <c r="G332" s="10">
        <v>0</v>
      </c>
      <c r="H332" s="10">
        <v>0</v>
      </c>
      <c r="I332" s="10">
        <v>225591261</v>
      </c>
      <c r="J332" s="65">
        <v>9899873</v>
      </c>
      <c r="K332" s="10">
        <v>0</v>
      </c>
      <c r="L332" s="10">
        <v>235491134</v>
      </c>
      <c r="M332" s="11">
        <v>66286673</v>
      </c>
      <c r="N332" s="10">
        <v>68619440</v>
      </c>
      <c r="O332" s="10">
        <v>6806783</v>
      </c>
      <c r="P332" s="10">
        <v>5105087</v>
      </c>
      <c r="Q332" s="10">
        <v>88708117</v>
      </c>
      <c r="R332" s="10">
        <v>3560036</v>
      </c>
      <c r="S332" s="10">
        <v>172799463</v>
      </c>
      <c r="T332" s="10">
        <v>4354725</v>
      </c>
      <c r="U332" s="10">
        <v>0</v>
      </c>
      <c r="V332" s="66">
        <v>0</v>
      </c>
      <c r="W332" s="12">
        <f t="shared" si="5"/>
        <v>478931995</v>
      </c>
    </row>
    <row r="333" spans="1:23" hidden="1">
      <c r="A333" s="11" t="s">
        <v>693</v>
      </c>
      <c r="B333" s="10" t="s">
        <v>39</v>
      </c>
      <c r="C333" s="11" t="s">
        <v>91</v>
      </c>
      <c r="D333" s="11" t="s">
        <v>694</v>
      </c>
      <c r="E333" s="10">
        <v>0</v>
      </c>
      <c r="F333" s="10">
        <v>0</v>
      </c>
      <c r="G333" s="10">
        <v>0</v>
      </c>
      <c r="H333" s="10">
        <v>0</v>
      </c>
      <c r="I333" s="10">
        <v>78588809</v>
      </c>
      <c r="J333" s="65">
        <v>5192030</v>
      </c>
      <c r="K333" s="10">
        <v>0</v>
      </c>
      <c r="L333" s="10">
        <v>83780839</v>
      </c>
      <c r="M333" s="11">
        <v>32214757</v>
      </c>
      <c r="N333" s="10">
        <v>62213471</v>
      </c>
      <c r="O333" s="10">
        <v>3619338</v>
      </c>
      <c r="P333" s="10">
        <v>2714504</v>
      </c>
      <c r="Q333" s="10">
        <v>77688932</v>
      </c>
      <c r="R333" s="10">
        <v>4838181</v>
      </c>
      <c r="S333" s="10">
        <v>151074426</v>
      </c>
      <c r="T333" s="10">
        <v>2734372</v>
      </c>
      <c r="U333" s="10">
        <v>0</v>
      </c>
      <c r="V333" s="66">
        <v>0</v>
      </c>
      <c r="W333" s="12">
        <f t="shared" si="5"/>
        <v>269804394</v>
      </c>
    </row>
    <row r="334" spans="1:23" hidden="1">
      <c r="A334" s="11" t="s">
        <v>695</v>
      </c>
      <c r="B334" s="10" t="s">
        <v>39</v>
      </c>
      <c r="C334" s="11" t="s">
        <v>91</v>
      </c>
      <c r="D334" s="11" t="s">
        <v>696</v>
      </c>
      <c r="E334" s="10">
        <v>0</v>
      </c>
      <c r="F334" s="10">
        <v>0</v>
      </c>
      <c r="G334" s="10">
        <v>0</v>
      </c>
      <c r="H334" s="10">
        <v>0</v>
      </c>
      <c r="I334" s="10">
        <v>164658060</v>
      </c>
      <c r="J334" s="65">
        <v>7912219</v>
      </c>
      <c r="K334" s="10">
        <v>0</v>
      </c>
      <c r="L334" s="10">
        <v>172570279</v>
      </c>
      <c r="M334" s="11">
        <v>41376003</v>
      </c>
      <c r="N334" s="10">
        <v>61948154</v>
      </c>
      <c r="O334" s="10">
        <v>4058398</v>
      </c>
      <c r="P334" s="10">
        <v>3043799</v>
      </c>
      <c r="Q334" s="10">
        <v>78246768</v>
      </c>
      <c r="R334" s="10">
        <v>4294519</v>
      </c>
      <c r="S334" s="10">
        <v>151591638</v>
      </c>
      <c r="T334" s="10">
        <v>3578519</v>
      </c>
      <c r="U334" s="10">
        <v>0</v>
      </c>
      <c r="V334" s="66">
        <v>0</v>
      </c>
      <c r="W334" s="12">
        <f t="shared" si="5"/>
        <v>369116439</v>
      </c>
    </row>
    <row r="335" spans="1:23" hidden="1">
      <c r="A335" s="11" t="s">
        <v>697</v>
      </c>
      <c r="B335" s="10" t="s">
        <v>39</v>
      </c>
      <c r="C335" s="11" t="s">
        <v>91</v>
      </c>
      <c r="D335" s="11" t="s">
        <v>698</v>
      </c>
      <c r="E335" s="10">
        <v>0</v>
      </c>
      <c r="F335" s="10">
        <v>0</v>
      </c>
      <c r="G335" s="10">
        <v>0</v>
      </c>
      <c r="H335" s="10">
        <v>0</v>
      </c>
      <c r="I335" s="10">
        <v>31909678</v>
      </c>
      <c r="J335" s="65">
        <v>2200253</v>
      </c>
      <c r="K335" s="10">
        <v>0</v>
      </c>
      <c r="L335" s="10">
        <v>34109931</v>
      </c>
      <c r="M335" s="11">
        <v>14710144</v>
      </c>
      <c r="N335" s="10">
        <v>33090542</v>
      </c>
      <c r="O335" s="10">
        <v>2808522</v>
      </c>
      <c r="P335" s="10">
        <v>2106392</v>
      </c>
      <c r="Q335" s="10">
        <v>41183992</v>
      </c>
      <c r="R335" s="10">
        <v>2654394</v>
      </c>
      <c r="S335" s="10">
        <v>81843842</v>
      </c>
      <c r="T335" s="10">
        <v>587146</v>
      </c>
      <c r="U335" s="10">
        <v>0</v>
      </c>
      <c r="V335" s="66">
        <v>0</v>
      </c>
      <c r="W335" s="12">
        <f t="shared" si="5"/>
        <v>131251063</v>
      </c>
    </row>
    <row r="336" spans="1:23" hidden="1">
      <c r="A336" s="11" t="s">
        <v>699</v>
      </c>
      <c r="B336" s="10" t="s">
        <v>39</v>
      </c>
      <c r="C336" s="11" t="s">
        <v>91</v>
      </c>
      <c r="D336" s="11" t="s">
        <v>700</v>
      </c>
      <c r="E336" s="10">
        <v>0</v>
      </c>
      <c r="F336" s="10">
        <v>0</v>
      </c>
      <c r="G336" s="10">
        <v>0</v>
      </c>
      <c r="H336" s="10">
        <v>0</v>
      </c>
      <c r="I336" s="10">
        <v>205329278</v>
      </c>
      <c r="J336" s="65">
        <v>9859873</v>
      </c>
      <c r="K336" s="10">
        <v>0</v>
      </c>
      <c r="L336" s="10">
        <v>215189151</v>
      </c>
      <c r="M336" s="11">
        <v>53616771</v>
      </c>
      <c r="N336" s="10">
        <v>37377157</v>
      </c>
      <c r="O336" s="10">
        <v>4167708</v>
      </c>
      <c r="P336" s="10">
        <v>3125782</v>
      </c>
      <c r="Q336" s="10">
        <v>42841343</v>
      </c>
      <c r="R336" s="10">
        <v>5161607</v>
      </c>
      <c r="S336" s="10">
        <v>92673597</v>
      </c>
      <c r="T336" s="10">
        <v>4128325</v>
      </c>
      <c r="U336" s="10">
        <v>0</v>
      </c>
      <c r="V336" s="66">
        <v>0</v>
      </c>
      <c r="W336" s="12">
        <f t="shared" si="5"/>
        <v>365607844</v>
      </c>
    </row>
    <row r="337" spans="1:23" hidden="1">
      <c r="A337" s="11" t="s">
        <v>701</v>
      </c>
      <c r="B337" s="10" t="s">
        <v>39</v>
      </c>
      <c r="C337" s="11" t="s">
        <v>91</v>
      </c>
      <c r="D337" s="11" t="s">
        <v>702</v>
      </c>
      <c r="E337" s="10">
        <v>0</v>
      </c>
      <c r="F337" s="10">
        <v>0</v>
      </c>
      <c r="G337" s="10">
        <v>0</v>
      </c>
      <c r="H337" s="10">
        <v>0</v>
      </c>
      <c r="I337" s="10">
        <v>65674740</v>
      </c>
      <c r="J337" s="65">
        <v>4181819</v>
      </c>
      <c r="K337" s="10">
        <v>0</v>
      </c>
      <c r="L337" s="10">
        <v>69856559</v>
      </c>
      <c r="M337" s="11">
        <v>31013975</v>
      </c>
      <c r="N337" s="10">
        <v>60678986</v>
      </c>
      <c r="O337" s="10">
        <v>3979351</v>
      </c>
      <c r="P337" s="10">
        <v>2984514</v>
      </c>
      <c r="Q337" s="10">
        <v>75329803</v>
      </c>
      <c r="R337" s="10">
        <v>4979404</v>
      </c>
      <c r="S337" s="10">
        <v>147952058</v>
      </c>
      <c r="T337" s="10">
        <v>2139949</v>
      </c>
      <c r="U337" s="10">
        <v>0</v>
      </c>
      <c r="V337" s="66">
        <v>0</v>
      </c>
      <c r="W337" s="12">
        <f t="shared" si="5"/>
        <v>250962541</v>
      </c>
    </row>
    <row r="338" spans="1:23" hidden="1">
      <c r="A338" s="11" t="s">
        <v>703</v>
      </c>
      <c r="B338" s="10" t="s">
        <v>39</v>
      </c>
      <c r="C338" s="11" t="s">
        <v>91</v>
      </c>
      <c r="D338" s="11" t="s">
        <v>704</v>
      </c>
      <c r="E338" s="10">
        <v>0</v>
      </c>
      <c r="F338" s="10">
        <v>0</v>
      </c>
      <c r="G338" s="10">
        <v>0</v>
      </c>
      <c r="H338" s="10">
        <v>0</v>
      </c>
      <c r="I338" s="10">
        <v>160078498</v>
      </c>
      <c r="J338" s="65">
        <v>5311248</v>
      </c>
      <c r="K338" s="10">
        <v>8903976</v>
      </c>
      <c r="L338" s="10">
        <v>174293722</v>
      </c>
      <c r="M338" s="11">
        <v>37578937</v>
      </c>
      <c r="N338" s="10">
        <v>50477349</v>
      </c>
      <c r="O338" s="10">
        <v>4033221</v>
      </c>
      <c r="P338" s="10">
        <v>3024915</v>
      </c>
      <c r="Q338" s="10">
        <v>64359068</v>
      </c>
      <c r="R338" s="10">
        <v>3145734</v>
      </c>
      <c r="S338" s="10">
        <v>125040287</v>
      </c>
      <c r="T338" s="10">
        <v>2834406</v>
      </c>
      <c r="U338" s="10">
        <v>0</v>
      </c>
      <c r="V338" s="66">
        <v>0</v>
      </c>
      <c r="W338" s="12">
        <f t="shared" si="5"/>
        <v>339747352</v>
      </c>
    </row>
    <row r="339" spans="1:23" hidden="1">
      <c r="A339" s="11" t="s">
        <v>705</v>
      </c>
      <c r="B339" s="10" t="s">
        <v>39</v>
      </c>
      <c r="C339" s="11" t="s">
        <v>91</v>
      </c>
      <c r="D339" s="11" t="s">
        <v>706</v>
      </c>
      <c r="E339" s="10">
        <v>0</v>
      </c>
      <c r="F339" s="10">
        <v>0</v>
      </c>
      <c r="G339" s="10">
        <v>0</v>
      </c>
      <c r="H339" s="10">
        <v>0</v>
      </c>
      <c r="I339" s="10">
        <v>140803110</v>
      </c>
      <c r="J339" s="65">
        <v>11622288</v>
      </c>
      <c r="K339" s="10">
        <v>0</v>
      </c>
      <c r="L339" s="10">
        <v>152425398</v>
      </c>
      <c r="M339" s="11">
        <v>39962708</v>
      </c>
      <c r="N339" s="10">
        <v>64430082</v>
      </c>
      <c r="O339" s="10">
        <v>6766816</v>
      </c>
      <c r="P339" s="10">
        <v>5075112</v>
      </c>
      <c r="Q339" s="10">
        <v>81858756</v>
      </c>
      <c r="R339" s="10">
        <v>4185952</v>
      </c>
      <c r="S339" s="10">
        <v>162316718</v>
      </c>
      <c r="T339" s="10">
        <v>3704406</v>
      </c>
      <c r="U339" s="10">
        <v>0</v>
      </c>
      <c r="V339" s="66">
        <v>0</v>
      </c>
      <c r="W339" s="12">
        <f t="shared" si="5"/>
        <v>358409230</v>
      </c>
    </row>
    <row r="340" spans="1:23" hidden="1">
      <c r="A340" s="11" t="s">
        <v>707</v>
      </c>
      <c r="B340" s="10" t="s">
        <v>39</v>
      </c>
      <c r="C340" s="11" t="s">
        <v>91</v>
      </c>
      <c r="D340" s="11" t="s">
        <v>708</v>
      </c>
      <c r="E340" s="10">
        <v>0</v>
      </c>
      <c r="F340" s="10">
        <v>0</v>
      </c>
      <c r="G340" s="10">
        <v>0</v>
      </c>
      <c r="H340" s="10">
        <v>0</v>
      </c>
      <c r="I340" s="10">
        <v>259474125</v>
      </c>
      <c r="J340" s="65">
        <v>8654611</v>
      </c>
      <c r="K340" s="10">
        <v>0</v>
      </c>
      <c r="L340" s="10">
        <v>268128736</v>
      </c>
      <c r="M340" s="11">
        <v>63752917</v>
      </c>
      <c r="N340" s="10">
        <v>35868984</v>
      </c>
      <c r="O340" s="10">
        <v>4968115</v>
      </c>
      <c r="P340" s="10">
        <v>3726086</v>
      </c>
      <c r="Q340" s="10">
        <v>41112687</v>
      </c>
      <c r="R340" s="10">
        <v>4953336</v>
      </c>
      <c r="S340" s="10">
        <v>90629208</v>
      </c>
      <c r="T340" s="10">
        <v>4742702</v>
      </c>
      <c r="U340" s="10">
        <v>0</v>
      </c>
      <c r="V340" s="66">
        <v>0</v>
      </c>
      <c r="W340" s="12">
        <f t="shared" si="5"/>
        <v>427253563</v>
      </c>
    </row>
    <row r="341" spans="1:23" hidden="1">
      <c r="A341" s="11" t="s">
        <v>709</v>
      </c>
      <c r="B341" s="10" t="s">
        <v>39</v>
      </c>
      <c r="C341" s="11" t="s">
        <v>91</v>
      </c>
      <c r="D341" s="11" t="s">
        <v>710</v>
      </c>
      <c r="E341" s="10">
        <v>0</v>
      </c>
      <c r="F341" s="10">
        <v>0</v>
      </c>
      <c r="G341" s="10">
        <v>0</v>
      </c>
      <c r="H341" s="10">
        <v>0</v>
      </c>
      <c r="I341" s="10">
        <v>584902772</v>
      </c>
      <c r="J341" s="65">
        <v>22002081</v>
      </c>
      <c r="K341" s="10">
        <v>0</v>
      </c>
      <c r="L341" s="10">
        <v>606904853</v>
      </c>
      <c r="M341" s="11">
        <v>133827468</v>
      </c>
      <c r="N341" s="10">
        <v>66719782</v>
      </c>
      <c r="O341" s="10">
        <v>9153620</v>
      </c>
      <c r="P341" s="10">
        <v>6865215</v>
      </c>
      <c r="Q341" s="10">
        <v>76473577</v>
      </c>
      <c r="R341" s="10">
        <v>9213684</v>
      </c>
      <c r="S341" s="10">
        <v>168425878</v>
      </c>
      <c r="T341" s="10">
        <v>9324270</v>
      </c>
      <c r="U341" s="10">
        <v>0</v>
      </c>
      <c r="V341" s="66">
        <v>425137817</v>
      </c>
      <c r="W341" s="12">
        <f t="shared" si="5"/>
        <v>1343620286</v>
      </c>
    </row>
    <row r="342" spans="1:23" hidden="1">
      <c r="A342" s="11" t="s">
        <v>711</v>
      </c>
      <c r="B342" s="10" t="s">
        <v>39</v>
      </c>
      <c r="C342" s="11" t="s">
        <v>91</v>
      </c>
      <c r="D342" s="11" t="s">
        <v>712</v>
      </c>
      <c r="E342" s="10">
        <v>0</v>
      </c>
      <c r="F342" s="10">
        <v>0</v>
      </c>
      <c r="G342" s="10">
        <v>0</v>
      </c>
      <c r="H342" s="10">
        <v>0</v>
      </c>
      <c r="I342" s="10">
        <v>114076729</v>
      </c>
      <c r="J342" s="65">
        <v>3978125</v>
      </c>
      <c r="K342" s="10">
        <v>0</v>
      </c>
      <c r="L342" s="10">
        <v>118054854</v>
      </c>
      <c r="M342" s="11">
        <v>28545291</v>
      </c>
      <c r="N342" s="10">
        <v>43294858</v>
      </c>
      <c r="O342" s="10">
        <v>3516521</v>
      </c>
      <c r="P342" s="10">
        <v>2637391</v>
      </c>
      <c r="Q342" s="10">
        <v>55168263</v>
      </c>
      <c r="R342" s="10">
        <v>2717572</v>
      </c>
      <c r="S342" s="10">
        <v>107334605</v>
      </c>
      <c r="T342" s="10">
        <v>2614679</v>
      </c>
      <c r="U342" s="10">
        <v>0</v>
      </c>
      <c r="V342" s="66">
        <v>1712953</v>
      </c>
      <c r="W342" s="12">
        <f t="shared" si="5"/>
        <v>258262382</v>
      </c>
    </row>
    <row r="343" spans="1:23" hidden="1">
      <c r="A343" s="11" t="s">
        <v>713</v>
      </c>
      <c r="B343" s="10" t="s">
        <v>39</v>
      </c>
      <c r="C343" s="11" t="s">
        <v>91</v>
      </c>
      <c r="D343" s="11" t="s">
        <v>714</v>
      </c>
      <c r="E343" s="10">
        <v>0</v>
      </c>
      <c r="F343" s="10">
        <v>0</v>
      </c>
      <c r="G343" s="10">
        <v>0</v>
      </c>
      <c r="H343" s="10">
        <v>0</v>
      </c>
      <c r="I343" s="10">
        <v>206404223</v>
      </c>
      <c r="J343" s="65">
        <v>8347079</v>
      </c>
      <c r="K343" s="10">
        <v>0</v>
      </c>
      <c r="L343" s="10">
        <v>214751302</v>
      </c>
      <c r="M343" s="11">
        <v>42920808</v>
      </c>
      <c r="N343" s="10">
        <v>63534863</v>
      </c>
      <c r="O343" s="10">
        <v>6104142</v>
      </c>
      <c r="P343" s="10">
        <v>4578107</v>
      </c>
      <c r="Q343" s="10">
        <v>84606767</v>
      </c>
      <c r="R343" s="10">
        <v>0</v>
      </c>
      <c r="S343" s="10">
        <v>158823879</v>
      </c>
      <c r="T343" s="10">
        <v>3060772</v>
      </c>
      <c r="U343" s="10">
        <v>0</v>
      </c>
      <c r="V343" s="66">
        <v>0</v>
      </c>
      <c r="W343" s="12">
        <f t="shared" si="5"/>
        <v>419556761</v>
      </c>
    </row>
    <row r="344" spans="1:23" hidden="1">
      <c r="A344" s="11" t="s">
        <v>715</v>
      </c>
      <c r="B344" s="10" t="s">
        <v>39</v>
      </c>
      <c r="C344" s="11" t="s">
        <v>91</v>
      </c>
      <c r="D344" s="11" t="s">
        <v>716</v>
      </c>
      <c r="E344" s="10">
        <v>0</v>
      </c>
      <c r="F344" s="10">
        <v>0</v>
      </c>
      <c r="G344" s="10">
        <v>0</v>
      </c>
      <c r="H344" s="10">
        <v>0</v>
      </c>
      <c r="I344" s="10">
        <v>289395891</v>
      </c>
      <c r="J344" s="65">
        <v>17564665</v>
      </c>
      <c r="K344" s="10">
        <v>0</v>
      </c>
      <c r="L344" s="10">
        <v>306960556</v>
      </c>
      <c r="M344" s="11">
        <v>67705823</v>
      </c>
      <c r="N344" s="10">
        <v>43170448</v>
      </c>
      <c r="O344" s="10">
        <v>6406076</v>
      </c>
      <c r="P344" s="10">
        <v>4804558</v>
      </c>
      <c r="Q344" s="10">
        <v>49481558</v>
      </c>
      <c r="R344" s="10">
        <v>5961633</v>
      </c>
      <c r="S344" s="10">
        <v>109824273</v>
      </c>
      <c r="T344" s="10">
        <v>5907661</v>
      </c>
      <c r="U344" s="10">
        <v>0</v>
      </c>
      <c r="V344" s="66">
        <v>0</v>
      </c>
      <c r="W344" s="12">
        <f t="shared" si="5"/>
        <v>490398313</v>
      </c>
    </row>
    <row r="345" spans="1:23" hidden="1">
      <c r="A345" s="11" t="s">
        <v>717</v>
      </c>
      <c r="B345" s="10" t="s">
        <v>39</v>
      </c>
      <c r="C345" s="11" t="s">
        <v>91</v>
      </c>
      <c r="D345" s="11" t="s">
        <v>718</v>
      </c>
      <c r="E345" s="10">
        <v>0</v>
      </c>
      <c r="F345" s="10">
        <v>0</v>
      </c>
      <c r="G345" s="10">
        <v>0</v>
      </c>
      <c r="H345" s="10">
        <v>0</v>
      </c>
      <c r="I345" s="10">
        <v>57870343</v>
      </c>
      <c r="J345" s="65">
        <v>2712910</v>
      </c>
      <c r="K345" s="10">
        <v>0</v>
      </c>
      <c r="L345" s="10">
        <v>60583253</v>
      </c>
      <c r="M345" s="11">
        <v>29164027</v>
      </c>
      <c r="N345" s="10">
        <v>46819340</v>
      </c>
      <c r="O345" s="10">
        <v>3110689</v>
      </c>
      <c r="P345" s="10">
        <v>2333017</v>
      </c>
      <c r="Q345" s="10">
        <v>58546183</v>
      </c>
      <c r="R345" s="10">
        <v>3593587</v>
      </c>
      <c r="S345" s="10">
        <v>114402816</v>
      </c>
      <c r="T345" s="10">
        <v>1069105</v>
      </c>
      <c r="U345" s="10">
        <v>0</v>
      </c>
      <c r="V345" s="66">
        <v>2402073</v>
      </c>
      <c r="W345" s="12">
        <f t="shared" si="5"/>
        <v>207621274</v>
      </c>
    </row>
    <row r="346" spans="1:23" hidden="1">
      <c r="A346" s="11" t="s">
        <v>719</v>
      </c>
      <c r="B346" s="10" t="s">
        <v>39</v>
      </c>
      <c r="C346" s="11" t="s">
        <v>91</v>
      </c>
      <c r="D346" s="11" t="s">
        <v>720</v>
      </c>
      <c r="E346" s="10">
        <v>0</v>
      </c>
      <c r="F346" s="10">
        <v>0</v>
      </c>
      <c r="G346" s="10">
        <v>0</v>
      </c>
      <c r="H346" s="10">
        <v>0</v>
      </c>
      <c r="I346" s="10">
        <v>291943364</v>
      </c>
      <c r="J346" s="65">
        <v>13159288</v>
      </c>
      <c r="K346" s="10">
        <v>0</v>
      </c>
      <c r="L346" s="10">
        <v>305102652</v>
      </c>
      <c r="M346" s="11">
        <v>62524215</v>
      </c>
      <c r="N346" s="10">
        <v>42355283</v>
      </c>
      <c r="O346" s="10">
        <v>5926692</v>
      </c>
      <c r="P346" s="10">
        <v>4445019</v>
      </c>
      <c r="Q346" s="10">
        <v>48547224</v>
      </c>
      <c r="R346" s="10">
        <v>5849063</v>
      </c>
      <c r="S346" s="10">
        <v>107123281</v>
      </c>
      <c r="T346" s="10">
        <v>5075168</v>
      </c>
      <c r="U346" s="10">
        <v>0</v>
      </c>
      <c r="V346" s="66">
        <v>91682394</v>
      </c>
      <c r="W346" s="12">
        <f t="shared" si="5"/>
        <v>571507710</v>
      </c>
    </row>
    <row r="347" spans="1:23" hidden="1">
      <c r="A347" s="11" t="s">
        <v>721</v>
      </c>
      <c r="B347" s="10" t="s">
        <v>39</v>
      </c>
      <c r="C347" s="11" t="s">
        <v>91</v>
      </c>
      <c r="D347" s="11" t="s">
        <v>722</v>
      </c>
      <c r="E347" s="10">
        <v>0</v>
      </c>
      <c r="F347" s="10">
        <v>0</v>
      </c>
      <c r="G347" s="10">
        <v>0</v>
      </c>
      <c r="H347" s="10">
        <v>0</v>
      </c>
      <c r="I347" s="10">
        <v>102031452</v>
      </c>
      <c r="J347" s="65">
        <v>6477507</v>
      </c>
      <c r="K347" s="10">
        <v>0</v>
      </c>
      <c r="L347" s="10">
        <v>108508959</v>
      </c>
      <c r="M347" s="11">
        <v>31577344</v>
      </c>
      <c r="N347" s="10">
        <v>49705016</v>
      </c>
      <c r="O347" s="10">
        <v>3463191</v>
      </c>
      <c r="P347" s="10">
        <v>2597393</v>
      </c>
      <c r="Q347" s="10">
        <v>62768989</v>
      </c>
      <c r="R347" s="10">
        <v>3453689</v>
      </c>
      <c r="S347" s="10">
        <v>121988278</v>
      </c>
      <c r="T347" s="10">
        <v>2400845</v>
      </c>
      <c r="U347" s="10">
        <v>0</v>
      </c>
      <c r="V347" s="66">
        <v>0</v>
      </c>
      <c r="W347" s="12">
        <f t="shared" si="5"/>
        <v>264475426</v>
      </c>
    </row>
    <row r="348" spans="1:23" hidden="1">
      <c r="A348" s="11" t="s">
        <v>723</v>
      </c>
      <c r="B348" s="10" t="s">
        <v>39</v>
      </c>
      <c r="C348" s="11" t="s">
        <v>91</v>
      </c>
      <c r="D348" s="11" t="s">
        <v>724</v>
      </c>
      <c r="E348" s="10">
        <v>0</v>
      </c>
      <c r="F348" s="10">
        <v>0</v>
      </c>
      <c r="G348" s="10">
        <v>0</v>
      </c>
      <c r="H348" s="10">
        <v>0</v>
      </c>
      <c r="I348" s="10">
        <v>200263782</v>
      </c>
      <c r="J348" s="65">
        <v>15643677</v>
      </c>
      <c r="K348" s="10">
        <v>0</v>
      </c>
      <c r="L348" s="10">
        <v>215907459</v>
      </c>
      <c r="M348" s="11">
        <v>66215858</v>
      </c>
      <c r="N348" s="10">
        <v>52461927</v>
      </c>
      <c r="O348" s="10">
        <v>6974541</v>
      </c>
      <c r="P348" s="10">
        <v>5230906</v>
      </c>
      <c r="Q348" s="10">
        <v>60131360</v>
      </c>
      <c r="R348" s="10">
        <v>7244743</v>
      </c>
      <c r="S348" s="10">
        <v>132043477</v>
      </c>
      <c r="T348" s="10">
        <v>4914218</v>
      </c>
      <c r="U348" s="10">
        <v>0</v>
      </c>
      <c r="V348" s="66">
        <v>0</v>
      </c>
      <c r="W348" s="12">
        <f t="shared" si="5"/>
        <v>419081012</v>
      </c>
    </row>
    <row r="349" spans="1:23" hidden="1">
      <c r="A349" s="11" t="s">
        <v>725</v>
      </c>
      <c r="B349" s="10" t="s">
        <v>39</v>
      </c>
      <c r="C349" s="11" t="s">
        <v>91</v>
      </c>
      <c r="D349" s="11" t="s">
        <v>726</v>
      </c>
      <c r="E349" s="10">
        <v>0</v>
      </c>
      <c r="F349" s="10">
        <v>0</v>
      </c>
      <c r="G349" s="10">
        <v>0</v>
      </c>
      <c r="H349" s="10">
        <v>0</v>
      </c>
      <c r="I349" s="10">
        <v>113634971</v>
      </c>
      <c r="J349" s="65">
        <v>6455414</v>
      </c>
      <c r="K349" s="10">
        <v>0</v>
      </c>
      <c r="L349" s="10">
        <v>120090385</v>
      </c>
      <c r="M349" s="11">
        <v>30487170</v>
      </c>
      <c r="N349" s="10">
        <v>41392212</v>
      </c>
      <c r="O349" s="10">
        <v>3689403</v>
      </c>
      <c r="P349" s="10">
        <v>2767053</v>
      </c>
      <c r="Q349" s="10">
        <v>53375539</v>
      </c>
      <c r="R349" s="10">
        <v>2226549</v>
      </c>
      <c r="S349" s="10">
        <v>103450756</v>
      </c>
      <c r="T349" s="10">
        <v>2968597</v>
      </c>
      <c r="U349" s="10">
        <v>0</v>
      </c>
      <c r="V349" s="66">
        <v>0</v>
      </c>
      <c r="W349" s="12">
        <f t="shared" si="5"/>
        <v>256996908</v>
      </c>
    </row>
    <row r="350" spans="1:23" hidden="1">
      <c r="A350" s="10" t="s">
        <v>727</v>
      </c>
      <c r="B350" s="10" t="s">
        <v>728</v>
      </c>
      <c r="C350" s="10" t="s">
        <v>729</v>
      </c>
      <c r="D350" s="10" t="s">
        <v>730</v>
      </c>
      <c r="E350" s="10">
        <v>0</v>
      </c>
      <c r="F350" s="10">
        <v>0</v>
      </c>
      <c r="G350" s="10">
        <v>0</v>
      </c>
      <c r="H350" s="10">
        <v>0</v>
      </c>
      <c r="I350" s="10">
        <v>1321019426</v>
      </c>
      <c r="J350" s="65">
        <v>112226706</v>
      </c>
      <c r="K350" s="10">
        <v>0</v>
      </c>
      <c r="L350" s="10">
        <v>1433246132</v>
      </c>
      <c r="M350" s="11">
        <v>368243428</v>
      </c>
      <c r="N350" s="10">
        <v>0</v>
      </c>
      <c r="O350" s="10">
        <v>19234428</v>
      </c>
      <c r="P350" s="10">
        <v>14425820</v>
      </c>
      <c r="Q350" s="10">
        <v>262795740</v>
      </c>
      <c r="R350" s="10">
        <v>31662137</v>
      </c>
      <c r="S350" s="10">
        <v>328118125</v>
      </c>
      <c r="T350" s="10">
        <v>33652683</v>
      </c>
      <c r="U350" s="10">
        <v>0</v>
      </c>
      <c r="V350" s="66">
        <v>1968913</v>
      </c>
      <c r="W350" s="12">
        <f t="shared" si="5"/>
        <v>2165229281</v>
      </c>
    </row>
    <row r="351" spans="1:23" hidden="1">
      <c r="A351" s="11" t="s">
        <v>731</v>
      </c>
      <c r="B351" s="10" t="s">
        <v>728</v>
      </c>
      <c r="C351" s="11" t="s">
        <v>729</v>
      </c>
      <c r="D351" s="11" t="s">
        <v>732</v>
      </c>
      <c r="E351" s="10">
        <v>0</v>
      </c>
      <c r="F351" s="10">
        <v>0</v>
      </c>
      <c r="G351" s="10">
        <v>0</v>
      </c>
      <c r="H351" s="10">
        <v>0</v>
      </c>
      <c r="I351" s="10">
        <v>76483095</v>
      </c>
      <c r="J351" s="65">
        <v>7836542</v>
      </c>
      <c r="K351" s="10">
        <v>0</v>
      </c>
      <c r="L351" s="10">
        <v>84319637</v>
      </c>
      <c r="M351" s="11">
        <v>29530914</v>
      </c>
      <c r="N351" s="10">
        <v>51129813</v>
      </c>
      <c r="O351" s="10">
        <v>4870793</v>
      </c>
      <c r="P351" s="10">
        <v>3653094</v>
      </c>
      <c r="Q351" s="10">
        <v>67955046</v>
      </c>
      <c r="R351" s="10">
        <v>0</v>
      </c>
      <c r="S351" s="10">
        <v>127608746</v>
      </c>
      <c r="T351" s="10">
        <v>1856987</v>
      </c>
      <c r="U351" s="10">
        <v>0</v>
      </c>
      <c r="V351" s="66">
        <v>954923</v>
      </c>
      <c r="W351" s="12">
        <f t="shared" si="5"/>
        <v>244271207</v>
      </c>
    </row>
    <row r="352" spans="1:23" hidden="1">
      <c r="A352" s="11" t="s">
        <v>733</v>
      </c>
      <c r="B352" s="10" t="s">
        <v>728</v>
      </c>
      <c r="C352" s="11" t="s">
        <v>729</v>
      </c>
      <c r="D352" s="11" t="s">
        <v>734</v>
      </c>
      <c r="E352" s="10">
        <v>0</v>
      </c>
      <c r="F352" s="10">
        <v>0</v>
      </c>
      <c r="G352" s="10">
        <v>0</v>
      </c>
      <c r="H352" s="10">
        <v>0</v>
      </c>
      <c r="I352" s="10">
        <v>131128601</v>
      </c>
      <c r="J352" s="65">
        <v>11002266</v>
      </c>
      <c r="K352" s="10">
        <v>0</v>
      </c>
      <c r="L352" s="10">
        <v>142130867</v>
      </c>
      <c r="M352" s="11">
        <v>45186329</v>
      </c>
      <c r="N352" s="10">
        <v>84695291</v>
      </c>
      <c r="O352" s="10">
        <v>6137558</v>
      </c>
      <c r="P352" s="10">
        <v>4603168</v>
      </c>
      <c r="Q352" s="10">
        <v>105430740</v>
      </c>
      <c r="R352" s="10">
        <v>6782013</v>
      </c>
      <c r="S352" s="10">
        <v>207648770</v>
      </c>
      <c r="T352" s="10">
        <v>4935928</v>
      </c>
      <c r="U352" s="10">
        <v>0</v>
      </c>
      <c r="V352" s="66">
        <v>1486529</v>
      </c>
      <c r="W352" s="12">
        <f t="shared" si="5"/>
        <v>401388423</v>
      </c>
    </row>
    <row r="353" spans="1:23" hidden="1">
      <c r="A353" s="11" t="s">
        <v>735</v>
      </c>
      <c r="B353" s="10" t="s">
        <v>728</v>
      </c>
      <c r="C353" s="11" t="s">
        <v>729</v>
      </c>
      <c r="D353" s="11" t="s">
        <v>736</v>
      </c>
      <c r="E353" s="10">
        <v>0</v>
      </c>
      <c r="F353" s="10">
        <v>0</v>
      </c>
      <c r="G353" s="10">
        <v>0</v>
      </c>
      <c r="H353" s="10">
        <v>0</v>
      </c>
      <c r="I353" s="10">
        <v>310217434</v>
      </c>
      <c r="J353" s="65">
        <v>61381655</v>
      </c>
      <c r="K353" s="10">
        <v>0</v>
      </c>
      <c r="L353" s="10">
        <v>371599089</v>
      </c>
      <c r="M353" s="11">
        <v>110585468</v>
      </c>
      <c r="N353" s="10">
        <v>58810825</v>
      </c>
      <c r="O353" s="10">
        <v>6505152</v>
      </c>
      <c r="P353" s="10">
        <v>4878865</v>
      </c>
      <c r="Q353" s="10">
        <v>67408407</v>
      </c>
      <c r="R353" s="10">
        <v>8121495</v>
      </c>
      <c r="S353" s="10">
        <v>145724744</v>
      </c>
      <c r="T353" s="10">
        <v>16575171</v>
      </c>
      <c r="U353" s="10">
        <v>0</v>
      </c>
      <c r="V353" s="66">
        <v>0</v>
      </c>
      <c r="W353" s="12">
        <f t="shared" si="5"/>
        <v>644484472</v>
      </c>
    </row>
    <row r="354" spans="1:23" hidden="1">
      <c r="A354" s="11" t="s">
        <v>737</v>
      </c>
      <c r="B354" s="10" t="s">
        <v>728</v>
      </c>
      <c r="C354" s="11" t="s">
        <v>729</v>
      </c>
      <c r="D354" s="11" t="s">
        <v>738</v>
      </c>
      <c r="E354" s="10">
        <v>0</v>
      </c>
      <c r="F354" s="10">
        <v>0</v>
      </c>
      <c r="G354" s="10">
        <v>0</v>
      </c>
      <c r="H354" s="10">
        <v>0</v>
      </c>
      <c r="I354" s="10">
        <v>152745309</v>
      </c>
      <c r="J354" s="65">
        <v>9764737</v>
      </c>
      <c r="K354" s="10">
        <v>0</v>
      </c>
      <c r="L354" s="10">
        <v>162510046</v>
      </c>
      <c r="M354" s="11">
        <v>51170420</v>
      </c>
      <c r="N354" s="10">
        <v>64434515</v>
      </c>
      <c r="O354" s="10">
        <v>6352393</v>
      </c>
      <c r="P354" s="10">
        <v>4764294</v>
      </c>
      <c r="Q354" s="10">
        <v>81906226</v>
      </c>
      <c r="R354" s="10">
        <v>4161630</v>
      </c>
      <c r="S354" s="10">
        <v>161619058</v>
      </c>
      <c r="T354" s="10">
        <v>4323892</v>
      </c>
      <c r="U354" s="10">
        <v>0</v>
      </c>
      <c r="V354" s="66">
        <v>0</v>
      </c>
      <c r="W354" s="12">
        <f t="shared" si="5"/>
        <v>379623416</v>
      </c>
    </row>
    <row r="355" spans="1:23" hidden="1">
      <c r="A355" s="11" t="s">
        <v>739</v>
      </c>
      <c r="B355" s="10" t="s">
        <v>728</v>
      </c>
      <c r="C355" s="11" t="s">
        <v>729</v>
      </c>
      <c r="D355" s="11" t="s">
        <v>740</v>
      </c>
      <c r="E355" s="10">
        <v>0</v>
      </c>
      <c r="F355" s="10">
        <v>0</v>
      </c>
      <c r="G355" s="10">
        <v>0</v>
      </c>
      <c r="H355" s="10">
        <v>0</v>
      </c>
      <c r="I355" s="10">
        <v>237371483</v>
      </c>
      <c r="J355" s="65">
        <v>18400225</v>
      </c>
      <c r="K355" s="10">
        <v>0</v>
      </c>
      <c r="L355" s="10">
        <v>255771708</v>
      </c>
      <c r="M355" s="11">
        <v>68740164</v>
      </c>
      <c r="N355" s="10">
        <v>75711410</v>
      </c>
      <c r="O355" s="10">
        <v>4626700</v>
      </c>
      <c r="P355" s="10">
        <v>3470025</v>
      </c>
      <c r="Q355" s="10">
        <v>97708312</v>
      </c>
      <c r="R355" s="10">
        <v>4026790</v>
      </c>
      <c r="S355" s="10">
        <v>185543237</v>
      </c>
      <c r="T355" s="10">
        <v>8077492</v>
      </c>
      <c r="U355" s="10">
        <v>0</v>
      </c>
      <c r="V355" s="66">
        <v>0</v>
      </c>
      <c r="W355" s="12">
        <f t="shared" si="5"/>
        <v>518132601</v>
      </c>
    </row>
    <row r="356" spans="1:23" hidden="1">
      <c r="A356" s="11" t="s">
        <v>741</v>
      </c>
      <c r="B356" s="10" t="s">
        <v>728</v>
      </c>
      <c r="C356" s="11" t="s">
        <v>729</v>
      </c>
      <c r="D356" s="11" t="s">
        <v>742</v>
      </c>
      <c r="E356" s="10">
        <v>0</v>
      </c>
      <c r="F356" s="10">
        <v>0</v>
      </c>
      <c r="G356" s="10">
        <v>0</v>
      </c>
      <c r="H356" s="10">
        <v>0</v>
      </c>
      <c r="I356" s="10">
        <v>185243999</v>
      </c>
      <c r="J356" s="65">
        <v>17197343</v>
      </c>
      <c r="K356" s="10">
        <v>0</v>
      </c>
      <c r="L356" s="10">
        <v>202441342</v>
      </c>
      <c r="M356" s="11">
        <v>66499484</v>
      </c>
      <c r="N356" s="10">
        <v>83955072</v>
      </c>
      <c r="O356" s="10">
        <v>6340569</v>
      </c>
      <c r="P356" s="10">
        <v>4755427</v>
      </c>
      <c r="Q356" s="10">
        <v>107553034</v>
      </c>
      <c r="R356" s="10">
        <v>4932307</v>
      </c>
      <c r="S356" s="10">
        <v>207536409</v>
      </c>
      <c r="T356" s="10">
        <v>6494168</v>
      </c>
      <c r="U356" s="10">
        <v>0</v>
      </c>
      <c r="V356" s="66">
        <v>0</v>
      </c>
      <c r="W356" s="12">
        <f t="shared" si="5"/>
        <v>482971403</v>
      </c>
    </row>
    <row r="357" spans="1:23" hidden="1">
      <c r="A357" s="11" t="s">
        <v>743</v>
      </c>
      <c r="B357" s="10" t="s">
        <v>728</v>
      </c>
      <c r="C357" s="11" t="s">
        <v>729</v>
      </c>
      <c r="D357" s="11" t="s">
        <v>744</v>
      </c>
      <c r="E357" s="10">
        <v>0</v>
      </c>
      <c r="F357" s="10">
        <v>0</v>
      </c>
      <c r="G357" s="10">
        <v>0</v>
      </c>
      <c r="H357" s="10">
        <v>0</v>
      </c>
      <c r="I357" s="10">
        <v>183830372</v>
      </c>
      <c r="J357" s="65">
        <v>21465711</v>
      </c>
      <c r="K357" s="10">
        <v>0</v>
      </c>
      <c r="L357" s="10">
        <v>205296083</v>
      </c>
      <c r="M357" s="11">
        <v>91997399</v>
      </c>
      <c r="N357" s="10">
        <v>98964461</v>
      </c>
      <c r="O357" s="10">
        <v>7973406</v>
      </c>
      <c r="P357" s="10">
        <v>5980054</v>
      </c>
      <c r="Q357" s="10">
        <v>127068258</v>
      </c>
      <c r="R357" s="10">
        <v>5645265</v>
      </c>
      <c r="S357" s="10">
        <v>245631444</v>
      </c>
      <c r="T357" s="10">
        <v>10078143</v>
      </c>
      <c r="U357" s="10">
        <v>0</v>
      </c>
      <c r="V357" s="66">
        <v>462694</v>
      </c>
      <c r="W357" s="12">
        <f t="shared" si="5"/>
        <v>553465763</v>
      </c>
    </row>
    <row r="358" spans="1:23" hidden="1">
      <c r="A358" s="11" t="s">
        <v>745</v>
      </c>
      <c r="B358" s="10" t="s">
        <v>728</v>
      </c>
      <c r="C358" s="11" t="s">
        <v>729</v>
      </c>
      <c r="D358" s="11" t="s">
        <v>746</v>
      </c>
      <c r="E358" s="10">
        <v>0</v>
      </c>
      <c r="F358" s="10">
        <v>0</v>
      </c>
      <c r="G358" s="10">
        <v>0</v>
      </c>
      <c r="H358" s="10">
        <v>0</v>
      </c>
      <c r="I358" s="10">
        <v>136385526</v>
      </c>
      <c r="J358" s="65">
        <v>14324064</v>
      </c>
      <c r="K358" s="10">
        <v>0</v>
      </c>
      <c r="L358" s="10">
        <v>150709590</v>
      </c>
      <c r="M358" s="11">
        <v>55313415</v>
      </c>
      <c r="N358" s="10">
        <v>80771771</v>
      </c>
      <c r="O358" s="10">
        <v>6596202</v>
      </c>
      <c r="P358" s="10">
        <v>4947151</v>
      </c>
      <c r="Q358" s="10">
        <v>102372118</v>
      </c>
      <c r="R358" s="10">
        <v>5394030</v>
      </c>
      <c r="S358" s="10">
        <v>200081272</v>
      </c>
      <c r="T358" s="10">
        <v>6268496</v>
      </c>
      <c r="U358" s="10">
        <v>0</v>
      </c>
      <c r="V358" s="66">
        <v>15205520</v>
      </c>
      <c r="W358" s="12">
        <f t="shared" si="5"/>
        <v>427578293</v>
      </c>
    </row>
    <row r="359" spans="1:23" hidden="1">
      <c r="A359" s="11" t="s">
        <v>747</v>
      </c>
      <c r="B359" s="10" t="s">
        <v>728</v>
      </c>
      <c r="C359" s="11" t="s">
        <v>729</v>
      </c>
      <c r="D359" s="11" t="s">
        <v>748</v>
      </c>
      <c r="E359" s="10">
        <v>0</v>
      </c>
      <c r="F359" s="10">
        <v>0</v>
      </c>
      <c r="G359" s="10">
        <v>0</v>
      </c>
      <c r="H359" s="10">
        <v>0</v>
      </c>
      <c r="I359" s="10">
        <v>55499573</v>
      </c>
      <c r="J359" s="65">
        <v>4631028</v>
      </c>
      <c r="K359" s="10">
        <v>0</v>
      </c>
      <c r="L359" s="10">
        <v>60130601</v>
      </c>
      <c r="M359" s="11">
        <v>23759612</v>
      </c>
      <c r="N359" s="10">
        <v>53240284</v>
      </c>
      <c r="O359" s="10">
        <v>4975681</v>
      </c>
      <c r="P359" s="10">
        <v>3731761</v>
      </c>
      <c r="Q359" s="10">
        <v>70562760</v>
      </c>
      <c r="R359" s="10">
        <v>0</v>
      </c>
      <c r="S359" s="10">
        <v>132510486</v>
      </c>
      <c r="T359" s="10">
        <v>1678856</v>
      </c>
      <c r="U359" s="10">
        <v>0</v>
      </c>
      <c r="V359" s="66">
        <v>0</v>
      </c>
      <c r="W359" s="12">
        <f t="shared" si="5"/>
        <v>218079555</v>
      </c>
    </row>
    <row r="360" spans="1:23" hidden="1">
      <c r="A360" s="11" t="s">
        <v>749</v>
      </c>
      <c r="B360" s="10" t="s">
        <v>728</v>
      </c>
      <c r="C360" s="11" t="s">
        <v>729</v>
      </c>
      <c r="D360" s="11" t="s">
        <v>750</v>
      </c>
      <c r="E360" s="10">
        <v>0</v>
      </c>
      <c r="F360" s="10">
        <v>0</v>
      </c>
      <c r="G360" s="10">
        <v>0</v>
      </c>
      <c r="H360" s="10">
        <v>0</v>
      </c>
      <c r="I360" s="10">
        <v>341331947</v>
      </c>
      <c r="J360" s="65">
        <v>30123721</v>
      </c>
      <c r="K360" s="10">
        <v>0</v>
      </c>
      <c r="L360" s="10">
        <v>371455668</v>
      </c>
      <c r="M360" s="11">
        <v>112158927</v>
      </c>
      <c r="N360" s="10">
        <v>53134289</v>
      </c>
      <c r="O360" s="10">
        <v>7359653</v>
      </c>
      <c r="P360" s="10">
        <v>5519740</v>
      </c>
      <c r="Q360" s="10">
        <v>60902017</v>
      </c>
      <c r="R360" s="10">
        <v>7337592</v>
      </c>
      <c r="S360" s="10">
        <v>134253291</v>
      </c>
      <c r="T360" s="10">
        <v>13314108</v>
      </c>
      <c r="U360" s="10">
        <v>0</v>
      </c>
      <c r="V360" s="66">
        <v>3957513</v>
      </c>
      <c r="W360" s="12">
        <f t="shared" si="5"/>
        <v>635139507</v>
      </c>
    </row>
    <row r="361" spans="1:23" hidden="1">
      <c r="A361" s="11" t="s">
        <v>751</v>
      </c>
      <c r="B361" s="10" t="s">
        <v>728</v>
      </c>
      <c r="C361" s="11" t="s">
        <v>729</v>
      </c>
      <c r="D361" s="11" t="s">
        <v>752</v>
      </c>
      <c r="E361" s="10">
        <v>0</v>
      </c>
      <c r="F361" s="10">
        <v>0</v>
      </c>
      <c r="G361" s="10">
        <v>0</v>
      </c>
      <c r="H361" s="10">
        <v>0</v>
      </c>
      <c r="I361" s="10">
        <v>155837618</v>
      </c>
      <c r="J361" s="65">
        <v>13298688</v>
      </c>
      <c r="K361" s="10">
        <v>0</v>
      </c>
      <c r="L361" s="10">
        <v>169136306</v>
      </c>
      <c r="M361" s="11">
        <v>56045356</v>
      </c>
      <c r="N361" s="10">
        <v>74624690</v>
      </c>
      <c r="O361" s="10">
        <v>6900355</v>
      </c>
      <c r="P361" s="10">
        <v>5175266</v>
      </c>
      <c r="Q361" s="10">
        <v>95027114</v>
      </c>
      <c r="R361" s="10">
        <v>4721194</v>
      </c>
      <c r="S361" s="10">
        <v>186448619</v>
      </c>
      <c r="T361" s="10">
        <v>7128178</v>
      </c>
      <c r="U361" s="10">
        <v>0</v>
      </c>
      <c r="V361" s="66">
        <v>13930053</v>
      </c>
      <c r="W361" s="12">
        <f t="shared" si="5"/>
        <v>432688512</v>
      </c>
    </row>
    <row r="362" spans="1:23" hidden="1">
      <c r="A362" s="11" t="s">
        <v>753</v>
      </c>
      <c r="B362" s="10" t="s">
        <v>728</v>
      </c>
      <c r="C362" s="11" t="s">
        <v>729</v>
      </c>
      <c r="D362" s="11" t="s">
        <v>754</v>
      </c>
      <c r="E362" s="10">
        <v>0</v>
      </c>
      <c r="F362" s="10">
        <v>0</v>
      </c>
      <c r="G362" s="10">
        <v>0</v>
      </c>
      <c r="H362" s="10">
        <v>0</v>
      </c>
      <c r="I362" s="10">
        <v>538915729</v>
      </c>
      <c r="J362" s="65">
        <v>94540730</v>
      </c>
      <c r="K362" s="10">
        <v>0</v>
      </c>
      <c r="L362" s="10">
        <v>633456459</v>
      </c>
      <c r="M362" s="11">
        <v>154202216</v>
      </c>
      <c r="N362" s="10">
        <v>80841899</v>
      </c>
      <c r="O362" s="10">
        <v>10305938</v>
      </c>
      <c r="P362" s="10">
        <v>7729453</v>
      </c>
      <c r="Q362" s="10">
        <v>92660215</v>
      </c>
      <c r="R362" s="10">
        <v>11163881</v>
      </c>
      <c r="S362" s="10">
        <v>202701386</v>
      </c>
      <c r="T362" s="10">
        <v>27834839</v>
      </c>
      <c r="U362" s="10">
        <v>0</v>
      </c>
      <c r="V362" s="66">
        <v>7796892</v>
      </c>
      <c r="W362" s="12">
        <f t="shared" si="5"/>
        <v>1025991792</v>
      </c>
    </row>
    <row r="363" spans="1:23" hidden="1">
      <c r="A363" s="11" t="s">
        <v>755</v>
      </c>
      <c r="B363" s="10" t="s">
        <v>728</v>
      </c>
      <c r="C363" s="11" t="s">
        <v>729</v>
      </c>
      <c r="D363" s="11" t="s">
        <v>756</v>
      </c>
      <c r="E363" s="10">
        <v>0</v>
      </c>
      <c r="F363" s="10">
        <v>0</v>
      </c>
      <c r="G363" s="10">
        <v>0</v>
      </c>
      <c r="H363" s="10">
        <v>0</v>
      </c>
      <c r="I363" s="10">
        <v>134692119</v>
      </c>
      <c r="J363" s="65">
        <v>131501756</v>
      </c>
      <c r="K363" s="10">
        <v>0</v>
      </c>
      <c r="L363" s="10">
        <v>266193875</v>
      </c>
      <c r="M363" s="11">
        <v>108148077</v>
      </c>
      <c r="N363" s="10">
        <v>139128222</v>
      </c>
      <c r="O363" s="10">
        <v>6204431</v>
      </c>
      <c r="P363" s="10">
        <v>4653322</v>
      </c>
      <c r="Q363" s="10">
        <v>176392068</v>
      </c>
      <c r="R363" s="10">
        <v>9257283</v>
      </c>
      <c r="S363" s="10">
        <v>335635326</v>
      </c>
      <c r="T363" s="10">
        <v>13403843</v>
      </c>
      <c r="U363" s="10">
        <v>0</v>
      </c>
      <c r="V363" s="66">
        <v>30065290</v>
      </c>
      <c r="W363" s="12">
        <f t="shared" si="5"/>
        <v>753446411</v>
      </c>
    </row>
    <row r="364" spans="1:23" hidden="1">
      <c r="A364" s="11" t="s">
        <v>757</v>
      </c>
      <c r="B364" s="10" t="s">
        <v>728</v>
      </c>
      <c r="C364" s="11" t="s">
        <v>729</v>
      </c>
      <c r="D364" s="11" t="s">
        <v>758</v>
      </c>
      <c r="E364" s="10">
        <v>0</v>
      </c>
      <c r="F364" s="10">
        <v>0</v>
      </c>
      <c r="G364" s="10">
        <v>0</v>
      </c>
      <c r="H364" s="10">
        <v>0</v>
      </c>
      <c r="I364" s="10">
        <v>99513429</v>
      </c>
      <c r="J364" s="65">
        <v>8395561</v>
      </c>
      <c r="K364" s="10">
        <v>0</v>
      </c>
      <c r="L364" s="10">
        <v>107908990</v>
      </c>
      <c r="M364" s="11">
        <v>50262896</v>
      </c>
      <c r="N364" s="10">
        <v>65375915</v>
      </c>
      <c r="O364" s="10">
        <v>5005104</v>
      </c>
      <c r="P364" s="10">
        <v>3753827</v>
      </c>
      <c r="Q364" s="10">
        <v>87350682</v>
      </c>
      <c r="R364" s="10">
        <v>0</v>
      </c>
      <c r="S364" s="10">
        <v>161485528</v>
      </c>
      <c r="T364" s="10">
        <v>4033622</v>
      </c>
      <c r="U364" s="10">
        <v>0</v>
      </c>
      <c r="V364" s="66">
        <v>807254</v>
      </c>
      <c r="W364" s="12">
        <f t="shared" si="5"/>
        <v>324498290</v>
      </c>
    </row>
    <row r="365" spans="1:23" hidden="1">
      <c r="A365" s="11" t="s">
        <v>759</v>
      </c>
      <c r="B365" s="10" t="s">
        <v>728</v>
      </c>
      <c r="C365" s="11" t="s">
        <v>729</v>
      </c>
      <c r="D365" s="11" t="s">
        <v>271</v>
      </c>
      <c r="E365" s="10">
        <v>0</v>
      </c>
      <c r="F365" s="10">
        <v>0</v>
      </c>
      <c r="G365" s="10">
        <v>0</v>
      </c>
      <c r="H365" s="10">
        <v>0</v>
      </c>
      <c r="I365" s="10">
        <v>138476516</v>
      </c>
      <c r="J365" s="65">
        <v>12827150</v>
      </c>
      <c r="K365" s="10">
        <v>0</v>
      </c>
      <c r="L365" s="10">
        <v>151303666</v>
      </c>
      <c r="M365" s="11">
        <v>48399593</v>
      </c>
      <c r="N365" s="10">
        <v>69726159</v>
      </c>
      <c r="O365" s="10">
        <v>4991015</v>
      </c>
      <c r="P365" s="10">
        <v>3743262</v>
      </c>
      <c r="Q365" s="10">
        <v>88205159</v>
      </c>
      <c r="R365" s="10">
        <v>4754910</v>
      </c>
      <c r="S365" s="10">
        <v>171420505</v>
      </c>
      <c r="T365" s="10">
        <v>3467685</v>
      </c>
      <c r="U365" s="10">
        <v>0</v>
      </c>
      <c r="V365" s="66">
        <v>0</v>
      </c>
      <c r="W365" s="12">
        <f t="shared" si="5"/>
        <v>374591449</v>
      </c>
    </row>
    <row r="366" spans="1:23" hidden="1">
      <c r="A366" s="10" t="s">
        <v>760</v>
      </c>
      <c r="B366" s="10" t="s">
        <v>39</v>
      </c>
      <c r="C366" s="10" t="s">
        <v>761</v>
      </c>
      <c r="D366" s="10" t="s">
        <v>762</v>
      </c>
      <c r="E366" s="10">
        <v>0</v>
      </c>
      <c r="F366" s="10">
        <v>0</v>
      </c>
      <c r="G366" s="10">
        <v>0</v>
      </c>
      <c r="H366" s="10">
        <v>0</v>
      </c>
      <c r="I366" s="10">
        <v>1726877542</v>
      </c>
      <c r="J366" s="65">
        <v>138853702</v>
      </c>
      <c r="K366" s="10">
        <v>0</v>
      </c>
      <c r="L366" s="10">
        <v>1865731244</v>
      </c>
      <c r="M366" s="11">
        <v>291775476</v>
      </c>
      <c r="N366" s="10">
        <v>0</v>
      </c>
      <c r="O366" s="10">
        <v>29425028</v>
      </c>
      <c r="P366" s="10">
        <v>22068771</v>
      </c>
      <c r="Q366" s="10">
        <v>389276526</v>
      </c>
      <c r="R366" s="10">
        <v>46900786</v>
      </c>
      <c r="S366" s="10">
        <v>487671111</v>
      </c>
      <c r="T366" s="10">
        <v>35361526</v>
      </c>
      <c r="U366" s="10">
        <v>0</v>
      </c>
      <c r="V366" s="66">
        <v>24581868</v>
      </c>
      <c r="W366" s="12">
        <f t="shared" si="5"/>
        <v>2705121225</v>
      </c>
    </row>
    <row r="367" spans="1:23" hidden="1">
      <c r="A367" s="11" t="s">
        <v>763</v>
      </c>
      <c r="B367" s="10" t="s">
        <v>39</v>
      </c>
      <c r="C367" s="11" t="s">
        <v>761</v>
      </c>
      <c r="D367" s="11" t="s">
        <v>764</v>
      </c>
      <c r="E367" s="10">
        <v>0</v>
      </c>
      <c r="F367" s="10">
        <v>0</v>
      </c>
      <c r="G367" s="10">
        <v>0</v>
      </c>
      <c r="H367" s="10">
        <v>0</v>
      </c>
      <c r="I367" s="10">
        <v>245779617</v>
      </c>
      <c r="J367" s="65">
        <v>9590967</v>
      </c>
      <c r="K367" s="10">
        <v>0</v>
      </c>
      <c r="L367" s="10">
        <v>255370584</v>
      </c>
      <c r="M367" s="11">
        <v>92082936</v>
      </c>
      <c r="N367" s="10">
        <v>150848243</v>
      </c>
      <c r="O367" s="10">
        <v>6047471</v>
      </c>
      <c r="P367" s="10">
        <v>4535603</v>
      </c>
      <c r="Q367" s="10">
        <v>200103232</v>
      </c>
      <c r="R367" s="10">
        <v>0</v>
      </c>
      <c r="S367" s="10">
        <v>361534549</v>
      </c>
      <c r="T367" s="10">
        <v>9411479</v>
      </c>
      <c r="U367" s="10">
        <v>0</v>
      </c>
      <c r="V367" s="66">
        <v>46348192</v>
      </c>
      <c r="W367" s="12">
        <f t="shared" si="5"/>
        <v>764747740</v>
      </c>
    </row>
    <row r="368" spans="1:23" hidden="1">
      <c r="A368" s="11" t="s">
        <v>765</v>
      </c>
      <c r="B368" s="10" t="s">
        <v>39</v>
      </c>
      <c r="C368" s="11" t="s">
        <v>761</v>
      </c>
      <c r="D368" s="11" t="s">
        <v>67</v>
      </c>
      <c r="E368" s="10">
        <v>0</v>
      </c>
      <c r="F368" s="10">
        <v>0</v>
      </c>
      <c r="G368" s="10">
        <v>0</v>
      </c>
      <c r="H368" s="10">
        <v>0</v>
      </c>
      <c r="I368" s="10">
        <v>352950191</v>
      </c>
      <c r="J368" s="65">
        <v>20260972</v>
      </c>
      <c r="K368" s="10">
        <v>0</v>
      </c>
      <c r="L368" s="10">
        <v>373211163</v>
      </c>
      <c r="M368" s="11">
        <v>114542082</v>
      </c>
      <c r="N368" s="10">
        <v>91324423</v>
      </c>
      <c r="O368" s="10">
        <v>9098295</v>
      </c>
      <c r="P368" s="10">
        <v>6823721</v>
      </c>
      <c r="Q368" s="10">
        <v>104675184</v>
      </c>
      <c r="R368" s="10">
        <v>12611468</v>
      </c>
      <c r="S368" s="10">
        <v>224533091</v>
      </c>
      <c r="T368" s="10">
        <v>20949137</v>
      </c>
      <c r="U368" s="10">
        <v>0</v>
      </c>
      <c r="V368" s="66">
        <v>0</v>
      </c>
      <c r="W368" s="12">
        <f t="shared" si="5"/>
        <v>733235473</v>
      </c>
    </row>
    <row r="369" spans="1:23" hidden="1">
      <c r="A369" s="11" t="s">
        <v>766</v>
      </c>
      <c r="B369" s="10" t="s">
        <v>39</v>
      </c>
      <c r="C369" s="11" t="s">
        <v>761</v>
      </c>
      <c r="D369" s="11" t="s">
        <v>767</v>
      </c>
      <c r="E369" s="10">
        <v>0</v>
      </c>
      <c r="F369" s="10">
        <v>0</v>
      </c>
      <c r="G369" s="10">
        <v>0</v>
      </c>
      <c r="H369" s="10">
        <v>0</v>
      </c>
      <c r="I369" s="10">
        <v>278528636</v>
      </c>
      <c r="J369" s="65">
        <v>15164914</v>
      </c>
      <c r="K369" s="10">
        <v>0</v>
      </c>
      <c r="L369" s="10">
        <v>293693550</v>
      </c>
      <c r="M369" s="11">
        <v>85051159</v>
      </c>
      <c r="N369" s="10">
        <v>96444316</v>
      </c>
      <c r="O369" s="10">
        <v>6815506</v>
      </c>
      <c r="P369" s="10">
        <v>5111629</v>
      </c>
      <c r="Q369" s="10">
        <v>124374966</v>
      </c>
      <c r="R369" s="10">
        <v>5182377</v>
      </c>
      <c r="S369" s="10">
        <v>237928794</v>
      </c>
      <c r="T369" s="10">
        <v>9205328</v>
      </c>
      <c r="U369" s="10">
        <v>0</v>
      </c>
      <c r="V369" s="66">
        <v>0</v>
      </c>
      <c r="W369" s="12">
        <f t="shared" si="5"/>
        <v>625878831</v>
      </c>
    </row>
    <row r="370" spans="1:23" hidden="1">
      <c r="A370" s="11" t="s">
        <v>768</v>
      </c>
      <c r="B370" s="10" t="s">
        <v>39</v>
      </c>
      <c r="C370" s="11" t="s">
        <v>761</v>
      </c>
      <c r="D370" s="11" t="s">
        <v>81</v>
      </c>
      <c r="E370" s="10">
        <v>0</v>
      </c>
      <c r="F370" s="10">
        <v>0</v>
      </c>
      <c r="G370" s="10">
        <v>0</v>
      </c>
      <c r="H370" s="10">
        <v>0</v>
      </c>
      <c r="I370" s="10">
        <v>601719040</v>
      </c>
      <c r="J370" s="65">
        <v>28844280</v>
      </c>
      <c r="K370" s="10">
        <v>0</v>
      </c>
      <c r="L370" s="10">
        <v>630563320</v>
      </c>
      <c r="M370" s="11">
        <v>143386094</v>
      </c>
      <c r="N370" s="10">
        <v>80856034</v>
      </c>
      <c r="O370" s="10">
        <v>9908059</v>
      </c>
      <c r="P370" s="10">
        <v>7431044</v>
      </c>
      <c r="Q370" s="10">
        <v>92676418</v>
      </c>
      <c r="R370" s="10">
        <v>11165833</v>
      </c>
      <c r="S370" s="10">
        <v>202037388</v>
      </c>
      <c r="T370" s="10">
        <v>21085878</v>
      </c>
      <c r="U370" s="10">
        <v>0</v>
      </c>
      <c r="V370" s="66">
        <v>0</v>
      </c>
      <c r="W370" s="12">
        <f t="shared" si="5"/>
        <v>997072680</v>
      </c>
    </row>
    <row r="371" spans="1:23" hidden="1">
      <c r="A371" s="11" t="s">
        <v>769</v>
      </c>
      <c r="B371" s="10" t="s">
        <v>39</v>
      </c>
      <c r="C371" s="11" t="s">
        <v>761</v>
      </c>
      <c r="D371" s="11" t="s">
        <v>770</v>
      </c>
      <c r="E371" s="10">
        <v>0</v>
      </c>
      <c r="F371" s="10">
        <v>0</v>
      </c>
      <c r="G371" s="10">
        <v>0</v>
      </c>
      <c r="H371" s="10">
        <v>0</v>
      </c>
      <c r="I371" s="10">
        <v>333512824</v>
      </c>
      <c r="J371" s="65">
        <v>22432797</v>
      </c>
      <c r="K371" s="10">
        <v>0</v>
      </c>
      <c r="L371" s="10">
        <v>355945621</v>
      </c>
      <c r="M371" s="11">
        <v>89570528</v>
      </c>
      <c r="N371" s="10">
        <v>61103302</v>
      </c>
      <c r="O371" s="10">
        <v>5532079</v>
      </c>
      <c r="P371" s="10">
        <v>4149058</v>
      </c>
      <c r="Q371" s="10">
        <v>70036025</v>
      </c>
      <c r="R371" s="10">
        <v>8438075</v>
      </c>
      <c r="S371" s="10">
        <v>149258539</v>
      </c>
      <c r="T371" s="10">
        <v>11459495</v>
      </c>
      <c r="U371" s="10">
        <v>0</v>
      </c>
      <c r="V371" s="66">
        <v>25704148</v>
      </c>
      <c r="W371" s="12">
        <f t="shared" si="5"/>
        <v>631938331</v>
      </c>
    </row>
    <row r="372" spans="1:23" hidden="1">
      <c r="A372" s="11" t="s">
        <v>771</v>
      </c>
      <c r="B372" s="10" t="s">
        <v>39</v>
      </c>
      <c r="C372" s="11" t="s">
        <v>761</v>
      </c>
      <c r="D372" s="11" t="s">
        <v>772</v>
      </c>
      <c r="E372" s="10">
        <v>0</v>
      </c>
      <c r="F372" s="10">
        <v>0</v>
      </c>
      <c r="G372" s="10">
        <v>0</v>
      </c>
      <c r="H372" s="10">
        <v>0</v>
      </c>
      <c r="I372" s="10">
        <v>459148897</v>
      </c>
      <c r="J372" s="65">
        <v>15363710</v>
      </c>
      <c r="K372" s="10">
        <v>0</v>
      </c>
      <c r="L372" s="10">
        <v>474512607</v>
      </c>
      <c r="M372" s="11">
        <v>115599169</v>
      </c>
      <c r="N372" s="10">
        <v>72752463</v>
      </c>
      <c r="O372" s="10">
        <v>8300915</v>
      </c>
      <c r="P372" s="10">
        <v>6225686</v>
      </c>
      <c r="Q372" s="10">
        <v>83388181</v>
      </c>
      <c r="R372" s="10">
        <v>10046769</v>
      </c>
      <c r="S372" s="10">
        <v>180714014</v>
      </c>
      <c r="T372" s="10">
        <v>17738257</v>
      </c>
      <c r="U372" s="10">
        <v>0</v>
      </c>
      <c r="V372" s="66">
        <v>7816581</v>
      </c>
      <c r="W372" s="12">
        <f t="shared" si="5"/>
        <v>796380628</v>
      </c>
    </row>
    <row r="373" spans="1:23" hidden="1">
      <c r="A373" s="11" t="s">
        <v>773</v>
      </c>
      <c r="B373" s="10" t="s">
        <v>39</v>
      </c>
      <c r="C373" s="11" t="s">
        <v>761</v>
      </c>
      <c r="D373" s="11" t="s">
        <v>774</v>
      </c>
      <c r="E373" s="10">
        <v>0</v>
      </c>
      <c r="F373" s="10">
        <v>0</v>
      </c>
      <c r="G373" s="10">
        <v>0</v>
      </c>
      <c r="H373" s="10">
        <v>0</v>
      </c>
      <c r="I373" s="10">
        <v>392413937</v>
      </c>
      <c r="J373" s="65">
        <v>19162392</v>
      </c>
      <c r="K373" s="10">
        <v>0</v>
      </c>
      <c r="L373" s="10">
        <v>411576329</v>
      </c>
      <c r="M373" s="11">
        <v>101779641</v>
      </c>
      <c r="N373" s="10">
        <v>67902179</v>
      </c>
      <c r="O373" s="10">
        <v>9038950</v>
      </c>
      <c r="P373" s="10">
        <v>6779213</v>
      </c>
      <c r="Q373" s="10">
        <v>77828832</v>
      </c>
      <c r="R373" s="10">
        <v>9376967</v>
      </c>
      <c r="S373" s="10">
        <v>170926141</v>
      </c>
      <c r="T373" s="10">
        <v>21616265</v>
      </c>
      <c r="U373" s="10">
        <v>0</v>
      </c>
      <c r="V373" s="66">
        <v>210240437</v>
      </c>
      <c r="W373" s="12">
        <f t="shared" si="5"/>
        <v>916138813</v>
      </c>
    </row>
    <row r="374" spans="1:23" hidden="1">
      <c r="A374" s="11" t="s">
        <v>775</v>
      </c>
      <c r="B374" s="10" t="s">
        <v>39</v>
      </c>
      <c r="C374" s="11" t="s">
        <v>761</v>
      </c>
      <c r="D374" s="11" t="s">
        <v>776</v>
      </c>
      <c r="E374" s="10">
        <v>0</v>
      </c>
      <c r="F374" s="10">
        <v>0</v>
      </c>
      <c r="G374" s="10">
        <v>0</v>
      </c>
      <c r="H374" s="10">
        <v>0</v>
      </c>
      <c r="I374" s="10">
        <v>235898956</v>
      </c>
      <c r="J374" s="65">
        <v>12942372</v>
      </c>
      <c r="K374" s="10">
        <v>0</v>
      </c>
      <c r="L374" s="10">
        <v>248841328</v>
      </c>
      <c r="M374" s="11">
        <v>54789083</v>
      </c>
      <c r="N374" s="10">
        <v>73253035</v>
      </c>
      <c r="O374" s="10">
        <v>4425870</v>
      </c>
      <c r="P374" s="10">
        <v>3319402</v>
      </c>
      <c r="Q374" s="10">
        <v>94262585</v>
      </c>
      <c r="R374" s="10">
        <v>4056688</v>
      </c>
      <c r="S374" s="10">
        <v>179317580</v>
      </c>
      <c r="T374" s="10">
        <v>10462591</v>
      </c>
      <c r="U374" s="10">
        <v>0</v>
      </c>
      <c r="V374" s="66">
        <v>71993272</v>
      </c>
      <c r="W374" s="12">
        <f t="shared" si="5"/>
        <v>565403854</v>
      </c>
    </row>
    <row r="375" spans="1:23" hidden="1">
      <c r="A375" s="11" t="s">
        <v>777</v>
      </c>
      <c r="B375" s="10" t="s">
        <v>39</v>
      </c>
      <c r="C375" s="11" t="s">
        <v>761</v>
      </c>
      <c r="D375" s="11" t="s">
        <v>778</v>
      </c>
      <c r="E375" s="10">
        <v>0</v>
      </c>
      <c r="F375" s="10">
        <v>0</v>
      </c>
      <c r="G375" s="10">
        <v>0</v>
      </c>
      <c r="H375" s="10">
        <v>0</v>
      </c>
      <c r="I375" s="10">
        <v>283770835</v>
      </c>
      <c r="J375" s="65">
        <v>21038854</v>
      </c>
      <c r="K375" s="10">
        <v>0</v>
      </c>
      <c r="L375" s="10">
        <v>304809689</v>
      </c>
      <c r="M375" s="11">
        <v>107130110</v>
      </c>
      <c r="N375" s="10">
        <v>57732400</v>
      </c>
      <c r="O375" s="10">
        <v>6070602</v>
      </c>
      <c r="P375" s="10">
        <v>4552951</v>
      </c>
      <c r="Q375" s="10">
        <v>66172327</v>
      </c>
      <c r="R375" s="10">
        <v>7972569</v>
      </c>
      <c r="S375" s="10">
        <v>142500849</v>
      </c>
      <c r="T375" s="10">
        <v>11369300</v>
      </c>
      <c r="U375" s="10">
        <v>0</v>
      </c>
      <c r="V375" s="66">
        <v>87852860</v>
      </c>
      <c r="W375" s="12">
        <f t="shared" si="5"/>
        <v>653662808</v>
      </c>
    </row>
    <row r="376" spans="1:23" hidden="1">
      <c r="A376" s="11" t="s">
        <v>779</v>
      </c>
      <c r="B376" s="10" t="s">
        <v>39</v>
      </c>
      <c r="C376" s="11" t="s">
        <v>761</v>
      </c>
      <c r="D376" s="11" t="s">
        <v>780</v>
      </c>
      <c r="E376" s="10">
        <v>0</v>
      </c>
      <c r="F376" s="10">
        <v>0</v>
      </c>
      <c r="G376" s="10">
        <v>0</v>
      </c>
      <c r="H376" s="10">
        <v>0</v>
      </c>
      <c r="I376" s="10">
        <v>640961906</v>
      </c>
      <c r="J376" s="65">
        <v>35857949</v>
      </c>
      <c r="K376" s="10">
        <v>0</v>
      </c>
      <c r="L376" s="10">
        <v>676819855</v>
      </c>
      <c r="M376" s="11">
        <v>163670561</v>
      </c>
      <c r="N376" s="10">
        <v>74641917</v>
      </c>
      <c r="O376" s="10">
        <v>8870459</v>
      </c>
      <c r="P376" s="10">
        <v>6652843</v>
      </c>
      <c r="Q376" s="10">
        <v>85553854</v>
      </c>
      <c r="R376" s="10">
        <v>10307693</v>
      </c>
      <c r="S376" s="10">
        <v>186026766</v>
      </c>
      <c r="T376" s="10">
        <v>18181516</v>
      </c>
      <c r="U376" s="10">
        <v>0</v>
      </c>
      <c r="V376" s="66">
        <v>28933164</v>
      </c>
      <c r="W376" s="12">
        <f t="shared" si="5"/>
        <v>1073631862</v>
      </c>
    </row>
    <row r="377" spans="1:23" hidden="1">
      <c r="A377" s="11" t="s">
        <v>781</v>
      </c>
      <c r="B377" s="10" t="s">
        <v>39</v>
      </c>
      <c r="C377" s="11" t="s">
        <v>761</v>
      </c>
      <c r="D377" s="11" t="s">
        <v>730</v>
      </c>
      <c r="E377" s="10">
        <v>0</v>
      </c>
      <c r="F377" s="10">
        <v>0</v>
      </c>
      <c r="G377" s="10">
        <v>0</v>
      </c>
      <c r="H377" s="10">
        <v>0</v>
      </c>
      <c r="I377" s="10">
        <v>71196720</v>
      </c>
      <c r="J377" s="65">
        <v>3559094</v>
      </c>
      <c r="K377" s="10">
        <v>0</v>
      </c>
      <c r="L377" s="10">
        <v>74755814</v>
      </c>
      <c r="M377" s="11">
        <v>29762706</v>
      </c>
      <c r="N377" s="10">
        <v>67931942</v>
      </c>
      <c r="O377" s="10">
        <v>4732497</v>
      </c>
      <c r="P377" s="10">
        <v>3549372</v>
      </c>
      <c r="Q377" s="10">
        <v>84543939</v>
      </c>
      <c r="R377" s="10">
        <v>5451081</v>
      </c>
      <c r="S377" s="10">
        <v>166208831</v>
      </c>
      <c r="T377" s="10">
        <v>1800289</v>
      </c>
      <c r="U377" s="10">
        <v>0</v>
      </c>
      <c r="V377" s="66">
        <v>0</v>
      </c>
      <c r="W377" s="12">
        <f t="shared" si="5"/>
        <v>272527640</v>
      </c>
    </row>
    <row r="378" spans="1:23" hidden="1">
      <c r="A378" s="15" t="s">
        <v>782</v>
      </c>
      <c r="B378" s="10" t="s">
        <v>39</v>
      </c>
      <c r="C378" s="11" t="s">
        <v>761</v>
      </c>
      <c r="D378" s="11" t="s">
        <v>783</v>
      </c>
      <c r="E378" s="10">
        <v>0</v>
      </c>
      <c r="F378" s="10">
        <v>0</v>
      </c>
      <c r="G378" s="10">
        <v>0</v>
      </c>
      <c r="H378" s="10">
        <v>0</v>
      </c>
      <c r="I378" s="10">
        <v>100190792</v>
      </c>
      <c r="J378" s="65">
        <v>11140468</v>
      </c>
      <c r="K378" s="10">
        <v>0</v>
      </c>
      <c r="L378" s="10">
        <v>111331260</v>
      </c>
      <c r="M378" s="11">
        <v>42709859</v>
      </c>
      <c r="N378" s="10">
        <v>64117590</v>
      </c>
      <c r="O378" s="10">
        <v>4166662</v>
      </c>
      <c r="P378" s="10">
        <v>3124996</v>
      </c>
      <c r="Q378" s="10">
        <v>82063892</v>
      </c>
      <c r="R378" s="10">
        <v>3811439</v>
      </c>
      <c r="S378" s="10">
        <v>157284579</v>
      </c>
      <c r="T378" s="10">
        <v>3951112</v>
      </c>
      <c r="U378" s="10">
        <v>0</v>
      </c>
      <c r="V378" s="66">
        <v>0</v>
      </c>
      <c r="W378" s="12">
        <f t="shared" si="5"/>
        <v>315276810</v>
      </c>
    </row>
    <row r="379" spans="1:23" hidden="1">
      <c r="A379" s="11" t="s">
        <v>784</v>
      </c>
      <c r="B379" s="10" t="s">
        <v>39</v>
      </c>
      <c r="C379" s="11" t="s">
        <v>761</v>
      </c>
      <c r="D379" s="11" t="s">
        <v>785</v>
      </c>
      <c r="E379" s="10">
        <v>0</v>
      </c>
      <c r="F379" s="10">
        <v>0</v>
      </c>
      <c r="G379" s="10">
        <v>0</v>
      </c>
      <c r="H379" s="10">
        <v>0</v>
      </c>
      <c r="I379" s="10">
        <v>353450851</v>
      </c>
      <c r="J379" s="65">
        <v>30944390</v>
      </c>
      <c r="K379" s="10">
        <v>0</v>
      </c>
      <c r="L379" s="10">
        <v>384395241</v>
      </c>
      <c r="M379" s="11">
        <v>126200532</v>
      </c>
      <c r="N379" s="10">
        <v>75987050</v>
      </c>
      <c r="O379" s="10">
        <v>6961073</v>
      </c>
      <c r="P379" s="10">
        <v>5220805</v>
      </c>
      <c r="Q379" s="10">
        <v>87095633</v>
      </c>
      <c r="R379" s="10">
        <v>10493449</v>
      </c>
      <c r="S379" s="10">
        <v>185758010</v>
      </c>
      <c r="T379" s="10">
        <v>30447832</v>
      </c>
      <c r="U379" s="10">
        <v>0</v>
      </c>
      <c r="V379" s="66">
        <v>0</v>
      </c>
      <c r="W379" s="12">
        <f t="shared" si="5"/>
        <v>726801615</v>
      </c>
    </row>
    <row r="380" spans="1:23" hidden="1">
      <c r="A380" s="11" t="s">
        <v>786</v>
      </c>
      <c r="B380" s="10" t="s">
        <v>39</v>
      </c>
      <c r="C380" s="11" t="s">
        <v>761</v>
      </c>
      <c r="D380" s="11" t="s">
        <v>787</v>
      </c>
      <c r="E380" s="10">
        <v>0</v>
      </c>
      <c r="F380" s="10">
        <v>0</v>
      </c>
      <c r="G380" s="10">
        <v>0</v>
      </c>
      <c r="H380" s="10">
        <v>0</v>
      </c>
      <c r="I380" s="10">
        <v>345837882</v>
      </c>
      <c r="J380" s="65">
        <v>12978348</v>
      </c>
      <c r="K380" s="10">
        <v>0</v>
      </c>
      <c r="L380" s="10">
        <v>358816230</v>
      </c>
      <c r="M380" s="11">
        <v>115913252</v>
      </c>
      <c r="N380" s="10">
        <v>70463997</v>
      </c>
      <c r="O380" s="10">
        <v>8119765</v>
      </c>
      <c r="P380" s="10">
        <v>6089824</v>
      </c>
      <c r="Q380" s="10">
        <v>80765162</v>
      </c>
      <c r="R380" s="10">
        <v>9730743</v>
      </c>
      <c r="S380" s="10">
        <v>175169491</v>
      </c>
      <c r="T380" s="10">
        <v>15445848</v>
      </c>
      <c r="U380" s="10">
        <v>0</v>
      </c>
      <c r="V380" s="66">
        <v>106646126</v>
      </c>
      <c r="W380" s="12">
        <f t="shared" si="5"/>
        <v>771990947</v>
      </c>
    </row>
    <row r="381" spans="1:23" hidden="1">
      <c r="A381" s="11" t="s">
        <v>788</v>
      </c>
      <c r="B381" s="10" t="s">
        <v>39</v>
      </c>
      <c r="C381" s="11" t="s">
        <v>761</v>
      </c>
      <c r="D381" s="11" t="s">
        <v>789</v>
      </c>
      <c r="E381" s="10">
        <v>0</v>
      </c>
      <c r="F381" s="10">
        <v>0</v>
      </c>
      <c r="G381" s="10">
        <v>0</v>
      </c>
      <c r="H381" s="10">
        <v>0</v>
      </c>
      <c r="I381" s="10">
        <v>208863345</v>
      </c>
      <c r="J381" s="65">
        <v>7697861</v>
      </c>
      <c r="K381" s="10">
        <v>0</v>
      </c>
      <c r="L381" s="10">
        <v>216561206</v>
      </c>
      <c r="M381" s="11">
        <v>72786951</v>
      </c>
      <c r="N381" s="10">
        <v>121066709</v>
      </c>
      <c r="O381" s="10">
        <v>8713284</v>
      </c>
      <c r="P381" s="10">
        <v>6534963</v>
      </c>
      <c r="Q381" s="10">
        <v>151200910</v>
      </c>
      <c r="R381" s="10">
        <v>9403794</v>
      </c>
      <c r="S381" s="10">
        <v>296919660</v>
      </c>
      <c r="T381" s="10">
        <v>8037397</v>
      </c>
      <c r="U381" s="10">
        <v>0</v>
      </c>
      <c r="V381" s="66">
        <v>143474628</v>
      </c>
      <c r="W381" s="12">
        <f t="shared" si="5"/>
        <v>737779842</v>
      </c>
    </row>
    <row r="382" spans="1:23" hidden="1">
      <c r="A382" s="11" t="s">
        <v>790</v>
      </c>
      <c r="B382" s="10" t="s">
        <v>39</v>
      </c>
      <c r="C382" s="11" t="s">
        <v>761</v>
      </c>
      <c r="D382" s="11" t="s">
        <v>791</v>
      </c>
      <c r="E382" s="10">
        <v>0</v>
      </c>
      <c r="F382" s="10">
        <v>0</v>
      </c>
      <c r="G382" s="10">
        <v>0</v>
      </c>
      <c r="H382" s="10">
        <v>0</v>
      </c>
      <c r="I382" s="10">
        <v>144646407</v>
      </c>
      <c r="J382" s="65">
        <v>4564523</v>
      </c>
      <c r="K382" s="10">
        <v>0</v>
      </c>
      <c r="L382" s="10">
        <v>149210930</v>
      </c>
      <c r="M382" s="11">
        <v>44542609</v>
      </c>
      <c r="N382" s="10">
        <v>71100004</v>
      </c>
      <c r="O382" s="10">
        <v>6845247</v>
      </c>
      <c r="P382" s="10">
        <v>5133935</v>
      </c>
      <c r="Q382" s="10">
        <v>90615570</v>
      </c>
      <c r="R382" s="10">
        <v>4453030</v>
      </c>
      <c r="S382" s="10">
        <v>178147786</v>
      </c>
      <c r="T382" s="10">
        <v>4162111</v>
      </c>
      <c r="U382" s="10">
        <v>0</v>
      </c>
      <c r="V382" s="66">
        <v>0</v>
      </c>
      <c r="W382" s="12">
        <f t="shared" si="5"/>
        <v>376063436</v>
      </c>
    </row>
    <row r="383" spans="1:23" hidden="1">
      <c r="A383" s="11" t="s">
        <v>792</v>
      </c>
      <c r="B383" s="10" t="s">
        <v>39</v>
      </c>
      <c r="C383" s="11" t="s">
        <v>761</v>
      </c>
      <c r="D383" s="11" t="s">
        <v>793</v>
      </c>
      <c r="E383" s="10">
        <v>0</v>
      </c>
      <c r="F383" s="10">
        <v>0</v>
      </c>
      <c r="G383" s="10">
        <v>0</v>
      </c>
      <c r="H383" s="10">
        <v>0</v>
      </c>
      <c r="I383" s="10">
        <v>286892594</v>
      </c>
      <c r="J383" s="65">
        <v>18345390</v>
      </c>
      <c r="K383" s="10">
        <v>0</v>
      </c>
      <c r="L383" s="10">
        <v>305237984</v>
      </c>
      <c r="M383" s="11">
        <v>138803957</v>
      </c>
      <c r="N383" s="10">
        <v>84038921</v>
      </c>
      <c r="O383" s="10">
        <v>8740344</v>
      </c>
      <c r="P383" s="10">
        <v>6555258</v>
      </c>
      <c r="Q383" s="10">
        <v>96324610</v>
      </c>
      <c r="R383" s="10">
        <v>11605375</v>
      </c>
      <c r="S383" s="10">
        <v>207264508</v>
      </c>
      <c r="T383" s="10">
        <v>12367959</v>
      </c>
      <c r="U383" s="10">
        <v>0</v>
      </c>
      <c r="V383" s="66">
        <v>99784467</v>
      </c>
      <c r="W383" s="12">
        <f t="shared" si="5"/>
        <v>763458875</v>
      </c>
    </row>
    <row r="384" spans="1:23" hidden="1">
      <c r="A384" s="11" t="s">
        <v>794</v>
      </c>
      <c r="B384" s="10" t="s">
        <v>39</v>
      </c>
      <c r="C384" s="11" t="s">
        <v>761</v>
      </c>
      <c r="D384" s="11" t="s">
        <v>795</v>
      </c>
      <c r="E384" s="10">
        <v>0</v>
      </c>
      <c r="F384" s="10">
        <v>0</v>
      </c>
      <c r="G384" s="10">
        <v>0</v>
      </c>
      <c r="H384" s="10">
        <v>0</v>
      </c>
      <c r="I384" s="10">
        <v>140346626</v>
      </c>
      <c r="J384" s="65">
        <v>23374541</v>
      </c>
      <c r="K384" s="10">
        <v>0</v>
      </c>
      <c r="L384" s="10">
        <v>163721167</v>
      </c>
      <c r="M384" s="11">
        <v>66542050</v>
      </c>
      <c r="N384" s="10">
        <v>89226707</v>
      </c>
      <c r="O384" s="10">
        <v>6603413</v>
      </c>
      <c r="P384" s="10">
        <v>4952559</v>
      </c>
      <c r="Q384" s="10">
        <v>112840624</v>
      </c>
      <c r="R384" s="10">
        <v>6104240</v>
      </c>
      <c r="S384" s="10">
        <v>219727543</v>
      </c>
      <c r="T384" s="10">
        <v>10947233</v>
      </c>
      <c r="U384" s="10">
        <v>0</v>
      </c>
      <c r="V384" s="66">
        <v>8279275</v>
      </c>
      <c r="W384" s="12">
        <f t="shared" si="5"/>
        <v>469217268</v>
      </c>
    </row>
    <row r="385" spans="1:23" hidden="1">
      <c r="A385" s="11" t="s">
        <v>796</v>
      </c>
      <c r="B385" s="10" t="s">
        <v>39</v>
      </c>
      <c r="C385" s="11" t="s">
        <v>761</v>
      </c>
      <c r="D385" s="11" t="s">
        <v>797</v>
      </c>
      <c r="E385" s="10">
        <v>0</v>
      </c>
      <c r="F385" s="10">
        <v>0</v>
      </c>
      <c r="G385" s="10">
        <v>0</v>
      </c>
      <c r="H385" s="10">
        <v>0</v>
      </c>
      <c r="I385" s="10">
        <v>226224448</v>
      </c>
      <c r="J385" s="65">
        <v>12946748</v>
      </c>
      <c r="K385" s="10">
        <v>0</v>
      </c>
      <c r="L385" s="10">
        <v>239171196</v>
      </c>
      <c r="M385" s="11">
        <v>76251771</v>
      </c>
      <c r="N385" s="10">
        <v>100055436</v>
      </c>
      <c r="O385" s="10">
        <v>5850611</v>
      </c>
      <c r="P385" s="10">
        <v>4387958</v>
      </c>
      <c r="Q385" s="10">
        <v>127199231</v>
      </c>
      <c r="R385" s="10">
        <v>6454449</v>
      </c>
      <c r="S385" s="10">
        <v>243947685</v>
      </c>
      <c r="T385" s="10">
        <v>9313158</v>
      </c>
      <c r="U385" s="10">
        <v>0</v>
      </c>
      <c r="V385" s="66">
        <v>0</v>
      </c>
      <c r="W385" s="12">
        <f t="shared" si="5"/>
        <v>568683810</v>
      </c>
    </row>
    <row r="386" spans="1:23" hidden="1">
      <c r="A386" s="11" t="s">
        <v>798</v>
      </c>
      <c r="B386" s="10" t="s">
        <v>39</v>
      </c>
      <c r="C386" s="11" t="s">
        <v>761</v>
      </c>
      <c r="D386" s="11" t="s">
        <v>799</v>
      </c>
      <c r="E386" s="10">
        <v>0</v>
      </c>
      <c r="F386" s="10">
        <v>0</v>
      </c>
      <c r="G386" s="10">
        <v>0</v>
      </c>
      <c r="H386" s="10">
        <v>0</v>
      </c>
      <c r="I386" s="10">
        <v>220010381</v>
      </c>
      <c r="J386" s="65">
        <v>25381299</v>
      </c>
      <c r="K386" s="10">
        <v>0</v>
      </c>
      <c r="L386" s="10">
        <v>245391680</v>
      </c>
      <c r="M386" s="11">
        <v>95994662</v>
      </c>
      <c r="N386" s="10">
        <v>67708897</v>
      </c>
      <c r="O386" s="10">
        <v>6803481</v>
      </c>
      <c r="P386" s="10">
        <v>5102611</v>
      </c>
      <c r="Q386" s="10">
        <v>77607294</v>
      </c>
      <c r="R386" s="10">
        <v>9350276</v>
      </c>
      <c r="S386" s="10">
        <v>166572559</v>
      </c>
      <c r="T386" s="10">
        <v>10325488</v>
      </c>
      <c r="U386" s="10">
        <v>0</v>
      </c>
      <c r="V386" s="66">
        <v>36543010</v>
      </c>
      <c r="W386" s="12">
        <f t="shared" si="5"/>
        <v>554827399</v>
      </c>
    </row>
    <row r="387" spans="1:23" hidden="1">
      <c r="A387" s="11" t="s">
        <v>800</v>
      </c>
      <c r="B387" s="10" t="s">
        <v>39</v>
      </c>
      <c r="C387" s="11" t="s">
        <v>761</v>
      </c>
      <c r="D387" s="11" t="s">
        <v>383</v>
      </c>
      <c r="E387" s="10">
        <v>0</v>
      </c>
      <c r="F387" s="10">
        <v>0</v>
      </c>
      <c r="G387" s="10">
        <v>0</v>
      </c>
      <c r="H387" s="10">
        <v>0</v>
      </c>
      <c r="I387" s="10">
        <v>328020296</v>
      </c>
      <c r="J387" s="65">
        <v>17099267</v>
      </c>
      <c r="K387" s="10">
        <v>0</v>
      </c>
      <c r="L387" s="10">
        <v>345119563</v>
      </c>
      <c r="M387" s="11">
        <v>89825227</v>
      </c>
      <c r="N387" s="10">
        <v>66275449</v>
      </c>
      <c r="O387" s="10">
        <v>8582829</v>
      </c>
      <c r="P387" s="10">
        <v>6437121</v>
      </c>
      <c r="Q387" s="10">
        <v>75964288</v>
      </c>
      <c r="R387" s="10">
        <v>9152324</v>
      </c>
      <c r="S387" s="10">
        <v>166412011</v>
      </c>
      <c r="T387" s="10">
        <v>13122768</v>
      </c>
      <c r="U387" s="10">
        <v>0</v>
      </c>
      <c r="V387" s="66">
        <v>96614520</v>
      </c>
      <c r="W387" s="12">
        <f t="shared" si="5"/>
        <v>711094089</v>
      </c>
    </row>
    <row r="388" spans="1:23" hidden="1">
      <c r="A388" s="11" t="s">
        <v>801</v>
      </c>
      <c r="B388" s="10" t="s">
        <v>39</v>
      </c>
      <c r="C388" s="11" t="s">
        <v>761</v>
      </c>
      <c r="D388" s="11" t="s">
        <v>802</v>
      </c>
      <c r="E388" s="10">
        <v>0</v>
      </c>
      <c r="F388" s="10">
        <v>0</v>
      </c>
      <c r="G388" s="10">
        <v>0</v>
      </c>
      <c r="H388" s="10">
        <v>0</v>
      </c>
      <c r="I388" s="10">
        <v>75393424</v>
      </c>
      <c r="J388" s="65">
        <v>5589446</v>
      </c>
      <c r="K388" s="10">
        <v>0</v>
      </c>
      <c r="L388" s="10">
        <v>80982870</v>
      </c>
      <c r="M388" s="11">
        <v>24308869</v>
      </c>
      <c r="N388" s="10">
        <v>40964349</v>
      </c>
      <c r="O388" s="10">
        <v>4104841</v>
      </c>
      <c r="P388" s="10">
        <v>3078631</v>
      </c>
      <c r="Q388" s="10">
        <v>51658456</v>
      </c>
      <c r="R388" s="10">
        <v>2889035</v>
      </c>
      <c r="S388" s="10">
        <v>102695312</v>
      </c>
      <c r="T388" s="10">
        <v>2013572</v>
      </c>
      <c r="U388" s="10">
        <v>0</v>
      </c>
      <c r="V388" s="66">
        <v>0</v>
      </c>
      <c r="W388" s="12">
        <f t="shared" si="5"/>
        <v>210000623</v>
      </c>
    </row>
    <row r="389" spans="1:23" hidden="1">
      <c r="A389" s="11" t="s">
        <v>803</v>
      </c>
      <c r="B389" s="10" t="s">
        <v>39</v>
      </c>
      <c r="C389" s="11" t="s">
        <v>761</v>
      </c>
      <c r="D389" s="11" t="s">
        <v>557</v>
      </c>
      <c r="E389" s="10">
        <v>0</v>
      </c>
      <c r="F389" s="10">
        <v>0</v>
      </c>
      <c r="G389" s="10">
        <v>0</v>
      </c>
      <c r="H389" s="10">
        <v>0</v>
      </c>
      <c r="I389" s="10">
        <v>459060545</v>
      </c>
      <c r="J389" s="65">
        <v>31886410</v>
      </c>
      <c r="K389" s="10">
        <v>0</v>
      </c>
      <c r="L389" s="10">
        <v>490946955</v>
      </c>
      <c r="M389" s="11">
        <v>113432103</v>
      </c>
      <c r="N389" s="10">
        <v>67913156</v>
      </c>
      <c r="O389" s="10">
        <v>8179189</v>
      </c>
      <c r="P389" s="10">
        <v>6134392</v>
      </c>
      <c r="Q389" s="10">
        <v>77841415</v>
      </c>
      <c r="R389" s="10">
        <v>9378483</v>
      </c>
      <c r="S389" s="10">
        <v>169446635</v>
      </c>
      <c r="T389" s="10">
        <v>18426287</v>
      </c>
      <c r="U389" s="10">
        <v>0</v>
      </c>
      <c r="V389" s="66">
        <v>309977882</v>
      </c>
      <c r="W389" s="12">
        <f t="shared" si="5"/>
        <v>1102229862</v>
      </c>
    </row>
    <row r="390" spans="1:23" hidden="1">
      <c r="A390" s="11" t="s">
        <v>804</v>
      </c>
      <c r="B390" s="10" t="s">
        <v>39</v>
      </c>
      <c r="C390" s="11" t="s">
        <v>761</v>
      </c>
      <c r="D390" s="11" t="s">
        <v>805</v>
      </c>
      <c r="E390" s="10">
        <v>0</v>
      </c>
      <c r="F390" s="10">
        <v>0</v>
      </c>
      <c r="G390" s="10">
        <v>0</v>
      </c>
      <c r="H390" s="10">
        <v>0</v>
      </c>
      <c r="I390" s="10">
        <v>405283830</v>
      </c>
      <c r="J390" s="65">
        <v>19169750</v>
      </c>
      <c r="K390" s="10">
        <v>0</v>
      </c>
      <c r="L390" s="10">
        <v>424453580</v>
      </c>
      <c r="M390" s="11">
        <v>94960330</v>
      </c>
      <c r="N390" s="10">
        <v>66211682</v>
      </c>
      <c r="O390" s="10">
        <v>7770804</v>
      </c>
      <c r="P390" s="10">
        <v>5828104</v>
      </c>
      <c r="Q390" s="10">
        <v>85034717</v>
      </c>
      <c r="R390" s="10">
        <v>0</v>
      </c>
      <c r="S390" s="10">
        <v>164845307</v>
      </c>
      <c r="T390" s="10">
        <v>9756533</v>
      </c>
      <c r="U390" s="10">
        <v>0</v>
      </c>
      <c r="V390" s="66">
        <v>0</v>
      </c>
      <c r="W390" s="12">
        <f t="shared" ref="W390:W453" si="6">+H390+L390+M390+S390+T390+U390+V390</f>
        <v>694015750</v>
      </c>
    </row>
    <row r="391" spans="1:23" hidden="1">
      <c r="A391" s="11" t="s">
        <v>806</v>
      </c>
      <c r="B391" s="10" t="s">
        <v>39</v>
      </c>
      <c r="C391" s="11" t="s">
        <v>761</v>
      </c>
      <c r="D391" s="11" t="s">
        <v>807</v>
      </c>
      <c r="E391" s="10">
        <v>0</v>
      </c>
      <c r="F391" s="10">
        <v>0</v>
      </c>
      <c r="G391" s="10">
        <v>0</v>
      </c>
      <c r="H391" s="10">
        <v>0</v>
      </c>
      <c r="I391" s="10">
        <v>111750135</v>
      </c>
      <c r="J391" s="65">
        <v>8593379</v>
      </c>
      <c r="K391" s="10">
        <v>0</v>
      </c>
      <c r="L391" s="10">
        <v>120343514</v>
      </c>
      <c r="M391" s="11">
        <v>56361725</v>
      </c>
      <c r="N391" s="10">
        <v>124351360</v>
      </c>
      <c r="O391" s="10">
        <v>8519336</v>
      </c>
      <c r="P391" s="10">
        <v>6389502</v>
      </c>
      <c r="Q391" s="10">
        <v>164877406</v>
      </c>
      <c r="R391" s="10">
        <v>0</v>
      </c>
      <c r="S391" s="10">
        <v>304137604</v>
      </c>
      <c r="T391" s="10">
        <v>7339897</v>
      </c>
      <c r="U391" s="10">
        <v>0</v>
      </c>
      <c r="V391" s="66">
        <v>10622133</v>
      </c>
      <c r="W391" s="12">
        <f t="shared" si="6"/>
        <v>498804873</v>
      </c>
    </row>
    <row r="392" spans="1:23" hidden="1">
      <c r="A392" s="11" t="s">
        <v>808</v>
      </c>
      <c r="B392" s="10" t="s">
        <v>39</v>
      </c>
      <c r="C392" s="11" t="s">
        <v>761</v>
      </c>
      <c r="D392" s="11" t="s">
        <v>809</v>
      </c>
      <c r="E392" s="10">
        <v>0</v>
      </c>
      <c r="F392" s="10">
        <v>0</v>
      </c>
      <c r="G392" s="10">
        <v>0</v>
      </c>
      <c r="H392" s="10">
        <v>0</v>
      </c>
      <c r="I392" s="10">
        <v>431715704</v>
      </c>
      <c r="J392" s="65">
        <v>14246160</v>
      </c>
      <c r="K392" s="10">
        <v>0</v>
      </c>
      <c r="L392" s="10">
        <v>445961864</v>
      </c>
      <c r="M392" s="11">
        <v>94858731</v>
      </c>
      <c r="N392" s="10">
        <v>61662470</v>
      </c>
      <c r="O392" s="10">
        <v>7387861</v>
      </c>
      <c r="P392" s="10">
        <v>5540896</v>
      </c>
      <c r="Q392" s="10">
        <v>70676934</v>
      </c>
      <c r="R392" s="10">
        <v>8515294</v>
      </c>
      <c r="S392" s="10">
        <v>153783455</v>
      </c>
      <c r="T392" s="10">
        <v>12407697</v>
      </c>
      <c r="U392" s="10">
        <v>0</v>
      </c>
      <c r="V392" s="66">
        <v>28588605</v>
      </c>
      <c r="W392" s="12">
        <f t="shared" si="6"/>
        <v>735600352</v>
      </c>
    </row>
    <row r="393" spans="1:23" hidden="1">
      <c r="A393" s="11" t="s">
        <v>810</v>
      </c>
      <c r="B393" s="10" t="s">
        <v>39</v>
      </c>
      <c r="C393" s="11" t="s">
        <v>761</v>
      </c>
      <c r="D393" s="11" t="s">
        <v>811</v>
      </c>
      <c r="E393" s="10">
        <v>0</v>
      </c>
      <c r="F393" s="10">
        <v>0</v>
      </c>
      <c r="G393" s="10">
        <v>0</v>
      </c>
      <c r="H393" s="10">
        <v>0</v>
      </c>
      <c r="I393" s="10">
        <v>310541390</v>
      </c>
      <c r="J393" s="65">
        <v>26159303</v>
      </c>
      <c r="K393" s="10">
        <v>0</v>
      </c>
      <c r="L393" s="10">
        <v>336700693</v>
      </c>
      <c r="M393" s="11">
        <v>96130604</v>
      </c>
      <c r="N393" s="10">
        <v>54063905</v>
      </c>
      <c r="O393" s="10">
        <v>6721354</v>
      </c>
      <c r="P393" s="10">
        <v>5041015</v>
      </c>
      <c r="Q393" s="10">
        <v>61967534</v>
      </c>
      <c r="R393" s="10">
        <v>7465968</v>
      </c>
      <c r="S393" s="10">
        <v>135259776</v>
      </c>
      <c r="T393" s="10">
        <v>7811177</v>
      </c>
      <c r="U393" s="10">
        <v>0</v>
      </c>
      <c r="V393" s="66">
        <v>0</v>
      </c>
      <c r="W393" s="12">
        <f t="shared" si="6"/>
        <v>575902250</v>
      </c>
    </row>
    <row r="394" spans="1:23" hidden="1">
      <c r="A394" s="11" t="s">
        <v>812</v>
      </c>
      <c r="B394" s="10" t="s">
        <v>39</v>
      </c>
      <c r="C394" s="11" t="s">
        <v>761</v>
      </c>
      <c r="D394" s="11" t="s">
        <v>813</v>
      </c>
      <c r="E394" s="10">
        <v>0</v>
      </c>
      <c r="F394" s="10">
        <v>0</v>
      </c>
      <c r="G394" s="10">
        <v>0</v>
      </c>
      <c r="H394" s="10">
        <v>0</v>
      </c>
      <c r="I394" s="10">
        <v>230494779</v>
      </c>
      <c r="J394" s="65">
        <v>8735827</v>
      </c>
      <c r="K394" s="10">
        <v>0</v>
      </c>
      <c r="L394" s="10">
        <v>239230606</v>
      </c>
      <c r="M394" s="11">
        <v>58932354</v>
      </c>
      <c r="N394" s="10">
        <v>77738729</v>
      </c>
      <c r="O394" s="10">
        <v>7358936</v>
      </c>
      <c r="P394" s="10">
        <v>5519203</v>
      </c>
      <c r="Q394" s="10">
        <v>98899911</v>
      </c>
      <c r="R394" s="10">
        <v>4972690</v>
      </c>
      <c r="S394" s="10">
        <v>194489469</v>
      </c>
      <c r="T394" s="10">
        <v>5618830</v>
      </c>
      <c r="U394" s="10">
        <v>0</v>
      </c>
      <c r="V394" s="66">
        <v>99449752</v>
      </c>
      <c r="W394" s="12">
        <f t="shared" si="6"/>
        <v>597721011</v>
      </c>
    </row>
    <row r="395" spans="1:23" hidden="1">
      <c r="A395" s="11" t="s">
        <v>814</v>
      </c>
      <c r="B395" s="10" t="s">
        <v>39</v>
      </c>
      <c r="C395" s="11" t="s">
        <v>761</v>
      </c>
      <c r="D395" s="11" t="s">
        <v>815</v>
      </c>
      <c r="E395" s="10">
        <v>0</v>
      </c>
      <c r="F395" s="10">
        <v>0</v>
      </c>
      <c r="G395" s="10">
        <v>0</v>
      </c>
      <c r="H395" s="10">
        <v>0</v>
      </c>
      <c r="I395" s="10">
        <v>133116514</v>
      </c>
      <c r="J395" s="65">
        <v>5436311</v>
      </c>
      <c r="K395" s="10">
        <v>0</v>
      </c>
      <c r="L395" s="10">
        <v>138552825</v>
      </c>
      <c r="M395" s="11">
        <v>59191129</v>
      </c>
      <c r="N395" s="10">
        <v>85204323</v>
      </c>
      <c r="O395" s="10">
        <v>6361387</v>
      </c>
      <c r="P395" s="10">
        <v>4771039</v>
      </c>
      <c r="Q395" s="10">
        <v>108390830</v>
      </c>
      <c r="R395" s="10">
        <v>5454283</v>
      </c>
      <c r="S395" s="10">
        <v>210181862</v>
      </c>
      <c r="T395" s="10">
        <v>4491739</v>
      </c>
      <c r="U395" s="10">
        <v>0</v>
      </c>
      <c r="V395" s="66">
        <v>0</v>
      </c>
      <c r="W395" s="12">
        <f t="shared" si="6"/>
        <v>412417555</v>
      </c>
    </row>
    <row r="396" spans="1:23" hidden="1">
      <c r="A396" s="11" t="s">
        <v>816</v>
      </c>
      <c r="B396" s="10" t="s">
        <v>39</v>
      </c>
      <c r="C396" s="11" t="s">
        <v>761</v>
      </c>
      <c r="D396" s="11" t="s">
        <v>817</v>
      </c>
      <c r="E396" s="10">
        <v>0</v>
      </c>
      <c r="F396" s="10">
        <v>0</v>
      </c>
      <c r="G396" s="10">
        <v>0</v>
      </c>
      <c r="H396" s="10">
        <v>0</v>
      </c>
      <c r="I396" s="10">
        <v>147296957</v>
      </c>
      <c r="J396" s="65">
        <v>6720211</v>
      </c>
      <c r="K396" s="10">
        <v>0</v>
      </c>
      <c r="L396" s="10">
        <v>154017168</v>
      </c>
      <c r="M396" s="11">
        <v>58685724</v>
      </c>
      <c r="N396" s="10">
        <v>89806925</v>
      </c>
      <c r="O396" s="10">
        <v>7007940</v>
      </c>
      <c r="P396" s="10">
        <v>5255954</v>
      </c>
      <c r="Q396" s="10">
        <v>114743539</v>
      </c>
      <c r="R396" s="10">
        <v>5456204</v>
      </c>
      <c r="S396" s="10">
        <v>222270562</v>
      </c>
      <c r="T396" s="10">
        <v>4831985</v>
      </c>
      <c r="U396" s="10">
        <v>0</v>
      </c>
      <c r="V396" s="66">
        <v>36979408</v>
      </c>
      <c r="W396" s="12">
        <f t="shared" si="6"/>
        <v>476784847</v>
      </c>
    </row>
    <row r="397" spans="1:23" hidden="1">
      <c r="A397" s="11" t="s">
        <v>818</v>
      </c>
      <c r="B397" s="10" t="s">
        <v>39</v>
      </c>
      <c r="C397" s="11" t="s">
        <v>761</v>
      </c>
      <c r="D397" s="11" t="s">
        <v>819</v>
      </c>
      <c r="E397" s="10">
        <v>0</v>
      </c>
      <c r="F397" s="10">
        <v>0</v>
      </c>
      <c r="G397" s="10">
        <v>0</v>
      </c>
      <c r="H397" s="10">
        <v>0</v>
      </c>
      <c r="I397" s="10">
        <v>737633357</v>
      </c>
      <c r="J397" s="65">
        <v>57601867</v>
      </c>
      <c r="K397" s="10">
        <v>0</v>
      </c>
      <c r="L397" s="10">
        <v>795235224</v>
      </c>
      <c r="M397" s="11">
        <v>203901843</v>
      </c>
      <c r="N397" s="10">
        <v>88360848</v>
      </c>
      <c r="O397" s="10">
        <v>9896090</v>
      </c>
      <c r="P397" s="10">
        <v>7422067</v>
      </c>
      <c r="Q397" s="10">
        <v>101278364</v>
      </c>
      <c r="R397" s="10">
        <v>12202213</v>
      </c>
      <c r="S397" s="10">
        <v>219159582</v>
      </c>
      <c r="T397" s="10">
        <v>22868036</v>
      </c>
      <c r="U397" s="10">
        <v>0</v>
      </c>
      <c r="V397" s="66">
        <v>125911931</v>
      </c>
      <c r="W397" s="12">
        <f t="shared" si="6"/>
        <v>1367076616</v>
      </c>
    </row>
    <row r="398" spans="1:23" hidden="1">
      <c r="A398" s="11" t="s">
        <v>820</v>
      </c>
      <c r="B398" s="10" t="s">
        <v>39</v>
      </c>
      <c r="C398" s="11" t="s">
        <v>761</v>
      </c>
      <c r="D398" s="11" t="s">
        <v>411</v>
      </c>
      <c r="E398" s="10">
        <v>0</v>
      </c>
      <c r="F398" s="10">
        <v>0</v>
      </c>
      <c r="G398" s="10">
        <v>0</v>
      </c>
      <c r="H398" s="10">
        <v>0</v>
      </c>
      <c r="I398" s="10">
        <v>80871227</v>
      </c>
      <c r="J398" s="65">
        <v>13137324</v>
      </c>
      <c r="K398" s="10">
        <v>0</v>
      </c>
      <c r="L398" s="10">
        <v>94008551</v>
      </c>
      <c r="M398" s="11">
        <v>57611092</v>
      </c>
      <c r="N398" s="10">
        <v>117026884</v>
      </c>
      <c r="O398" s="10">
        <v>7820747</v>
      </c>
      <c r="P398" s="10">
        <v>5865560</v>
      </c>
      <c r="Q398" s="10">
        <v>145231834</v>
      </c>
      <c r="R398" s="10">
        <v>9633364</v>
      </c>
      <c r="S398" s="10">
        <v>285578389</v>
      </c>
      <c r="T398" s="10">
        <v>3855139</v>
      </c>
      <c r="U398" s="10">
        <v>0</v>
      </c>
      <c r="V398" s="66">
        <v>5168395</v>
      </c>
      <c r="W398" s="12">
        <f t="shared" si="6"/>
        <v>446221566</v>
      </c>
    </row>
    <row r="399" spans="1:23" hidden="1">
      <c r="A399" s="11" t="s">
        <v>821</v>
      </c>
      <c r="B399" s="10" t="s">
        <v>39</v>
      </c>
      <c r="C399" s="11" t="s">
        <v>761</v>
      </c>
      <c r="D399" s="11" t="s">
        <v>822</v>
      </c>
      <c r="E399" s="10">
        <v>0</v>
      </c>
      <c r="F399" s="10">
        <v>0</v>
      </c>
      <c r="G399" s="10">
        <v>0</v>
      </c>
      <c r="H399" s="10">
        <v>0</v>
      </c>
      <c r="I399" s="10">
        <v>515311108</v>
      </c>
      <c r="J399" s="65">
        <v>12971746</v>
      </c>
      <c r="K399" s="10">
        <v>0</v>
      </c>
      <c r="L399" s="10">
        <v>528282854</v>
      </c>
      <c r="M399" s="11">
        <v>97675824</v>
      </c>
      <c r="N399" s="10">
        <v>56036308</v>
      </c>
      <c r="O399" s="10">
        <v>8700219</v>
      </c>
      <c r="P399" s="10">
        <v>6525165</v>
      </c>
      <c r="Q399" s="10">
        <v>64228283</v>
      </c>
      <c r="R399" s="10">
        <v>7738347</v>
      </c>
      <c r="S399" s="10">
        <v>143228322</v>
      </c>
      <c r="T399" s="10">
        <v>15066546</v>
      </c>
      <c r="U399" s="10">
        <v>0</v>
      </c>
      <c r="V399" s="66">
        <v>276532783</v>
      </c>
      <c r="W399" s="12">
        <f t="shared" si="6"/>
        <v>1060786329</v>
      </c>
    </row>
    <row r="400" spans="1:23" hidden="1">
      <c r="A400" s="11" t="s">
        <v>823</v>
      </c>
      <c r="B400" s="10" t="s">
        <v>39</v>
      </c>
      <c r="C400" s="11" t="s">
        <v>761</v>
      </c>
      <c r="D400" s="11" t="s">
        <v>824</v>
      </c>
      <c r="E400" s="10">
        <v>0</v>
      </c>
      <c r="F400" s="10">
        <v>0</v>
      </c>
      <c r="G400" s="10">
        <v>0</v>
      </c>
      <c r="H400" s="10">
        <v>0</v>
      </c>
      <c r="I400" s="10">
        <v>158679597</v>
      </c>
      <c r="J400" s="65">
        <v>7652617</v>
      </c>
      <c r="K400" s="10">
        <v>0</v>
      </c>
      <c r="L400" s="10">
        <v>166332214</v>
      </c>
      <c r="M400" s="11">
        <v>63879462</v>
      </c>
      <c r="N400" s="10">
        <v>88727404</v>
      </c>
      <c r="O400" s="10">
        <v>5670538</v>
      </c>
      <c r="P400" s="10">
        <v>4252903</v>
      </c>
      <c r="Q400" s="10">
        <v>112541015</v>
      </c>
      <c r="R400" s="10">
        <v>5874885</v>
      </c>
      <c r="S400" s="10">
        <v>217066745</v>
      </c>
      <c r="T400" s="10">
        <v>4606056</v>
      </c>
      <c r="U400" s="10">
        <v>0</v>
      </c>
      <c r="V400" s="66">
        <v>51349228</v>
      </c>
      <c r="W400" s="12">
        <f t="shared" si="6"/>
        <v>503233705</v>
      </c>
    </row>
    <row r="401" spans="1:23" hidden="1">
      <c r="A401" s="11" t="s">
        <v>825</v>
      </c>
      <c r="B401" s="10" t="s">
        <v>39</v>
      </c>
      <c r="C401" s="11" t="s">
        <v>761</v>
      </c>
      <c r="D401" s="11" t="s">
        <v>826</v>
      </c>
      <c r="E401" s="10">
        <v>0</v>
      </c>
      <c r="F401" s="10">
        <v>0</v>
      </c>
      <c r="G401" s="10">
        <v>0</v>
      </c>
      <c r="H401" s="10">
        <v>0</v>
      </c>
      <c r="I401" s="10">
        <v>233793241</v>
      </c>
      <c r="J401" s="65">
        <v>14554664</v>
      </c>
      <c r="K401" s="10">
        <v>0</v>
      </c>
      <c r="L401" s="10">
        <v>248347905</v>
      </c>
      <c r="M401" s="11">
        <v>60193538</v>
      </c>
      <c r="N401" s="10">
        <v>82223481</v>
      </c>
      <c r="O401" s="10">
        <v>6678507</v>
      </c>
      <c r="P401" s="10">
        <v>5008880</v>
      </c>
      <c r="Q401" s="10">
        <v>106050706</v>
      </c>
      <c r="R401" s="10">
        <v>4409417</v>
      </c>
      <c r="S401" s="10">
        <v>204370991</v>
      </c>
      <c r="T401" s="10">
        <v>9894021</v>
      </c>
      <c r="U401" s="10">
        <v>0</v>
      </c>
      <c r="V401" s="66">
        <v>0</v>
      </c>
      <c r="W401" s="12">
        <f t="shared" si="6"/>
        <v>522806455</v>
      </c>
    </row>
    <row r="402" spans="1:23" hidden="1">
      <c r="A402" s="11" t="s">
        <v>827</v>
      </c>
      <c r="B402" s="10" t="s">
        <v>39</v>
      </c>
      <c r="C402" s="11" t="s">
        <v>761</v>
      </c>
      <c r="D402" s="11" t="s">
        <v>828</v>
      </c>
      <c r="E402" s="10">
        <v>0</v>
      </c>
      <c r="F402" s="10">
        <v>0</v>
      </c>
      <c r="G402" s="10">
        <v>0</v>
      </c>
      <c r="H402" s="10">
        <v>0</v>
      </c>
      <c r="I402" s="10">
        <v>101030134</v>
      </c>
      <c r="J402" s="65">
        <v>5898420</v>
      </c>
      <c r="K402" s="10">
        <v>0</v>
      </c>
      <c r="L402" s="10">
        <v>106928554</v>
      </c>
      <c r="M402" s="11">
        <v>51972373</v>
      </c>
      <c r="N402" s="10">
        <v>98473983</v>
      </c>
      <c r="O402" s="10">
        <v>5521150</v>
      </c>
      <c r="P402" s="10">
        <v>4140862</v>
      </c>
      <c r="Q402" s="10">
        <v>131004981</v>
      </c>
      <c r="R402" s="10">
        <v>0</v>
      </c>
      <c r="S402" s="10">
        <v>239140976</v>
      </c>
      <c r="T402" s="10">
        <v>4475264</v>
      </c>
      <c r="U402" s="10">
        <v>0</v>
      </c>
      <c r="V402" s="66">
        <v>0</v>
      </c>
      <c r="W402" s="12">
        <f t="shared" si="6"/>
        <v>402517167</v>
      </c>
    </row>
    <row r="403" spans="1:23" hidden="1">
      <c r="A403" s="11" t="s">
        <v>829</v>
      </c>
      <c r="B403" s="10" t="s">
        <v>39</v>
      </c>
      <c r="C403" s="11" t="s">
        <v>761</v>
      </c>
      <c r="D403" s="11" t="s">
        <v>830</v>
      </c>
      <c r="E403" s="10">
        <v>0</v>
      </c>
      <c r="F403" s="10">
        <v>0</v>
      </c>
      <c r="G403" s="10">
        <v>0</v>
      </c>
      <c r="H403" s="10">
        <v>0</v>
      </c>
      <c r="I403" s="10">
        <v>339152606</v>
      </c>
      <c r="J403" s="65">
        <v>12469054</v>
      </c>
      <c r="K403" s="10">
        <v>25129425</v>
      </c>
      <c r="L403" s="10">
        <v>376751085</v>
      </c>
      <c r="M403" s="11">
        <v>66878859</v>
      </c>
      <c r="N403" s="10">
        <v>50221007</v>
      </c>
      <c r="O403" s="10">
        <v>6366995</v>
      </c>
      <c r="P403" s="10">
        <v>4775247</v>
      </c>
      <c r="Q403" s="10">
        <v>57562838</v>
      </c>
      <c r="R403" s="10">
        <v>6935282</v>
      </c>
      <c r="S403" s="10">
        <v>125861369</v>
      </c>
      <c r="T403" s="10">
        <v>8043282</v>
      </c>
      <c r="U403" s="10">
        <v>0</v>
      </c>
      <c r="V403" s="66">
        <v>0</v>
      </c>
      <c r="W403" s="12">
        <f t="shared" si="6"/>
        <v>577534595</v>
      </c>
    </row>
    <row r="404" spans="1:23" hidden="1">
      <c r="A404" s="11" t="s">
        <v>831</v>
      </c>
      <c r="B404" s="10" t="s">
        <v>39</v>
      </c>
      <c r="C404" s="11" t="s">
        <v>761</v>
      </c>
      <c r="D404" s="11" t="s">
        <v>832</v>
      </c>
      <c r="E404" s="10">
        <v>0</v>
      </c>
      <c r="F404" s="10">
        <v>0</v>
      </c>
      <c r="G404" s="10">
        <v>0</v>
      </c>
      <c r="H404" s="10">
        <v>0</v>
      </c>
      <c r="I404" s="10">
        <v>316902711</v>
      </c>
      <c r="J404" s="65">
        <v>24064989</v>
      </c>
      <c r="K404" s="10">
        <v>0</v>
      </c>
      <c r="L404" s="10">
        <v>340967700</v>
      </c>
      <c r="M404" s="11">
        <v>93503015</v>
      </c>
      <c r="N404" s="10">
        <v>104712179</v>
      </c>
      <c r="O404" s="10">
        <v>7141949</v>
      </c>
      <c r="P404" s="10">
        <v>5356462</v>
      </c>
      <c r="Q404" s="10">
        <v>133945183</v>
      </c>
      <c r="R404" s="10">
        <v>6269029</v>
      </c>
      <c r="S404" s="10">
        <v>257424802</v>
      </c>
      <c r="T404" s="10">
        <v>21138017</v>
      </c>
      <c r="U404" s="10">
        <v>0</v>
      </c>
      <c r="V404" s="66">
        <v>30843463</v>
      </c>
      <c r="W404" s="12">
        <f t="shared" si="6"/>
        <v>743876997</v>
      </c>
    </row>
    <row r="405" spans="1:23" hidden="1">
      <c r="A405" s="11" t="s">
        <v>833</v>
      </c>
      <c r="B405" s="10" t="s">
        <v>39</v>
      </c>
      <c r="C405" s="11" t="s">
        <v>761</v>
      </c>
      <c r="D405" s="11" t="s">
        <v>834</v>
      </c>
      <c r="E405" s="10">
        <v>0</v>
      </c>
      <c r="F405" s="10">
        <v>0</v>
      </c>
      <c r="G405" s="10">
        <v>0</v>
      </c>
      <c r="H405" s="10">
        <v>0</v>
      </c>
      <c r="I405" s="10">
        <v>386995034</v>
      </c>
      <c r="J405" s="65">
        <v>12359780</v>
      </c>
      <c r="K405" s="10">
        <v>0</v>
      </c>
      <c r="L405" s="10">
        <v>399354814</v>
      </c>
      <c r="M405" s="11">
        <v>87006311</v>
      </c>
      <c r="N405" s="10">
        <v>66032566</v>
      </c>
      <c r="O405" s="10">
        <v>8477611</v>
      </c>
      <c r="P405" s="10">
        <v>6358208</v>
      </c>
      <c r="Q405" s="10">
        <v>75685897</v>
      </c>
      <c r="R405" s="10">
        <v>9118783</v>
      </c>
      <c r="S405" s="10">
        <v>165673065</v>
      </c>
      <c r="T405" s="10">
        <v>12624903</v>
      </c>
      <c r="U405" s="10">
        <v>0</v>
      </c>
      <c r="V405" s="66">
        <v>249185519</v>
      </c>
      <c r="W405" s="12">
        <f t="shared" si="6"/>
        <v>913844612</v>
      </c>
    </row>
    <row r="406" spans="1:23" hidden="1">
      <c r="A406" s="11" t="s">
        <v>835</v>
      </c>
      <c r="B406" s="10" t="s">
        <v>39</v>
      </c>
      <c r="C406" s="11" t="s">
        <v>761</v>
      </c>
      <c r="D406" s="11" t="s">
        <v>836</v>
      </c>
      <c r="E406" s="10">
        <v>0</v>
      </c>
      <c r="F406" s="10">
        <v>0</v>
      </c>
      <c r="G406" s="10">
        <v>0</v>
      </c>
      <c r="H406" s="10">
        <v>0</v>
      </c>
      <c r="I406" s="10">
        <v>238534780</v>
      </c>
      <c r="J406" s="65">
        <v>7891289</v>
      </c>
      <c r="K406" s="10">
        <v>0</v>
      </c>
      <c r="L406" s="10">
        <v>246426069</v>
      </c>
      <c r="M406" s="11">
        <v>75455361</v>
      </c>
      <c r="N406" s="10">
        <v>86260087</v>
      </c>
      <c r="O406" s="10">
        <v>8636202</v>
      </c>
      <c r="P406" s="10">
        <v>6477152</v>
      </c>
      <c r="Q406" s="10">
        <v>110859602</v>
      </c>
      <c r="R406" s="10">
        <v>4859688</v>
      </c>
      <c r="S406" s="10">
        <v>217092731</v>
      </c>
      <c r="T406" s="10">
        <v>8666858</v>
      </c>
      <c r="U406" s="10">
        <v>0</v>
      </c>
      <c r="V406" s="66">
        <v>102363742</v>
      </c>
      <c r="W406" s="12">
        <f t="shared" si="6"/>
        <v>650004761</v>
      </c>
    </row>
    <row r="407" spans="1:23" hidden="1">
      <c r="A407" s="11" t="s">
        <v>837</v>
      </c>
      <c r="B407" s="10" t="s">
        <v>39</v>
      </c>
      <c r="C407" s="11" t="s">
        <v>761</v>
      </c>
      <c r="D407" s="11" t="s">
        <v>838</v>
      </c>
      <c r="E407" s="10">
        <v>0</v>
      </c>
      <c r="F407" s="10">
        <v>0</v>
      </c>
      <c r="G407" s="10">
        <v>0</v>
      </c>
      <c r="H407" s="10">
        <v>0</v>
      </c>
      <c r="I407" s="10">
        <v>141568824</v>
      </c>
      <c r="J407" s="65">
        <v>7506007</v>
      </c>
      <c r="K407" s="10">
        <v>0</v>
      </c>
      <c r="L407" s="10">
        <v>149074831</v>
      </c>
      <c r="M407" s="11">
        <v>49668097</v>
      </c>
      <c r="N407" s="10">
        <v>60808037</v>
      </c>
      <c r="O407" s="10">
        <v>6231951</v>
      </c>
      <c r="P407" s="10">
        <v>4673963</v>
      </c>
      <c r="Q407" s="10">
        <v>77472604</v>
      </c>
      <c r="R407" s="10">
        <v>3823764</v>
      </c>
      <c r="S407" s="10">
        <v>153010319</v>
      </c>
      <c r="T407" s="10">
        <v>3943071</v>
      </c>
      <c r="U407" s="10">
        <v>0</v>
      </c>
      <c r="V407" s="66">
        <v>0</v>
      </c>
      <c r="W407" s="12">
        <f t="shared" si="6"/>
        <v>355696318</v>
      </c>
    </row>
    <row r="408" spans="1:23" hidden="1">
      <c r="A408" s="10" t="s">
        <v>839</v>
      </c>
      <c r="B408" s="10" t="s">
        <v>289</v>
      </c>
      <c r="C408" s="10" t="s">
        <v>840</v>
      </c>
      <c r="D408" s="10" t="s">
        <v>841</v>
      </c>
      <c r="E408" s="10">
        <v>0</v>
      </c>
      <c r="F408" s="10">
        <v>0</v>
      </c>
      <c r="G408" s="10">
        <v>0</v>
      </c>
      <c r="H408" s="10">
        <v>0</v>
      </c>
      <c r="I408" s="10">
        <v>3832238906</v>
      </c>
      <c r="J408" s="65">
        <v>273166615</v>
      </c>
      <c r="K408" s="10">
        <v>137367712</v>
      </c>
      <c r="L408" s="10">
        <v>4242773233</v>
      </c>
      <c r="M408" s="11">
        <v>722624210</v>
      </c>
      <c r="N408" s="10">
        <v>0</v>
      </c>
      <c r="O408" s="10">
        <v>43438220</v>
      </c>
      <c r="P408" s="10">
        <v>32578664</v>
      </c>
      <c r="Q408" s="10">
        <v>596907143</v>
      </c>
      <c r="R408" s="10">
        <v>71916524</v>
      </c>
      <c r="S408" s="10">
        <v>744840551</v>
      </c>
      <c r="T408" s="10">
        <v>92117582</v>
      </c>
      <c r="U408" s="10">
        <v>0</v>
      </c>
      <c r="V408" s="66">
        <v>269268423</v>
      </c>
      <c r="W408" s="12">
        <f t="shared" si="6"/>
        <v>6071623999</v>
      </c>
    </row>
    <row r="409" spans="1:23" hidden="1">
      <c r="A409" s="11" t="s">
        <v>842</v>
      </c>
      <c r="B409" s="10" t="s">
        <v>289</v>
      </c>
      <c r="C409" s="11" t="s">
        <v>840</v>
      </c>
      <c r="D409" s="11" t="s">
        <v>843</v>
      </c>
      <c r="E409" s="10">
        <v>0</v>
      </c>
      <c r="F409" s="10">
        <v>0</v>
      </c>
      <c r="G409" s="10">
        <v>0</v>
      </c>
      <c r="H409" s="10">
        <v>0</v>
      </c>
      <c r="I409" s="10">
        <v>864903936</v>
      </c>
      <c r="J409" s="65">
        <v>57904390</v>
      </c>
      <c r="K409" s="10">
        <v>0</v>
      </c>
      <c r="L409" s="10">
        <v>922808326</v>
      </c>
      <c r="M409" s="11">
        <v>186349132</v>
      </c>
      <c r="N409" s="10">
        <v>90276706</v>
      </c>
      <c r="O409" s="10">
        <v>11808076</v>
      </c>
      <c r="P409" s="10">
        <v>8856057</v>
      </c>
      <c r="Q409" s="10">
        <v>103474301</v>
      </c>
      <c r="R409" s="10">
        <v>12466783</v>
      </c>
      <c r="S409" s="10">
        <v>226881923</v>
      </c>
      <c r="T409" s="10">
        <v>32658201</v>
      </c>
      <c r="U409" s="10">
        <v>1151351</v>
      </c>
      <c r="V409" s="66">
        <v>0</v>
      </c>
      <c r="W409" s="12">
        <f t="shared" si="6"/>
        <v>1369848933</v>
      </c>
    </row>
    <row r="410" spans="1:23" hidden="1">
      <c r="A410" s="11" t="s">
        <v>844</v>
      </c>
      <c r="B410" s="10" t="s">
        <v>289</v>
      </c>
      <c r="C410" s="11" t="s">
        <v>840</v>
      </c>
      <c r="D410" s="11" t="s">
        <v>845</v>
      </c>
      <c r="E410" s="10">
        <v>0</v>
      </c>
      <c r="F410" s="10">
        <v>0</v>
      </c>
      <c r="G410" s="10">
        <v>0</v>
      </c>
      <c r="H410" s="10">
        <v>0</v>
      </c>
      <c r="I410" s="10">
        <v>685255542</v>
      </c>
      <c r="J410" s="65">
        <v>45896065</v>
      </c>
      <c r="K410" s="10">
        <v>0</v>
      </c>
      <c r="L410" s="10">
        <v>731151607</v>
      </c>
      <c r="M410" s="11">
        <v>156314332</v>
      </c>
      <c r="N410" s="10">
        <v>94051395</v>
      </c>
      <c r="O410" s="10">
        <v>9807995</v>
      </c>
      <c r="P410" s="10">
        <v>7355997</v>
      </c>
      <c r="Q410" s="10">
        <v>120788863</v>
      </c>
      <c r="R410" s="10">
        <v>0</v>
      </c>
      <c r="S410" s="10">
        <v>232004250</v>
      </c>
      <c r="T410" s="10">
        <v>24429575</v>
      </c>
      <c r="U410" s="10">
        <v>0</v>
      </c>
      <c r="V410" s="66">
        <v>34977723</v>
      </c>
      <c r="W410" s="12">
        <f t="shared" si="6"/>
        <v>1178877487</v>
      </c>
    </row>
    <row r="411" spans="1:23" hidden="1">
      <c r="A411" s="11" t="s">
        <v>846</v>
      </c>
      <c r="B411" s="10" t="s">
        <v>289</v>
      </c>
      <c r="C411" s="11" t="s">
        <v>840</v>
      </c>
      <c r="D411" s="11" t="s">
        <v>847</v>
      </c>
      <c r="E411" s="10">
        <v>0</v>
      </c>
      <c r="F411" s="10">
        <v>0</v>
      </c>
      <c r="G411" s="10">
        <v>0</v>
      </c>
      <c r="H411" s="10">
        <v>0</v>
      </c>
      <c r="I411" s="10">
        <v>268957205</v>
      </c>
      <c r="J411" s="65">
        <v>17648470</v>
      </c>
      <c r="K411" s="10">
        <v>0</v>
      </c>
      <c r="L411" s="10">
        <v>286605675</v>
      </c>
      <c r="M411" s="11">
        <v>70129598</v>
      </c>
      <c r="N411" s="10">
        <v>101251207</v>
      </c>
      <c r="O411" s="10">
        <v>8642649</v>
      </c>
      <c r="P411" s="10">
        <v>6481987</v>
      </c>
      <c r="Q411" s="10">
        <v>129056008</v>
      </c>
      <c r="R411" s="10">
        <v>6333580</v>
      </c>
      <c r="S411" s="10">
        <v>251765431</v>
      </c>
      <c r="T411" s="10">
        <v>13198472</v>
      </c>
      <c r="U411" s="10">
        <v>0</v>
      </c>
      <c r="V411" s="66">
        <v>0</v>
      </c>
      <c r="W411" s="12">
        <f t="shared" si="6"/>
        <v>621699176</v>
      </c>
    </row>
    <row r="412" spans="1:23" hidden="1">
      <c r="A412" s="11" t="s">
        <v>848</v>
      </c>
      <c r="B412" s="10" t="s">
        <v>289</v>
      </c>
      <c r="C412" s="11" t="s">
        <v>840</v>
      </c>
      <c r="D412" s="11" t="s">
        <v>849</v>
      </c>
      <c r="E412" s="10">
        <v>0</v>
      </c>
      <c r="F412" s="10">
        <v>0</v>
      </c>
      <c r="G412" s="10">
        <v>0</v>
      </c>
      <c r="H412" s="10">
        <v>0</v>
      </c>
      <c r="I412" s="10">
        <v>179560042</v>
      </c>
      <c r="J412" s="65">
        <v>14098662</v>
      </c>
      <c r="K412" s="10">
        <v>0</v>
      </c>
      <c r="L412" s="10">
        <v>193658704</v>
      </c>
      <c r="M412" s="11">
        <v>55658115</v>
      </c>
      <c r="N412" s="10">
        <v>87246966</v>
      </c>
      <c r="O412" s="10">
        <v>7445072</v>
      </c>
      <c r="P412" s="10">
        <v>5583804</v>
      </c>
      <c r="Q412" s="10">
        <v>109957928</v>
      </c>
      <c r="R412" s="10">
        <v>6191751</v>
      </c>
      <c r="S412" s="10">
        <v>216425521</v>
      </c>
      <c r="T412" s="10">
        <v>9394968</v>
      </c>
      <c r="U412" s="10">
        <v>0</v>
      </c>
      <c r="V412" s="66">
        <v>16361660</v>
      </c>
      <c r="W412" s="12">
        <f t="shared" si="6"/>
        <v>491498968</v>
      </c>
    </row>
    <row r="413" spans="1:23" hidden="1">
      <c r="A413" s="11" t="s">
        <v>850</v>
      </c>
      <c r="B413" s="10" t="s">
        <v>289</v>
      </c>
      <c r="C413" s="11" t="s">
        <v>840</v>
      </c>
      <c r="D413" s="11" t="s">
        <v>851</v>
      </c>
      <c r="E413" s="10">
        <v>0</v>
      </c>
      <c r="F413" s="10">
        <v>0</v>
      </c>
      <c r="G413" s="10">
        <v>0</v>
      </c>
      <c r="H413" s="10">
        <v>0</v>
      </c>
      <c r="I413" s="10">
        <v>352258103</v>
      </c>
      <c r="J413" s="65">
        <v>24623144</v>
      </c>
      <c r="K413" s="10">
        <v>0</v>
      </c>
      <c r="L413" s="10">
        <v>376881247</v>
      </c>
      <c r="M413" s="11">
        <v>101227057</v>
      </c>
      <c r="N413" s="10">
        <v>66102518</v>
      </c>
      <c r="O413" s="10">
        <v>8039696</v>
      </c>
      <c r="P413" s="10">
        <v>6029771</v>
      </c>
      <c r="Q413" s="10">
        <v>75766077</v>
      </c>
      <c r="R413" s="10">
        <v>9128443</v>
      </c>
      <c r="S413" s="10">
        <v>165066505</v>
      </c>
      <c r="T413" s="10">
        <v>14504567</v>
      </c>
      <c r="U413" s="10">
        <v>0</v>
      </c>
      <c r="V413" s="66">
        <v>0</v>
      </c>
      <c r="W413" s="12">
        <f t="shared" si="6"/>
        <v>657679376</v>
      </c>
    </row>
    <row r="414" spans="1:23" hidden="1">
      <c r="A414" s="11" t="s">
        <v>852</v>
      </c>
      <c r="B414" s="10" t="s">
        <v>289</v>
      </c>
      <c r="C414" s="11" t="s">
        <v>840</v>
      </c>
      <c r="D414" s="11" t="s">
        <v>853</v>
      </c>
      <c r="E414" s="10">
        <v>0</v>
      </c>
      <c r="F414" s="10">
        <v>0</v>
      </c>
      <c r="G414" s="10">
        <v>0</v>
      </c>
      <c r="H414" s="10">
        <v>0</v>
      </c>
      <c r="I414" s="10">
        <v>455791534</v>
      </c>
      <c r="J414" s="65">
        <v>24834052</v>
      </c>
      <c r="K414" s="10">
        <v>0</v>
      </c>
      <c r="L414" s="10">
        <v>480625586</v>
      </c>
      <c r="M414" s="11">
        <v>93999678</v>
      </c>
      <c r="N414" s="10">
        <v>78588860</v>
      </c>
      <c r="O414" s="10">
        <v>8254306</v>
      </c>
      <c r="P414" s="10">
        <v>6190730</v>
      </c>
      <c r="Q414" s="10">
        <v>90077804</v>
      </c>
      <c r="R414" s="10">
        <v>10852747</v>
      </c>
      <c r="S414" s="10">
        <v>193964447</v>
      </c>
      <c r="T414" s="10">
        <v>26565165</v>
      </c>
      <c r="U414" s="10">
        <v>0</v>
      </c>
      <c r="V414" s="66">
        <v>0</v>
      </c>
      <c r="W414" s="12">
        <f t="shared" si="6"/>
        <v>795154876</v>
      </c>
    </row>
    <row r="415" spans="1:23" hidden="1">
      <c r="A415" s="11" t="s">
        <v>854</v>
      </c>
      <c r="B415" s="10" t="s">
        <v>289</v>
      </c>
      <c r="C415" s="11" t="s">
        <v>840</v>
      </c>
      <c r="D415" s="11" t="s">
        <v>855</v>
      </c>
      <c r="E415" s="10">
        <v>0</v>
      </c>
      <c r="F415" s="10">
        <v>0</v>
      </c>
      <c r="G415" s="10">
        <v>0</v>
      </c>
      <c r="H415" s="10">
        <v>0</v>
      </c>
      <c r="I415" s="10">
        <v>315386007</v>
      </c>
      <c r="J415" s="65">
        <v>21006121</v>
      </c>
      <c r="K415" s="10">
        <v>0</v>
      </c>
      <c r="L415" s="10">
        <v>336392128</v>
      </c>
      <c r="M415" s="11">
        <v>61779471</v>
      </c>
      <c r="N415" s="10">
        <v>99956231</v>
      </c>
      <c r="O415" s="10">
        <v>7998721</v>
      </c>
      <c r="P415" s="10">
        <v>5999040</v>
      </c>
      <c r="Q415" s="10">
        <v>126294947</v>
      </c>
      <c r="R415" s="10">
        <v>6905792</v>
      </c>
      <c r="S415" s="10">
        <v>247154731</v>
      </c>
      <c r="T415" s="10">
        <v>13561754</v>
      </c>
      <c r="U415" s="10">
        <v>0</v>
      </c>
      <c r="V415" s="66">
        <v>0</v>
      </c>
      <c r="W415" s="12">
        <f t="shared" si="6"/>
        <v>658888084</v>
      </c>
    </row>
    <row r="416" spans="1:23" hidden="1">
      <c r="A416" s="11" t="s">
        <v>856</v>
      </c>
      <c r="B416" s="10" t="s">
        <v>289</v>
      </c>
      <c r="C416" s="11" t="s">
        <v>840</v>
      </c>
      <c r="D416" s="11" t="s">
        <v>857</v>
      </c>
      <c r="E416" s="10">
        <v>0</v>
      </c>
      <c r="F416" s="10">
        <v>0</v>
      </c>
      <c r="G416" s="10">
        <v>0</v>
      </c>
      <c r="H416" s="10">
        <v>0</v>
      </c>
      <c r="I416" s="10">
        <v>384594814</v>
      </c>
      <c r="J416" s="65">
        <v>25433258</v>
      </c>
      <c r="K416" s="10">
        <v>0</v>
      </c>
      <c r="L416" s="10">
        <v>410028072</v>
      </c>
      <c r="M416" s="11">
        <v>77589873</v>
      </c>
      <c r="N416" s="10">
        <v>51851213</v>
      </c>
      <c r="O416" s="10">
        <v>10601563</v>
      </c>
      <c r="P416" s="10">
        <v>7951172</v>
      </c>
      <c r="Q416" s="10">
        <v>59431369</v>
      </c>
      <c r="R416" s="10">
        <v>7160406</v>
      </c>
      <c r="S416" s="10">
        <v>136995723</v>
      </c>
      <c r="T416" s="10">
        <v>13251659</v>
      </c>
      <c r="U416" s="10">
        <v>0</v>
      </c>
      <c r="V416" s="66">
        <v>0</v>
      </c>
      <c r="W416" s="12">
        <f t="shared" si="6"/>
        <v>637865327</v>
      </c>
    </row>
    <row r="417" spans="1:23" hidden="1">
      <c r="A417" s="11" t="s">
        <v>858</v>
      </c>
      <c r="B417" s="10" t="s">
        <v>289</v>
      </c>
      <c r="C417" s="11" t="s">
        <v>840</v>
      </c>
      <c r="D417" s="11" t="s">
        <v>859</v>
      </c>
      <c r="E417" s="10">
        <v>0</v>
      </c>
      <c r="F417" s="10">
        <v>0</v>
      </c>
      <c r="G417" s="10">
        <v>0</v>
      </c>
      <c r="H417" s="10">
        <v>0</v>
      </c>
      <c r="I417" s="10">
        <v>305181389</v>
      </c>
      <c r="J417" s="65">
        <v>21236440</v>
      </c>
      <c r="K417" s="10">
        <v>0</v>
      </c>
      <c r="L417" s="10">
        <v>326417829</v>
      </c>
      <c r="M417" s="11">
        <v>76672421</v>
      </c>
      <c r="N417" s="10">
        <v>68089994</v>
      </c>
      <c r="O417" s="10">
        <v>6082384</v>
      </c>
      <c r="P417" s="10">
        <v>4561788</v>
      </c>
      <c r="Q417" s="10">
        <v>78044102</v>
      </c>
      <c r="R417" s="10">
        <v>9402904</v>
      </c>
      <c r="S417" s="10">
        <v>166181172</v>
      </c>
      <c r="T417" s="10">
        <v>13372290</v>
      </c>
      <c r="U417" s="10">
        <v>0</v>
      </c>
      <c r="V417" s="66">
        <v>0</v>
      </c>
      <c r="W417" s="12">
        <f t="shared" si="6"/>
        <v>582643712</v>
      </c>
    </row>
    <row r="418" spans="1:23" hidden="1">
      <c r="A418" s="11" t="s">
        <v>860</v>
      </c>
      <c r="B418" s="10" t="s">
        <v>289</v>
      </c>
      <c r="C418" s="11" t="s">
        <v>840</v>
      </c>
      <c r="D418" s="11" t="s">
        <v>861</v>
      </c>
      <c r="E418" s="10">
        <v>0</v>
      </c>
      <c r="F418" s="10">
        <v>0</v>
      </c>
      <c r="G418" s="10">
        <v>0</v>
      </c>
      <c r="H418" s="10">
        <v>0</v>
      </c>
      <c r="I418" s="10">
        <v>252332366</v>
      </c>
      <c r="J418" s="65">
        <v>22734341</v>
      </c>
      <c r="K418" s="10">
        <v>0</v>
      </c>
      <c r="L418" s="10">
        <v>275066707</v>
      </c>
      <c r="M418" s="11">
        <v>74865924</v>
      </c>
      <c r="N418" s="10">
        <v>101257873</v>
      </c>
      <c r="O418" s="10">
        <v>9565440</v>
      </c>
      <c r="P418" s="10">
        <v>7174080</v>
      </c>
      <c r="Q418" s="10">
        <v>129065692</v>
      </c>
      <c r="R418" s="10">
        <v>6333300</v>
      </c>
      <c r="S418" s="10">
        <v>253396385</v>
      </c>
      <c r="T418" s="10">
        <v>16601211</v>
      </c>
      <c r="U418" s="10">
        <v>0</v>
      </c>
      <c r="V418" s="66">
        <v>0</v>
      </c>
      <c r="W418" s="12">
        <f t="shared" si="6"/>
        <v>619930227</v>
      </c>
    </row>
    <row r="419" spans="1:23" hidden="1">
      <c r="A419" s="11" t="s">
        <v>862</v>
      </c>
      <c r="B419" s="10" t="s">
        <v>289</v>
      </c>
      <c r="C419" s="11" t="s">
        <v>840</v>
      </c>
      <c r="D419" s="11" t="s">
        <v>863</v>
      </c>
      <c r="E419" s="10">
        <v>0</v>
      </c>
      <c r="F419" s="10">
        <v>0</v>
      </c>
      <c r="G419" s="10">
        <v>0</v>
      </c>
      <c r="H419" s="10">
        <v>0</v>
      </c>
      <c r="I419" s="10">
        <v>140434977</v>
      </c>
      <c r="J419" s="65">
        <v>8700427</v>
      </c>
      <c r="K419" s="10">
        <v>0</v>
      </c>
      <c r="L419" s="10">
        <v>149135404</v>
      </c>
      <c r="M419" s="11">
        <v>50000975</v>
      </c>
      <c r="N419" s="10">
        <v>72280680</v>
      </c>
      <c r="O419" s="10">
        <v>4916099</v>
      </c>
      <c r="P419" s="10">
        <v>3687075</v>
      </c>
      <c r="Q419" s="10">
        <v>92801992</v>
      </c>
      <c r="R419" s="10">
        <v>4125992</v>
      </c>
      <c r="S419" s="10">
        <v>177811838</v>
      </c>
      <c r="T419" s="10">
        <v>4476551</v>
      </c>
      <c r="U419" s="10">
        <v>19572974</v>
      </c>
      <c r="V419" s="66">
        <v>0</v>
      </c>
      <c r="W419" s="12">
        <f t="shared" si="6"/>
        <v>400997742</v>
      </c>
    </row>
    <row r="420" spans="1:23" hidden="1">
      <c r="A420" s="11" t="s">
        <v>864</v>
      </c>
      <c r="B420" s="10" t="s">
        <v>289</v>
      </c>
      <c r="C420" s="11" t="s">
        <v>840</v>
      </c>
      <c r="D420" s="11" t="s">
        <v>865</v>
      </c>
      <c r="E420" s="10">
        <v>0</v>
      </c>
      <c r="F420" s="10">
        <v>0</v>
      </c>
      <c r="G420" s="10">
        <v>0</v>
      </c>
      <c r="H420" s="10">
        <v>0</v>
      </c>
      <c r="I420" s="10">
        <v>62302652</v>
      </c>
      <c r="J420" s="65">
        <v>10381015</v>
      </c>
      <c r="K420" s="10">
        <v>0</v>
      </c>
      <c r="L420" s="10">
        <v>72683667</v>
      </c>
      <c r="M420" s="11">
        <v>42850663</v>
      </c>
      <c r="N420" s="10">
        <v>81731251</v>
      </c>
      <c r="O420" s="10">
        <v>6833109</v>
      </c>
      <c r="P420" s="10">
        <v>5124832</v>
      </c>
      <c r="Q420" s="10">
        <v>102925751</v>
      </c>
      <c r="R420" s="10">
        <v>5847773</v>
      </c>
      <c r="S420" s="10">
        <v>202462716</v>
      </c>
      <c r="T420" s="10">
        <v>2306934</v>
      </c>
      <c r="U420" s="10">
        <v>0</v>
      </c>
      <c r="V420" s="66">
        <v>0</v>
      </c>
      <c r="W420" s="12">
        <f t="shared" si="6"/>
        <v>320303980</v>
      </c>
    </row>
    <row r="421" spans="1:23" hidden="1">
      <c r="A421" s="11" t="s">
        <v>866</v>
      </c>
      <c r="B421" s="10" t="s">
        <v>289</v>
      </c>
      <c r="C421" s="11" t="s">
        <v>840</v>
      </c>
      <c r="D421" s="11" t="s">
        <v>867</v>
      </c>
      <c r="E421" s="10">
        <v>0</v>
      </c>
      <c r="F421" s="10">
        <v>0</v>
      </c>
      <c r="G421" s="10">
        <v>0</v>
      </c>
      <c r="H421" s="10">
        <v>0</v>
      </c>
      <c r="I421" s="10">
        <v>182902680</v>
      </c>
      <c r="J421" s="65">
        <v>14654422</v>
      </c>
      <c r="K421" s="10">
        <v>0</v>
      </c>
      <c r="L421" s="10">
        <v>197557102</v>
      </c>
      <c r="M421" s="11">
        <v>54486951</v>
      </c>
      <c r="N421" s="10">
        <v>77375510</v>
      </c>
      <c r="O421" s="10">
        <v>6150581</v>
      </c>
      <c r="P421" s="10">
        <v>4612937</v>
      </c>
      <c r="Q421" s="10">
        <v>98441614</v>
      </c>
      <c r="R421" s="10">
        <v>4947223</v>
      </c>
      <c r="S421" s="10">
        <v>191527865</v>
      </c>
      <c r="T421" s="10">
        <v>7184066</v>
      </c>
      <c r="U421" s="10">
        <v>18421622</v>
      </c>
      <c r="V421" s="66">
        <v>0</v>
      </c>
      <c r="W421" s="12">
        <f t="shared" si="6"/>
        <v>469177606</v>
      </c>
    </row>
    <row r="422" spans="1:23" hidden="1">
      <c r="A422" s="11" t="s">
        <v>868</v>
      </c>
      <c r="B422" s="10" t="s">
        <v>289</v>
      </c>
      <c r="C422" s="11" t="s">
        <v>840</v>
      </c>
      <c r="D422" s="11" t="s">
        <v>869</v>
      </c>
      <c r="E422" s="10">
        <v>0</v>
      </c>
      <c r="F422" s="10">
        <v>0</v>
      </c>
      <c r="G422" s="10">
        <v>0</v>
      </c>
      <c r="H422" s="10">
        <v>0</v>
      </c>
      <c r="I422" s="10">
        <v>236429066</v>
      </c>
      <c r="J422" s="65">
        <v>23891016</v>
      </c>
      <c r="K422" s="10">
        <v>0</v>
      </c>
      <c r="L422" s="10">
        <v>260320082</v>
      </c>
      <c r="M422" s="11">
        <v>74686269</v>
      </c>
      <c r="N422" s="10">
        <v>114498261</v>
      </c>
      <c r="O422" s="10">
        <v>8309470</v>
      </c>
      <c r="P422" s="10">
        <v>6232103</v>
      </c>
      <c r="Q422" s="10">
        <v>143629147</v>
      </c>
      <c r="R422" s="10">
        <v>8522059</v>
      </c>
      <c r="S422" s="10">
        <v>281191040</v>
      </c>
      <c r="T422" s="10">
        <v>13532899</v>
      </c>
      <c r="U422" s="10">
        <v>0</v>
      </c>
      <c r="V422" s="66">
        <v>0</v>
      </c>
      <c r="W422" s="12">
        <f t="shared" si="6"/>
        <v>629730290</v>
      </c>
    </row>
    <row r="423" spans="1:23" hidden="1">
      <c r="A423" s="11" t="s">
        <v>870</v>
      </c>
      <c r="B423" s="10" t="s">
        <v>289</v>
      </c>
      <c r="C423" s="11" t="s">
        <v>840</v>
      </c>
      <c r="D423" s="11" t="s">
        <v>871</v>
      </c>
      <c r="E423" s="10">
        <v>0</v>
      </c>
      <c r="F423" s="10">
        <v>0</v>
      </c>
      <c r="G423" s="10">
        <v>0</v>
      </c>
      <c r="H423" s="10">
        <v>0</v>
      </c>
      <c r="I423" s="10">
        <v>137961131</v>
      </c>
      <c r="J423" s="65">
        <v>9625365</v>
      </c>
      <c r="K423" s="10">
        <v>0</v>
      </c>
      <c r="L423" s="10">
        <v>147586496</v>
      </c>
      <c r="M423" s="11">
        <v>51586684</v>
      </c>
      <c r="N423" s="10">
        <v>76241543</v>
      </c>
      <c r="O423" s="10">
        <v>6473613</v>
      </c>
      <c r="P423" s="10">
        <v>4855210</v>
      </c>
      <c r="Q423" s="10">
        <v>97073034</v>
      </c>
      <c r="R423" s="10">
        <v>4831121</v>
      </c>
      <c r="S423" s="10">
        <v>189474521</v>
      </c>
      <c r="T423" s="10">
        <v>4448711</v>
      </c>
      <c r="U423" s="10">
        <v>0</v>
      </c>
      <c r="V423" s="66">
        <v>0</v>
      </c>
      <c r="W423" s="12">
        <f t="shared" si="6"/>
        <v>393096412</v>
      </c>
    </row>
    <row r="424" spans="1:23" hidden="1">
      <c r="A424" s="11" t="s">
        <v>872</v>
      </c>
      <c r="B424" s="10" t="s">
        <v>289</v>
      </c>
      <c r="C424" s="11" t="s">
        <v>840</v>
      </c>
      <c r="D424" s="11" t="s">
        <v>873</v>
      </c>
      <c r="E424" s="10">
        <v>0</v>
      </c>
      <c r="F424" s="10">
        <v>0</v>
      </c>
      <c r="G424" s="10">
        <v>0</v>
      </c>
      <c r="H424" s="10">
        <v>0</v>
      </c>
      <c r="I424" s="10">
        <v>266718963</v>
      </c>
      <c r="J424" s="65">
        <v>13231777</v>
      </c>
      <c r="K424" s="10">
        <v>0</v>
      </c>
      <c r="L424" s="10">
        <v>279950740</v>
      </c>
      <c r="M424" s="11">
        <v>65148453</v>
      </c>
      <c r="N424" s="10">
        <v>72912052</v>
      </c>
      <c r="O424" s="10">
        <v>6863611</v>
      </c>
      <c r="P424" s="10">
        <v>5147708</v>
      </c>
      <c r="Q424" s="10">
        <v>93880328</v>
      </c>
      <c r="R424" s="10">
        <v>4004555</v>
      </c>
      <c r="S424" s="10">
        <v>182808254</v>
      </c>
      <c r="T424" s="10">
        <v>6994505</v>
      </c>
      <c r="U424" s="10">
        <v>0</v>
      </c>
      <c r="V424" s="66">
        <v>0</v>
      </c>
      <c r="W424" s="12">
        <f t="shared" si="6"/>
        <v>534901952</v>
      </c>
    </row>
    <row r="425" spans="1:23" hidden="1">
      <c r="A425" s="11" t="s">
        <v>874</v>
      </c>
      <c r="B425" s="10" t="s">
        <v>289</v>
      </c>
      <c r="C425" s="11" t="s">
        <v>840</v>
      </c>
      <c r="D425" s="11" t="s">
        <v>875</v>
      </c>
      <c r="E425" s="10">
        <v>0</v>
      </c>
      <c r="F425" s="10">
        <v>0</v>
      </c>
      <c r="G425" s="10">
        <v>0</v>
      </c>
      <c r="H425" s="10">
        <v>0</v>
      </c>
      <c r="I425" s="10">
        <v>212102906</v>
      </c>
      <c r="J425" s="65">
        <v>14580778</v>
      </c>
      <c r="K425" s="10">
        <v>0</v>
      </c>
      <c r="L425" s="10">
        <v>226683684</v>
      </c>
      <c r="M425" s="11">
        <v>61690333</v>
      </c>
      <c r="N425" s="10">
        <v>79558329</v>
      </c>
      <c r="O425" s="10">
        <v>7110426</v>
      </c>
      <c r="P425" s="10">
        <v>5332820</v>
      </c>
      <c r="Q425" s="10">
        <v>102130338</v>
      </c>
      <c r="R425" s="10">
        <v>4550545</v>
      </c>
      <c r="S425" s="10">
        <v>198682458</v>
      </c>
      <c r="T425" s="10">
        <v>8561488</v>
      </c>
      <c r="U425" s="10">
        <v>0</v>
      </c>
      <c r="V425" s="66">
        <v>0</v>
      </c>
      <c r="W425" s="12">
        <f t="shared" si="6"/>
        <v>495617963</v>
      </c>
    </row>
    <row r="426" spans="1:23" hidden="1">
      <c r="A426" s="11" t="s">
        <v>876</v>
      </c>
      <c r="B426" s="10" t="s">
        <v>289</v>
      </c>
      <c r="C426" s="11" t="s">
        <v>840</v>
      </c>
      <c r="D426" s="11" t="s">
        <v>877</v>
      </c>
      <c r="E426" s="10">
        <v>0</v>
      </c>
      <c r="F426" s="10">
        <v>0</v>
      </c>
      <c r="G426" s="10">
        <v>0</v>
      </c>
      <c r="H426" s="10">
        <v>0</v>
      </c>
      <c r="I426" s="10">
        <v>388732617</v>
      </c>
      <c r="J426" s="65">
        <v>21700129</v>
      </c>
      <c r="K426" s="10">
        <v>0</v>
      </c>
      <c r="L426" s="10">
        <v>410432746</v>
      </c>
      <c r="M426" s="11">
        <v>103254471</v>
      </c>
      <c r="N426" s="10">
        <v>133194538</v>
      </c>
      <c r="O426" s="10">
        <v>6375203</v>
      </c>
      <c r="P426" s="10">
        <v>4781402</v>
      </c>
      <c r="Q426" s="10">
        <v>167349326</v>
      </c>
      <c r="R426" s="10">
        <v>9756463</v>
      </c>
      <c r="S426" s="10">
        <v>321456932</v>
      </c>
      <c r="T426" s="10">
        <v>13359545</v>
      </c>
      <c r="U426" s="10">
        <v>0</v>
      </c>
      <c r="V426" s="66">
        <v>97815555</v>
      </c>
      <c r="W426" s="12">
        <f t="shared" si="6"/>
        <v>946319249</v>
      </c>
    </row>
    <row r="427" spans="1:23" hidden="1">
      <c r="A427" s="11" t="s">
        <v>878</v>
      </c>
      <c r="B427" s="10" t="s">
        <v>289</v>
      </c>
      <c r="C427" s="11" t="s">
        <v>840</v>
      </c>
      <c r="D427" s="11" t="s">
        <v>879</v>
      </c>
      <c r="E427" s="10">
        <v>0</v>
      </c>
      <c r="F427" s="10">
        <v>0</v>
      </c>
      <c r="G427" s="10">
        <v>0</v>
      </c>
      <c r="H427" s="10">
        <v>0</v>
      </c>
      <c r="I427" s="10">
        <v>162581796</v>
      </c>
      <c r="J427" s="65">
        <v>9792752</v>
      </c>
      <c r="K427" s="10">
        <v>0</v>
      </c>
      <c r="L427" s="10">
        <v>172374548</v>
      </c>
      <c r="M427" s="11">
        <v>56992880</v>
      </c>
      <c r="N427" s="10">
        <v>68777753</v>
      </c>
      <c r="O427" s="10">
        <v>7063861</v>
      </c>
      <c r="P427" s="10">
        <v>5297896</v>
      </c>
      <c r="Q427" s="10">
        <v>88230724</v>
      </c>
      <c r="R427" s="10">
        <v>3969459</v>
      </c>
      <c r="S427" s="10">
        <v>173339693</v>
      </c>
      <c r="T427" s="10">
        <v>6680819</v>
      </c>
      <c r="U427" s="10">
        <v>0</v>
      </c>
      <c r="V427" s="66">
        <v>0</v>
      </c>
      <c r="W427" s="12">
        <f t="shared" si="6"/>
        <v>409387940</v>
      </c>
    </row>
    <row r="428" spans="1:23" hidden="1">
      <c r="A428" s="11" t="s">
        <v>880</v>
      </c>
      <c r="B428" s="10" t="s">
        <v>289</v>
      </c>
      <c r="C428" s="11" t="s">
        <v>840</v>
      </c>
      <c r="D428" s="11" t="s">
        <v>881</v>
      </c>
      <c r="E428" s="10">
        <v>0</v>
      </c>
      <c r="F428" s="10">
        <v>0</v>
      </c>
      <c r="G428" s="10">
        <v>0</v>
      </c>
      <c r="H428" s="10">
        <v>0</v>
      </c>
      <c r="I428" s="10">
        <v>325340295</v>
      </c>
      <c r="J428" s="65">
        <v>20434470</v>
      </c>
      <c r="K428" s="10">
        <v>0</v>
      </c>
      <c r="L428" s="10">
        <v>345774765</v>
      </c>
      <c r="M428" s="11">
        <v>72155813</v>
      </c>
      <c r="N428" s="10">
        <v>85755499</v>
      </c>
      <c r="O428" s="10">
        <v>6192613</v>
      </c>
      <c r="P428" s="10">
        <v>4644459</v>
      </c>
      <c r="Q428" s="10">
        <v>110127175</v>
      </c>
      <c r="R428" s="10">
        <v>4880638</v>
      </c>
      <c r="S428" s="10">
        <v>211600384</v>
      </c>
      <c r="T428" s="10">
        <v>8731314</v>
      </c>
      <c r="U428" s="10">
        <v>0</v>
      </c>
      <c r="V428" s="66">
        <v>4764767</v>
      </c>
      <c r="W428" s="12">
        <f t="shared" si="6"/>
        <v>643027043</v>
      </c>
    </row>
    <row r="429" spans="1:23" hidden="1">
      <c r="A429" s="11" t="s">
        <v>882</v>
      </c>
      <c r="B429" s="10" t="s">
        <v>289</v>
      </c>
      <c r="C429" s="11" t="s">
        <v>840</v>
      </c>
      <c r="D429" s="11" t="s">
        <v>883</v>
      </c>
      <c r="E429" s="10">
        <v>0</v>
      </c>
      <c r="F429" s="10">
        <v>0</v>
      </c>
      <c r="G429" s="10">
        <v>0</v>
      </c>
      <c r="H429" s="10">
        <v>0</v>
      </c>
      <c r="I429" s="10">
        <v>208112356</v>
      </c>
      <c r="J429" s="65">
        <v>13612847</v>
      </c>
      <c r="K429" s="10">
        <v>0</v>
      </c>
      <c r="L429" s="10">
        <v>221725203</v>
      </c>
      <c r="M429" s="11">
        <v>66160497</v>
      </c>
      <c r="N429" s="10">
        <v>80211526</v>
      </c>
      <c r="O429" s="10">
        <v>4576547</v>
      </c>
      <c r="P429" s="10">
        <v>3432410</v>
      </c>
      <c r="Q429" s="10">
        <v>102269672</v>
      </c>
      <c r="R429" s="10">
        <v>4999191</v>
      </c>
      <c r="S429" s="10">
        <v>195489346</v>
      </c>
      <c r="T429" s="10">
        <v>6107233</v>
      </c>
      <c r="U429" s="10">
        <v>0</v>
      </c>
      <c r="V429" s="66">
        <v>0</v>
      </c>
      <c r="W429" s="12">
        <f t="shared" si="6"/>
        <v>489482279</v>
      </c>
    </row>
    <row r="430" spans="1:23" hidden="1">
      <c r="A430" s="11" t="s">
        <v>884</v>
      </c>
      <c r="B430" s="10" t="s">
        <v>289</v>
      </c>
      <c r="C430" s="11" t="s">
        <v>840</v>
      </c>
      <c r="D430" s="11" t="s">
        <v>885</v>
      </c>
      <c r="E430" s="10">
        <v>0</v>
      </c>
      <c r="F430" s="10">
        <v>0</v>
      </c>
      <c r="G430" s="10">
        <v>0</v>
      </c>
      <c r="H430" s="10">
        <v>0</v>
      </c>
      <c r="I430" s="10">
        <v>192091253</v>
      </c>
      <c r="J430" s="65">
        <v>11585085</v>
      </c>
      <c r="K430" s="10">
        <v>0</v>
      </c>
      <c r="L430" s="10">
        <v>203676338</v>
      </c>
      <c r="M430" s="11">
        <v>44544064</v>
      </c>
      <c r="N430" s="10">
        <v>84077417</v>
      </c>
      <c r="O430" s="10">
        <v>5814875</v>
      </c>
      <c r="P430" s="10">
        <v>4361156</v>
      </c>
      <c r="Q430" s="10">
        <v>104598931</v>
      </c>
      <c r="R430" s="10">
        <v>6769399</v>
      </c>
      <c r="S430" s="10">
        <v>205621778</v>
      </c>
      <c r="T430" s="10">
        <v>5100019</v>
      </c>
      <c r="U430" s="10">
        <v>0</v>
      </c>
      <c r="V430" s="66">
        <v>0</v>
      </c>
      <c r="W430" s="12">
        <f t="shared" si="6"/>
        <v>458942199</v>
      </c>
    </row>
    <row r="431" spans="1:23" hidden="1">
      <c r="A431" s="11" t="s">
        <v>886</v>
      </c>
      <c r="B431" s="10" t="s">
        <v>289</v>
      </c>
      <c r="C431" s="11" t="s">
        <v>840</v>
      </c>
      <c r="D431" s="11" t="s">
        <v>887</v>
      </c>
      <c r="E431" s="10">
        <v>0</v>
      </c>
      <c r="F431" s="10">
        <v>0</v>
      </c>
      <c r="G431" s="10">
        <v>0</v>
      </c>
      <c r="H431" s="10">
        <v>0</v>
      </c>
      <c r="I431" s="10">
        <v>180355206</v>
      </c>
      <c r="J431" s="65">
        <v>15542811</v>
      </c>
      <c r="K431" s="10">
        <v>0</v>
      </c>
      <c r="L431" s="10">
        <v>195898017</v>
      </c>
      <c r="M431" s="11">
        <v>59674482</v>
      </c>
      <c r="N431" s="10">
        <v>67675636</v>
      </c>
      <c r="O431" s="10">
        <v>6569280</v>
      </c>
      <c r="P431" s="10">
        <v>4926959</v>
      </c>
      <c r="Q431" s="10">
        <v>87828414</v>
      </c>
      <c r="R431" s="10">
        <v>3310832</v>
      </c>
      <c r="S431" s="10">
        <v>170311121</v>
      </c>
      <c r="T431" s="10">
        <v>7528131</v>
      </c>
      <c r="U431" s="10">
        <v>0</v>
      </c>
      <c r="V431" s="66">
        <v>0</v>
      </c>
      <c r="W431" s="12">
        <f t="shared" si="6"/>
        <v>433411751</v>
      </c>
    </row>
    <row r="432" spans="1:23" hidden="1">
      <c r="A432" s="11" t="s">
        <v>888</v>
      </c>
      <c r="B432" s="10" t="s">
        <v>289</v>
      </c>
      <c r="C432" s="11" t="s">
        <v>840</v>
      </c>
      <c r="D432" s="11" t="s">
        <v>889</v>
      </c>
      <c r="E432" s="10">
        <v>0</v>
      </c>
      <c r="F432" s="10">
        <v>0</v>
      </c>
      <c r="G432" s="10">
        <v>0</v>
      </c>
      <c r="H432" s="10">
        <v>0</v>
      </c>
      <c r="I432" s="10">
        <v>190118066</v>
      </c>
      <c r="J432" s="65">
        <v>12031633</v>
      </c>
      <c r="K432" s="10">
        <v>0</v>
      </c>
      <c r="L432" s="10">
        <v>202149699</v>
      </c>
      <c r="M432" s="11">
        <v>56469944</v>
      </c>
      <c r="N432" s="10">
        <v>101698380</v>
      </c>
      <c r="O432" s="10">
        <v>4999940</v>
      </c>
      <c r="P432" s="10">
        <v>3749955</v>
      </c>
      <c r="Q432" s="10">
        <v>127106899</v>
      </c>
      <c r="R432" s="10">
        <v>7843365</v>
      </c>
      <c r="S432" s="10">
        <v>245398539</v>
      </c>
      <c r="T432" s="10">
        <v>8950044</v>
      </c>
      <c r="U432" s="10">
        <v>16118920</v>
      </c>
      <c r="V432" s="66">
        <v>0</v>
      </c>
      <c r="W432" s="12">
        <f t="shared" si="6"/>
        <v>529087146</v>
      </c>
    </row>
    <row r="433" spans="1:23" hidden="1">
      <c r="A433" s="10" t="s">
        <v>890</v>
      </c>
      <c r="B433" s="10" t="s">
        <v>289</v>
      </c>
      <c r="C433" s="10" t="s">
        <v>359</v>
      </c>
      <c r="D433" s="10" t="s">
        <v>891</v>
      </c>
      <c r="E433" s="10">
        <v>0</v>
      </c>
      <c r="F433" s="10">
        <v>0</v>
      </c>
      <c r="G433" s="10">
        <v>0</v>
      </c>
      <c r="H433" s="10">
        <v>0</v>
      </c>
      <c r="I433" s="10">
        <v>2982235613</v>
      </c>
      <c r="J433" s="65">
        <v>267284100</v>
      </c>
      <c r="K433" s="10">
        <v>0</v>
      </c>
      <c r="L433" s="10">
        <v>3249519713</v>
      </c>
      <c r="M433" s="11">
        <v>904683688</v>
      </c>
      <c r="N433" s="10">
        <v>0</v>
      </c>
      <c r="O433" s="10">
        <v>42831167</v>
      </c>
      <c r="P433" s="10">
        <v>32123375</v>
      </c>
      <c r="Q433" s="10">
        <v>735424865</v>
      </c>
      <c r="R433" s="10">
        <v>0</v>
      </c>
      <c r="S433" s="10">
        <v>810379407</v>
      </c>
      <c r="T433" s="10">
        <v>136975498</v>
      </c>
      <c r="U433" s="10">
        <v>0</v>
      </c>
      <c r="V433" s="66">
        <v>0</v>
      </c>
      <c r="W433" s="12">
        <f t="shared" si="6"/>
        <v>5101558306</v>
      </c>
    </row>
    <row r="434" spans="1:23" hidden="1">
      <c r="A434" s="11" t="s">
        <v>892</v>
      </c>
      <c r="B434" s="10" t="s">
        <v>289</v>
      </c>
      <c r="C434" s="11" t="s">
        <v>359</v>
      </c>
      <c r="D434" s="11" t="s">
        <v>893</v>
      </c>
      <c r="E434" s="10">
        <v>0</v>
      </c>
      <c r="F434" s="10">
        <v>0</v>
      </c>
      <c r="G434" s="10">
        <v>0</v>
      </c>
      <c r="H434" s="10">
        <v>0</v>
      </c>
      <c r="I434" s="10">
        <v>552536611</v>
      </c>
      <c r="J434" s="65">
        <v>42476959</v>
      </c>
      <c r="K434" s="10">
        <v>0</v>
      </c>
      <c r="L434" s="10">
        <v>595013570</v>
      </c>
      <c r="M434" s="11">
        <v>154245007</v>
      </c>
      <c r="N434" s="10">
        <v>92524114</v>
      </c>
      <c r="O434" s="10">
        <v>9075127</v>
      </c>
      <c r="P434" s="10">
        <v>6806346</v>
      </c>
      <c r="Q434" s="10">
        <v>118827399</v>
      </c>
      <c r="R434" s="10">
        <v>0</v>
      </c>
      <c r="S434" s="10">
        <v>227232986</v>
      </c>
      <c r="T434" s="10">
        <v>25087892</v>
      </c>
      <c r="U434" s="10">
        <v>0</v>
      </c>
      <c r="V434" s="66">
        <v>0</v>
      </c>
      <c r="W434" s="12">
        <f t="shared" si="6"/>
        <v>1001579455</v>
      </c>
    </row>
    <row r="435" spans="1:23" hidden="1">
      <c r="A435" s="11" t="s">
        <v>894</v>
      </c>
      <c r="B435" s="10" t="s">
        <v>289</v>
      </c>
      <c r="C435" s="11" t="s">
        <v>359</v>
      </c>
      <c r="D435" s="11" t="s">
        <v>451</v>
      </c>
      <c r="E435" s="10">
        <v>0</v>
      </c>
      <c r="F435" s="10">
        <v>0</v>
      </c>
      <c r="G435" s="10">
        <v>0</v>
      </c>
      <c r="H435" s="10">
        <v>0</v>
      </c>
      <c r="I435" s="10">
        <v>227078514</v>
      </c>
      <c r="J435" s="65">
        <v>14946863</v>
      </c>
      <c r="K435" s="10">
        <v>0</v>
      </c>
      <c r="L435" s="10">
        <v>242025377</v>
      </c>
      <c r="M435" s="11">
        <v>66193893</v>
      </c>
      <c r="N435" s="10">
        <v>98115512</v>
      </c>
      <c r="O435" s="10">
        <v>7289577</v>
      </c>
      <c r="P435" s="10">
        <v>5467183</v>
      </c>
      <c r="Q435" s="10">
        <v>124952830</v>
      </c>
      <c r="R435" s="10">
        <v>6200012</v>
      </c>
      <c r="S435" s="10">
        <v>242025114</v>
      </c>
      <c r="T435" s="10">
        <v>12137366</v>
      </c>
      <c r="U435" s="10">
        <v>0</v>
      </c>
      <c r="V435" s="66">
        <v>0</v>
      </c>
      <c r="W435" s="12">
        <f t="shared" si="6"/>
        <v>562381750</v>
      </c>
    </row>
    <row r="436" spans="1:23" hidden="1">
      <c r="A436" s="11" t="s">
        <v>895</v>
      </c>
      <c r="B436" s="10" t="s">
        <v>289</v>
      </c>
      <c r="C436" s="11" t="s">
        <v>359</v>
      </c>
      <c r="D436" s="11" t="s">
        <v>896</v>
      </c>
      <c r="E436" s="10">
        <v>0</v>
      </c>
      <c r="F436" s="10">
        <v>0</v>
      </c>
      <c r="G436" s="10">
        <v>0</v>
      </c>
      <c r="H436" s="10">
        <v>0</v>
      </c>
      <c r="I436" s="10">
        <v>229022250</v>
      </c>
      <c r="J436" s="65">
        <v>13521328</v>
      </c>
      <c r="K436" s="10">
        <v>0</v>
      </c>
      <c r="L436" s="10">
        <v>242543578</v>
      </c>
      <c r="M436" s="11">
        <v>88235415</v>
      </c>
      <c r="N436" s="10">
        <v>140326603</v>
      </c>
      <c r="O436" s="10">
        <v>7924174</v>
      </c>
      <c r="P436" s="10">
        <v>5943130</v>
      </c>
      <c r="Q436" s="10">
        <v>175648864</v>
      </c>
      <c r="R436" s="10">
        <v>10667937</v>
      </c>
      <c r="S436" s="10">
        <v>340510708</v>
      </c>
      <c r="T436" s="10">
        <v>15647346</v>
      </c>
      <c r="U436" s="10">
        <v>0</v>
      </c>
      <c r="V436" s="66">
        <v>0</v>
      </c>
      <c r="W436" s="12">
        <f t="shared" si="6"/>
        <v>686937047</v>
      </c>
    </row>
    <row r="437" spans="1:23" hidden="1">
      <c r="A437" s="11" t="s">
        <v>897</v>
      </c>
      <c r="B437" s="10" t="s">
        <v>289</v>
      </c>
      <c r="C437" s="11" t="s">
        <v>359</v>
      </c>
      <c r="D437" s="11" t="s">
        <v>898</v>
      </c>
      <c r="E437" s="10">
        <v>0</v>
      </c>
      <c r="F437" s="10">
        <v>0</v>
      </c>
      <c r="G437" s="10">
        <v>0</v>
      </c>
      <c r="H437" s="10">
        <v>0</v>
      </c>
      <c r="I437" s="10">
        <v>838928545</v>
      </c>
      <c r="J437" s="65">
        <v>61193538</v>
      </c>
      <c r="K437" s="10">
        <v>811368458</v>
      </c>
      <c r="L437" s="10">
        <v>1711490541</v>
      </c>
      <c r="M437" s="11">
        <v>219684053</v>
      </c>
      <c r="N437" s="10">
        <v>96419145</v>
      </c>
      <c r="O437" s="10">
        <v>10466684</v>
      </c>
      <c r="P437" s="10">
        <v>7850014</v>
      </c>
      <c r="Q437" s="10">
        <v>123829730</v>
      </c>
      <c r="R437" s="10">
        <v>0</v>
      </c>
      <c r="S437" s="10">
        <v>238565573</v>
      </c>
      <c r="T437" s="10">
        <v>33267945</v>
      </c>
      <c r="U437" s="10">
        <v>0</v>
      </c>
      <c r="V437" s="66">
        <v>0</v>
      </c>
      <c r="W437" s="12">
        <f t="shared" si="6"/>
        <v>2203008112</v>
      </c>
    </row>
    <row r="438" spans="1:23" hidden="1">
      <c r="A438" s="11" t="s">
        <v>899</v>
      </c>
      <c r="B438" s="10" t="s">
        <v>289</v>
      </c>
      <c r="C438" s="11" t="s">
        <v>359</v>
      </c>
      <c r="D438" s="11" t="s">
        <v>900</v>
      </c>
      <c r="E438" s="10">
        <v>0</v>
      </c>
      <c r="F438" s="10">
        <v>0</v>
      </c>
      <c r="G438" s="10">
        <v>0</v>
      </c>
      <c r="H438" s="10">
        <v>0</v>
      </c>
      <c r="I438" s="10">
        <v>214885983</v>
      </c>
      <c r="J438" s="65">
        <v>8825877</v>
      </c>
      <c r="K438" s="10">
        <v>0</v>
      </c>
      <c r="L438" s="10">
        <v>223711860</v>
      </c>
      <c r="M438" s="11">
        <v>59622628</v>
      </c>
      <c r="N438" s="10">
        <v>84510419</v>
      </c>
      <c r="O438" s="10">
        <v>4524960</v>
      </c>
      <c r="P438" s="10">
        <v>3393720</v>
      </c>
      <c r="Q438" s="10">
        <v>107714923</v>
      </c>
      <c r="R438" s="10">
        <v>5288201</v>
      </c>
      <c r="S438" s="10">
        <v>205432223</v>
      </c>
      <c r="T438" s="10">
        <v>7303012</v>
      </c>
      <c r="U438" s="10">
        <v>0</v>
      </c>
      <c r="V438" s="66">
        <v>0</v>
      </c>
      <c r="W438" s="12">
        <f t="shared" si="6"/>
        <v>496069723</v>
      </c>
    </row>
    <row r="439" spans="1:23" hidden="1">
      <c r="A439" s="11" t="s">
        <v>901</v>
      </c>
      <c r="B439" s="10" t="s">
        <v>289</v>
      </c>
      <c r="C439" s="11" t="s">
        <v>359</v>
      </c>
      <c r="D439" s="11" t="s">
        <v>902</v>
      </c>
      <c r="E439" s="10">
        <v>0</v>
      </c>
      <c r="F439" s="10">
        <v>0</v>
      </c>
      <c r="G439" s="10">
        <v>0</v>
      </c>
      <c r="H439" s="10">
        <v>0</v>
      </c>
      <c r="I439" s="10">
        <v>557381227</v>
      </c>
      <c r="J439" s="65">
        <v>26102152</v>
      </c>
      <c r="K439" s="10">
        <v>0</v>
      </c>
      <c r="L439" s="10">
        <v>583483379</v>
      </c>
      <c r="M439" s="11">
        <v>110795364</v>
      </c>
      <c r="N439" s="10">
        <v>78749839</v>
      </c>
      <c r="O439" s="10">
        <v>7118332</v>
      </c>
      <c r="P439" s="10">
        <v>5338749</v>
      </c>
      <c r="Q439" s="10">
        <v>90262315</v>
      </c>
      <c r="R439" s="10">
        <v>10874978</v>
      </c>
      <c r="S439" s="10">
        <v>192344213</v>
      </c>
      <c r="T439" s="10">
        <v>17972084</v>
      </c>
      <c r="U439" s="10">
        <v>0</v>
      </c>
      <c r="V439" s="66">
        <v>0</v>
      </c>
      <c r="W439" s="12">
        <f t="shared" si="6"/>
        <v>904595040</v>
      </c>
    </row>
    <row r="440" spans="1:23" hidden="1">
      <c r="A440" s="11" t="s">
        <v>903</v>
      </c>
      <c r="B440" s="10" t="s">
        <v>289</v>
      </c>
      <c r="C440" s="11" t="s">
        <v>359</v>
      </c>
      <c r="D440" s="11" t="s">
        <v>904</v>
      </c>
      <c r="E440" s="10">
        <v>0</v>
      </c>
      <c r="F440" s="10">
        <v>0</v>
      </c>
      <c r="G440" s="10">
        <v>0</v>
      </c>
      <c r="H440" s="10">
        <v>0</v>
      </c>
      <c r="I440" s="10">
        <v>713557527</v>
      </c>
      <c r="J440" s="65">
        <v>44639124</v>
      </c>
      <c r="K440" s="10">
        <v>0</v>
      </c>
      <c r="L440" s="10">
        <v>758196651</v>
      </c>
      <c r="M440" s="11">
        <v>165844038</v>
      </c>
      <c r="N440" s="10">
        <v>88884626</v>
      </c>
      <c r="O440" s="10">
        <v>7125425</v>
      </c>
      <c r="P440" s="10">
        <v>5344068</v>
      </c>
      <c r="Q440" s="10">
        <v>101878711</v>
      </c>
      <c r="R440" s="10">
        <v>12274543</v>
      </c>
      <c r="S440" s="10">
        <v>215507373</v>
      </c>
      <c r="T440" s="10">
        <v>30259790</v>
      </c>
      <c r="U440" s="10">
        <v>0</v>
      </c>
      <c r="V440" s="66">
        <v>0</v>
      </c>
      <c r="W440" s="12">
        <f t="shared" si="6"/>
        <v>1169807852</v>
      </c>
    </row>
    <row r="441" spans="1:23" hidden="1">
      <c r="A441" s="11" t="s">
        <v>905</v>
      </c>
      <c r="B441" s="10" t="s">
        <v>289</v>
      </c>
      <c r="C441" s="11" t="s">
        <v>359</v>
      </c>
      <c r="D441" s="11" t="s">
        <v>906</v>
      </c>
      <c r="E441" s="10">
        <v>0</v>
      </c>
      <c r="F441" s="10">
        <v>0</v>
      </c>
      <c r="G441" s="10">
        <v>0</v>
      </c>
      <c r="H441" s="10">
        <v>0</v>
      </c>
      <c r="I441" s="10">
        <v>217669061</v>
      </c>
      <c r="J441" s="65">
        <v>11432568</v>
      </c>
      <c r="K441" s="10">
        <v>0</v>
      </c>
      <c r="L441" s="10">
        <v>229101629</v>
      </c>
      <c r="M441" s="11">
        <v>63915956</v>
      </c>
      <c r="N441" s="10">
        <v>81044790</v>
      </c>
      <c r="O441" s="10">
        <v>6360004</v>
      </c>
      <c r="P441" s="10">
        <v>4770003</v>
      </c>
      <c r="Q441" s="10">
        <v>103826609</v>
      </c>
      <c r="R441" s="10">
        <v>4760227</v>
      </c>
      <c r="S441" s="10">
        <v>200761633</v>
      </c>
      <c r="T441" s="10">
        <v>7343302</v>
      </c>
      <c r="U441" s="10">
        <v>0</v>
      </c>
      <c r="V441" s="66">
        <v>0</v>
      </c>
      <c r="W441" s="12">
        <f t="shared" si="6"/>
        <v>501122520</v>
      </c>
    </row>
    <row r="442" spans="1:23" hidden="1">
      <c r="A442" s="11" t="s">
        <v>907</v>
      </c>
      <c r="B442" s="10" t="s">
        <v>289</v>
      </c>
      <c r="C442" s="11" t="s">
        <v>359</v>
      </c>
      <c r="D442" s="11" t="s">
        <v>908</v>
      </c>
      <c r="E442" s="10">
        <v>0</v>
      </c>
      <c r="F442" s="10">
        <v>0</v>
      </c>
      <c r="G442" s="10">
        <v>0</v>
      </c>
      <c r="H442" s="10">
        <v>0</v>
      </c>
      <c r="I442" s="10">
        <v>168324654</v>
      </c>
      <c r="J442" s="65">
        <v>7972441</v>
      </c>
      <c r="K442" s="10">
        <v>0</v>
      </c>
      <c r="L442" s="10">
        <v>176297095</v>
      </c>
      <c r="M442" s="11">
        <v>57088824</v>
      </c>
      <c r="N442" s="10">
        <v>69546191</v>
      </c>
      <c r="O442" s="10">
        <v>11834272</v>
      </c>
      <c r="P442" s="10">
        <v>8875704</v>
      </c>
      <c r="Q442" s="10">
        <v>89508000</v>
      </c>
      <c r="R442" s="10">
        <v>3842339</v>
      </c>
      <c r="S442" s="10">
        <v>183606506</v>
      </c>
      <c r="T442" s="10">
        <v>5891804</v>
      </c>
      <c r="U442" s="10">
        <v>0</v>
      </c>
      <c r="V442" s="66">
        <v>0</v>
      </c>
      <c r="W442" s="12">
        <f t="shared" si="6"/>
        <v>422884229</v>
      </c>
    </row>
    <row r="443" spans="1:23" hidden="1">
      <c r="A443" s="10" t="s">
        <v>909</v>
      </c>
      <c r="B443" s="10" t="s">
        <v>289</v>
      </c>
      <c r="C443" s="10" t="s">
        <v>359</v>
      </c>
      <c r="D443" s="10" t="s">
        <v>910</v>
      </c>
      <c r="E443" s="10">
        <v>0</v>
      </c>
      <c r="F443" s="10">
        <v>0</v>
      </c>
      <c r="G443" s="10">
        <v>0</v>
      </c>
      <c r="H443" s="10">
        <v>0</v>
      </c>
      <c r="I443" s="10">
        <v>1193999177</v>
      </c>
      <c r="J443" s="65">
        <v>84584586</v>
      </c>
      <c r="K443" s="10">
        <v>0</v>
      </c>
      <c r="L443" s="10">
        <v>1278583763</v>
      </c>
      <c r="M443" s="11">
        <v>308554819</v>
      </c>
      <c r="N443" s="10">
        <v>123044788</v>
      </c>
      <c r="O443" s="10">
        <v>15368230</v>
      </c>
      <c r="P443" s="10">
        <v>11526173</v>
      </c>
      <c r="Q443" s="10">
        <v>141032765</v>
      </c>
      <c r="R443" s="10">
        <v>16991899</v>
      </c>
      <c r="S443" s="10">
        <v>307963855</v>
      </c>
      <c r="T443" s="10">
        <v>65118070</v>
      </c>
      <c r="U443" s="10">
        <v>0</v>
      </c>
      <c r="V443" s="66">
        <v>0</v>
      </c>
      <c r="W443" s="12">
        <f t="shared" si="6"/>
        <v>1960220507</v>
      </c>
    </row>
    <row r="444" spans="1:23" hidden="1">
      <c r="A444" s="11" t="s">
        <v>911</v>
      </c>
      <c r="B444" s="10" t="s">
        <v>289</v>
      </c>
      <c r="C444" s="11" t="s">
        <v>359</v>
      </c>
      <c r="D444" s="11" t="s">
        <v>912</v>
      </c>
      <c r="E444" s="10">
        <v>0</v>
      </c>
      <c r="F444" s="10">
        <v>0</v>
      </c>
      <c r="G444" s="10">
        <v>0</v>
      </c>
      <c r="H444" s="10">
        <v>0</v>
      </c>
      <c r="I444" s="10">
        <v>240169286</v>
      </c>
      <c r="J444" s="65">
        <v>19758276</v>
      </c>
      <c r="K444" s="10">
        <v>0</v>
      </c>
      <c r="L444" s="10">
        <v>259927562</v>
      </c>
      <c r="M444" s="11">
        <v>86056179</v>
      </c>
      <c r="N444" s="10">
        <v>114903722</v>
      </c>
      <c r="O444" s="10">
        <v>5751111</v>
      </c>
      <c r="P444" s="10">
        <v>4313334</v>
      </c>
      <c r="Q444" s="10">
        <v>146883460</v>
      </c>
      <c r="R444" s="10">
        <v>6937122</v>
      </c>
      <c r="S444" s="10">
        <v>278788749</v>
      </c>
      <c r="T444" s="10">
        <v>12927231</v>
      </c>
      <c r="U444" s="10">
        <v>0</v>
      </c>
      <c r="V444" s="66">
        <v>0</v>
      </c>
      <c r="W444" s="12">
        <f t="shared" si="6"/>
        <v>637699721</v>
      </c>
    </row>
    <row r="445" spans="1:23" hidden="1">
      <c r="A445" s="11" t="s">
        <v>913</v>
      </c>
      <c r="B445" s="10" t="s">
        <v>289</v>
      </c>
      <c r="C445" s="11" t="s">
        <v>359</v>
      </c>
      <c r="D445" s="11" t="s">
        <v>914</v>
      </c>
      <c r="E445" s="10">
        <v>0</v>
      </c>
      <c r="F445" s="10">
        <v>0</v>
      </c>
      <c r="G445" s="10">
        <v>0</v>
      </c>
      <c r="H445" s="10">
        <v>0</v>
      </c>
      <c r="I445" s="10">
        <v>213251477</v>
      </c>
      <c r="J445" s="65">
        <v>8214714</v>
      </c>
      <c r="K445" s="10">
        <v>0</v>
      </c>
      <c r="L445" s="10">
        <v>221466191</v>
      </c>
      <c r="M445" s="11">
        <v>55061483</v>
      </c>
      <c r="N445" s="10">
        <v>84306179</v>
      </c>
      <c r="O445" s="10">
        <v>5661730</v>
      </c>
      <c r="P445" s="10">
        <v>4246298</v>
      </c>
      <c r="Q445" s="10">
        <v>107536414</v>
      </c>
      <c r="R445" s="10">
        <v>5227296</v>
      </c>
      <c r="S445" s="10">
        <v>206977917</v>
      </c>
      <c r="T445" s="10">
        <v>8846138</v>
      </c>
      <c r="U445" s="10">
        <v>0</v>
      </c>
      <c r="V445" s="66">
        <v>0</v>
      </c>
      <c r="W445" s="12">
        <f t="shared" si="6"/>
        <v>492351729</v>
      </c>
    </row>
    <row r="446" spans="1:23" hidden="1">
      <c r="A446" s="11" t="s">
        <v>915</v>
      </c>
      <c r="B446" s="10" t="s">
        <v>289</v>
      </c>
      <c r="C446" s="11" t="s">
        <v>359</v>
      </c>
      <c r="D446" s="11" t="s">
        <v>916</v>
      </c>
      <c r="E446" s="10">
        <v>0</v>
      </c>
      <c r="F446" s="10">
        <v>0</v>
      </c>
      <c r="G446" s="10">
        <v>0</v>
      </c>
      <c r="H446" s="10">
        <v>0</v>
      </c>
      <c r="I446" s="10">
        <v>802118096</v>
      </c>
      <c r="J446" s="65">
        <v>176834958</v>
      </c>
      <c r="K446" s="10">
        <v>0</v>
      </c>
      <c r="L446" s="10">
        <v>978953054</v>
      </c>
      <c r="M446" s="11">
        <v>617343435</v>
      </c>
      <c r="N446" s="10">
        <v>208835678</v>
      </c>
      <c r="O446" s="10">
        <v>6902036</v>
      </c>
      <c r="P446" s="10">
        <v>5176526</v>
      </c>
      <c r="Q446" s="10">
        <v>268204677</v>
      </c>
      <c r="R446" s="10">
        <v>0</v>
      </c>
      <c r="S446" s="10">
        <v>489118917</v>
      </c>
      <c r="T446" s="10">
        <v>66596045</v>
      </c>
      <c r="U446" s="10">
        <v>0</v>
      </c>
      <c r="V446" s="66">
        <v>0</v>
      </c>
      <c r="W446" s="12">
        <f t="shared" si="6"/>
        <v>2152011451</v>
      </c>
    </row>
    <row r="447" spans="1:23" hidden="1">
      <c r="A447" s="11" t="s">
        <v>917</v>
      </c>
      <c r="B447" s="10" t="s">
        <v>289</v>
      </c>
      <c r="C447" s="11" t="s">
        <v>359</v>
      </c>
      <c r="D447" s="11" t="s">
        <v>918</v>
      </c>
      <c r="E447" s="10">
        <v>0</v>
      </c>
      <c r="F447" s="10">
        <v>0</v>
      </c>
      <c r="G447" s="10">
        <v>0</v>
      </c>
      <c r="H447" s="10">
        <v>0</v>
      </c>
      <c r="I447" s="10">
        <v>332599857</v>
      </c>
      <c r="J447" s="65">
        <v>22430124</v>
      </c>
      <c r="K447" s="10">
        <v>0</v>
      </c>
      <c r="L447" s="10">
        <v>355029981</v>
      </c>
      <c r="M447" s="11">
        <v>99320088</v>
      </c>
      <c r="N447" s="10">
        <v>88613684</v>
      </c>
      <c r="O447" s="10">
        <v>8385905</v>
      </c>
      <c r="P447" s="10">
        <v>6289428</v>
      </c>
      <c r="Q447" s="10">
        <v>101568162</v>
      </c>
      <c r="R447" s="10">
        <v>12237128</v>
      </c>
      <c r="S447" s="10">
        <v>217094307</v>
      </c>
      <c r="T447" s="10">
        <v>19585924</v>
      </c>
      <c r="U447" s="10">
        <v>0</v>
      </c>
      <c r="V447" s="66">
        <v>0</v>
      </c>
      <c r="W447" s="12">
        <f t="shared" si="6"/>
        <v>691030300</v>
      </c>
    </row>
    <row r="448" spans="1:23" hidden="1">
      <c r="A448" s="11" t="s">
        <v>919</v>
      </c>
      <c r="B448" s="10" t="s">
        <v>289</v>
      </c>
      <c r="C448" s="11" t="s">
        <v>359</v>
      </c>
      <c r="D448" s="11" t="s">
        <v>920</v>
      </c>
      <c r="E448" s="10">
        <v>0</v>
      </c>
      <c r="F448" s="10">
        <v>0</v>
      </c>
      <c r="G448" s="10">
        <v>0</v>
      </c>
      <c r="H448" s="10">
        <v>0</v>
      </c>
      <c r="I448" s="10">
        <v>665994879</v>
      </c>
      <c r="J448" s="65">
        <v>47760795</v>
      </c>
      <c r="K448" s="10">
        <v>0</v>
      </c>
      <c r="L448" s="10">
        <v>713755674</v>
      </c>
      <c r="M448" s="11">
        <v>195176582</v>
      </c>
      <c r="N448" s="10">
        <v>85951952</v>
      </c>
      <c r="O448" s="10">
        <v>9576155</v>
      </c>
      <c r="P448" s="10">
        <v>7182116</v>
      </c>
      <c r="Q448" s="10">
        <v>98517308</v>
      </c>
      <c r="R448" s="10">
        <v>11869555</v>
      </c>
      <c r="S448" s="10">
        <v>213097086</v>
      </c>
      <c r="T448" s="10">
        <v>33573440</v>
      </c>
      <c r="U448" s="10">
        <v>0</v>
      </c>
      <c r="V448" s="66">
        <v>0</v>
      </c>
      <c r="W448" s="12">
        <f t="shared" si="6"/>
        <v>1155602782</v>
      </c>
    </row>
    <row r="449" spans="1:23" hidden="1">
      <c r="A449" s="11" t="s">
        <v>921</v>
      </c>
      <c r="B449" s="10" t="s">
        <v>289</v>
      </c>
      <c r="C449" s="11" t="s">
        <v>359</v>
      </c>
      <c r="D449" s="11" t="s">
        <v>922</v>
      </c>
      <c r="E449" s="10">
        <v>0</v>
      </c>
      <c r="F449" s="10">
        <v>0</v>
      </c>
      <c r="G449" s="10">
        <v>0</v>
      </c>
      <c r="H449" s="10">
        <v>0</v>
      </c>
      <c r="I449" s="10">
        <v>391338992</v>
      </c>
      <c r="J449" s="65">
        <v>28692745</v>
      </c>
      <c r="K449" s="10">
        <v>8411387</v>
      </c>
      <c r="L449" s="10">
        <v>428443124</v>
      </c>
      <c r="M449" s="11">
        <v>104102923</v>
      </c>
      <c r="N449" s="10">
        <v>68675121</v>
      </c>
      <c r="O449" s="10">
        <v>7054061</v>
      </c>
      <c r="P449" s="10">
        <v>5290546</v>
      </c>
      <c r="Q449" s="10">
        <v>78714769</v>
      </c>
      <c r="R449" s="10">
        <v>9483707</v>
      </c>
      <c r="S449" s="10">
        <v>169218204</v>
      </c>
      <c r="T449" s="10">
        <v>15460249</v>
      </c>
      <c r="U449" s="10">
        <v>0</v>
      </c>
      <c r="V449" s="66">
        <v>0</v>
      </c>
      <c r="W449" s="12">
        <f t="shared" si="6"/>
        <v>717224500</v>
      </c>
    </row>
    <row r="450" spans="1:23" hidden="1">
      <c r="A450" s="11" t="s">
        <v>923</v>
      </c>
      <c r="B450" s="10" t="s">
        <v>289</v>
      </c>
      <c r="C450" s="11" t="s">
        <v>359</v>
      </c>
      <c r="D450" s="11" t="s">
        <v>924</v>
      </c>
      <c r="E450" s="10">
        <v>0</v>
      </c>
      <c r="F450" s="10">
        <v>0</v>
      </c>
      <c r="G450" s="10">
        <v>0</v>
      </c>
      <c r="H450" s="10">
        <v>0</v>
      </c>
      <c r="I450" s="10">
        <v>331672164</v>
      </c>
      <c r="J450" s="65">
        <v>23185067</v>
      </c>
      <c r="K450" s="10">
        <v>0</v>
      </c>
      <c r="L450" s="10">
        <v>354857231</v>
      </c>
      <c r="M450" s="11">
        <v>108660793</v>
      </c>
      <c r="N450" s="10">
        <v>80618635</v>
      </c>
      <c r="O450" s="10">
        <v>7892022</v>
      </c>
      <c r="P450" s="10">
        <v>5919017</v>
      </c>
      <c r="Q450" s="10">
        <v>92404311</v>
      </c>
      <c r="R450" s="10">
        <v>11133049</v>
      </c>
      <c r="S450" s="10">
        <v>197967034</v>
      </c>
      <c r="T450" s="10">
        <v>20234157</v>
      </c>
      <c r="U450" s="10">
        <v>0</v>
      </c>
      <c r="V450" s="66">
        <v>0</v>
      </c>
      <c r="W450" s="12">
        <f t="shared" si="6"/>
        <v>681719215</v>
      </c>
    </row>
    <row r="451" spans="1:23" hidden="1">
      <c r="A451" s="11" t="s">
        <v>925</v>
      </c>
      <c r="B451" s="10" t="s">
        <v>289</v>
      </c>
      <c r="C451" s="11" t="s">
        <v>359</v>
      </c>
      <c r="D451" s="11" t="s">
        <v>926</v>
      </c>
      <c r="E451" s="10">
        <v>0</v>
      </c>
      <c r="F451" s="10">
        <v>0</v>
      </c>
      <c r="G451" s="10">
        <v>0</v>
      </c>
      <c r="H451" s="10">
        <v>0</v>
      </c>
      <c r="I451" s="10">
        <v>452920105</v>
      </c>
      <c r="J451" s="65">
        <v>35800819</v>
      </c>
      <c r="K451" s="10">
        <v>0</v>
      </c>
      <c r="L451" s="10">
        <v>488720924</v>
      </c>
      <c r="M451" s="11">
        <v>130800756</v>
      </c>
      <c r="N451" s="10">
        <v>74961274</v>
      </c>
      <c r="O451" s="10">
        <v>6242001</v>
      </c>
      <c r="P451" s="10">
        <v>4681501</v>
      </c>
      <c r="Q451" s="10">
        <v>85919898</v>
      </c>
      <c r="R451" s="10">
        <v>10351795</v>
      </c>
      <c r="S451" s="10">
        <v>182156469</v>
      </c>
      <c r="T451" s="10">
        <v>20962280</v>
      </c>
      <c r="U451" s="10">
        <v>0</v>
      </c>
      <c r="V451" s="66">
        <v>5148705</v>
      </c>
      <c r="W451" s="12">
        <f t="shared" si="6"/>
        <v>827789134</v>
      </c>
    </row>
    <row r="452" spans="1:23" hidden="1">
      <c r="A452" s="11" t="s">
        <v>927</v>
      </c>
      <c r="B452" s="10" t="s">
        <v>289</v>
      </c>
      <c r="C452" s="11" t="s">
        <v>359</v>
      </c>
      <c r="D452" s="11" t="s">
        <v>928</v>
      </c>
      <c r="E452" s="10">
        <v>0</v>
      </c>
      <c r="F452" s="10">
        <v>0</v>
      </c>
      <c r="G452" s="10">
        <v>0</v>
      </c>
      <c r="H452" s="10">
        <v>0</v>
      </c>
      <c r="I452" s="10">
        <v>205461806</v>
      </c>
      <c r="J452" s="65">
        <v>9101140</v>
      </c>
      <c r="K452" s="10">
        <v>0</v>
      </c>
      <c r="L452" s="10">
        <v>214562946</v>
      </c>
      <c r="M452" s="11">
        <v>62704478</v>
      </c>
      <c r="N452" s="10">
        <v>94846935</v>
      </c>
      <c r="O452" s="10">
        <v>6281825</v>
      </c>
      <c r="P452" s="10">
        <v>4711368</v>
      </c>
      <c r="Q452" s="10">
        <v>120193461</v>
      </c>
      <c r="R452" s="10">
        <v>6344495</v>
      </c>
      <c r="S452" s="10">
        <v>232378084</v>
      </c>
      <c r="T452" s="10">
        <v>8091797</v>
      </c>
      <c r="U452" s="10">
        <v>0</v>
      </c>
      <c r="V452" s="66">
        <v>0</v>
      </c>
      <c r="W452" s="12">
        <f t="shared" si="6"/>
        <v>517737305</v>
      </c>
    </row>
    <row r="453" spans="1:23" hidden="1">
      <c r="A453" s="10" t="s">
        <v>929</v>
      </c>
      <c r="B453" s="10" t="s">
        <v>289</v>
      </c>
      <c r="C453" s="10" t="s">
        <v>359</v>
      </c>
      <c r="D453" s="10" t="s">
        <v>930</v>
      </c>
      <c r="E453" s="10">
        <v>0</v>
      </c>
      <c r="F453" s="10">
        <v>0</v>
      </c>
      <c r="G453" s="10">
        <v>0</v>
      </c>
      <c r="H453" s="10">
        <v>0</v>
      </c>
      <c r="I453" s="10">
        <v>934687029</v>
      </c>
      <c r="J453" s="65">
        <v>60881778</v>
      </c>
      <c r="K453" s="10">
        <v>87048480</v>
      </c>
      <c r="L453" s="10">
        <v>1082617287</v>
      </c>
      <c r="M453" s="11">
        <v>234024224</v>
      </c>
      <c r="N453" s="10">
        <v>105672441</v>
      </c>
      <c r="O453" s="10">
        <v>14235592</v>
      </c>
      <c r="P453" s="10">
        <v>10676694</v>
      </c>
      <c r="Q453" s="10">
        <v>121120747</v>
      </c>
      <c r="R453" s="10">
        <v>14592861</v>
      </c>
      <c r="S453" s="10">
        <v>266298335</v>
      </c>
      <c r="T453" s="10">
        <v>40376424</v>
      </c>
      <c r="U453" s="10">
        <v>0</v>
      </c>
      <c r="V453" s="66">
        <v>0</v>
      </c>
      <c r="W453" s="12">
        <f t="shared" si="6"/>
        <v>1623316270</v>
      </c>
    </row>
    <row r="454" spans="1:23" hidden="1">
      <c r="A454" s="11" t="s">
        <v>931</v>
      </c>
      <c r="B454" s="10" t="s">
        <v>289</v>
      </c>
      <c r="C454" s="11" t="s">
        <v>359</v>
      </c>
      <c r="D454" s="11" t="s">
        <v>932</v>
      </c>
      <c r="E454" s="10">
        <v>0</v>
      </c>
      <c r="F454" s="10">
        <v>0</v>
      </c>
      <c r="G454" s="10">
        <v>0</v>
      </c>
      <c r="H454" s="10">
        <v>0</v>
      </c>
      <c r="I454" s="10">
        <v>716870715</v>
      </c>
      <c r="J454" s="65">
        <v>33128950</v>
      </c>
      <c r="K454" s="10">
        <v>47693482</v>
      </c>
      <c r="L454" s="10">
        <v>797693147</v>
      </c>
      <c r="M454" s="11">
        <v>139996771</v>
      </c>
      <c r="N454" s="10">
        <v>118538815</v>
      </c>
      <c r="O454" s="10">
        <v>6547858</v>
      </c>
      <c r="P454" s="10">
        <v>4910894</v>
      </c>
      <c r="Q454" s="10">
        <v>135868061</v>
      </c>
      <c r="R454" s="10">
        <v>16369646</v>
      </c>
      <c r="S454" s="10">
        <v>282235274</v>
      </c>
      <c r="T454" s="10">
        <v>26709785</v>
      </c>
      <c r="U454" s="10">
        <v>0</v>
      </c>
      <c r="V454" s="66">
        <v>229486554</v>
      </c>
      <c r="W454" s="12">
        <f t="shared" ref="W454:W517" si="7">+H454+L454+M454+S454+T454+U454+V454</f>
        <v>1476121531</v>
      </c>
    </row>
    <row r="455" spans="1:23" hidden="1">
      <c r="A455" s="11" t="s">
        <v>933</v>
      </c>
      <c r="B455" s="10" t="s">
        <v>289</v>
      </c>
      <c r="C455" s="11" t="s">
        <v>359</v>
      </c>
      <c r="D455" s="11" t="s">
        <v>934</v>
      </c>
      <c r="E455" s="10">
        <v>0</v>
      </c>
      <c r="F455" s="10">
        <v>0</v>
      </c>
      <c r="G455" s="10">
        <v>0</v>
      </c>
      <c r="H455" s="10">
        <v>0</v>
      </c>
      <c r="I455" s="10">
        <v>403222291</v>
      </c>
      <c r="J455" s="65">
        <v>17146226</v>
      </c>
      <c r="K455" s="10">
        <v>0</v>
      </c>
      <c r="L455" s="10">
        <v>420368517</v>
      </c>
      <c r="M455" s="11">
        <v>97484141</v>
      </c>
      <c r="N455" s="10">
        <v>64427250</v>
      </c>
      <c r="O455" s="10">
        <v>6830118</v>
      </c>
      <c r="P455" s="10">
        <v>5122589</v>
      </c>
      <c r="Q455" s="10">
        <v>73845900</v>
      </c>
      <c r="R455" s="10">
        <v>8897097</v>
      </c>
      <c r="S455" s="10">
        <v>159122954</v>
      </c>
      <c r="T455" s="10">
        <v>15744548</v>
      </c>
      <c r="U455" s="10">
        <v>0</v>
      </c>
      <c r="V455" s="66">
        <v>0</v>
      </c>
      <c r="W455" s="12">
        <f t="shared" si="7"/>
        <v>692720160</v>
      </c>
    </row>
    <row r="456" spans="1:23" hidden="1">
      <c r="A456" s="11" t="s">
        <v>935</v>
      </c>
      <c r="B456" s="10" t="s">
        <v>289</v>
      </c>
      <c r="C456" s="11" t="s">
        <v>359</v>
      </c>
      <c r="D456" s="11" t="s">
        <v>936</v>
      </c>
      <c r="E456" s="10">
        <v>0</v>
      </c>
      <c r="F456" s="10">
        <v>0</v>
      </c>
      <c r="G456" s="10">
        <v>0</v>
      </c>
      <c r="H456" s="10">
        <v>0</v>
      </c>
      <c r="I456" s="10">
        <v>418138998</v>
      </c>
      <c r="J456" s="65">
        <v>21385390</v>
      </c>
      <c r="K456" s="10">
        <v>0</v>
      </c>
      <c r="L456" s="10">
        <v>439524388</v>
      </c>
      <c r="M456" s="11">
        <v>109477152</v>
      </c>
      <c r="N456" s="10">
        <v>86642000</v>
      </c>
      <c r="O456" s="10">
        <v>7340040</v>
      </c>
      <c r="P456" s="10">
        <v>5505030</v>
      </c>
      <c r="Q456" s="10">
        <v>99308234</v>
      </c>
      <c r="R456" s="10">
        <v>11964847</v>
      </c>
      <c r="S456" s="10">
        <v>210760151</v>
      </c>
      <c r="T456" s="10">
        <v>20013935</v>
      </c>
      <c r="U456" s="10">
        <v>0</v>
      </c>
      <c r="V456" s="66">
        <v>0</v>
      </c>
      <c r="W456" s="12">
        <f t="shared" si="7"/>
        <v>779775626</v>
      </c>
    </row>
    <row r="457" spans="1:23" hidden="1">
      <c r="A457" s="11" t="s">
        <v>937</v>
      </c>
      <c r="B457" s="10" t="s">
        <v>289</v>
      </c>
      <c r="C457" s="11" t="s">
        <v>359</v>
      </c>
      <c r="D457" s="11" t="s">
        <v>217</v>
      </c>
      <c r="E457" s="10">
        <v>0</v>
      </c>
      <c r="F457" s="10">
        <v>0</v>
      </c>
      <c r="G457" s="10">
        <v>0</v>
      </c>
      <c r="H457" s="10">
        <v>0</v>
      </c>
      <c r="I457" s="10">
        <v>255792807</v>
      </c>
      <c r="J457" s="65">
        <v>16379215</v>
      </c>
      <c r="K457" s="10">
        <v>0</v>
      </c>
      <c r="L457" s="10">
        <v>272172022</v>
      </c>
      <c r="M457" s="11">
        <v>94708066</v>
      </c>
      <c r="N457" s="10">
        <v>59870214</v>
      </c>
      <c r="O457" s="10">
        <v>6397869</v>
      </c>
      <c r="P457" s="10">
        <v>4798401</v>
      </c>
      <c r="Q457" s="10">
        <v>68622670</v>
      </c>
      <c r="R457" s="10">
        <v>8267792</v>
      </c>
      <c r="S457" s="10">
        <v>147956946</v>
      </c>
      <c r="T457" s="10">
        <v>14561284</v>
      </c>
      <c r="U457" s="10">
        <v>0</v>
      </c>
      <c r="V457" s="66">
        <v>0</v>
      </c>
      <c r="W457" s="12">
        <f t="shared" si="7"/>
        <v>529398318</v>
      </c>
    </row>
    <row r="458" spans="1:23" hidden="1">
      <c r="A458" s="18" t="s">
        <v>938</v>
      </c>
      <c r="B458" s="10" t="s">
        <v>289</v>
      </c>
      <c r="C458" s="18" t="s">
        <v>359</v>
      </c>
      <c r="D458" s="18" t="s">
        <v>939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65">
        <v>0</v>
      </c>
      <c r="K458" s="10">
        <v>0</v>
      </c>
      <c r="L458" s="10">
        <v>0</v>
      </c>
      <c r="M458" s="11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66">
        <v>0</v>
      </c>
      <c r="W458" s="12">
        <f t="shared" si="7"/>
        <v>0</v>
      </c>
    </row>
    <row r="459" spans="1:23" hidden="1">
      <c r="A459" s="11" t="s">
        <v>940</v>
      </c>
      <c r="B459" s="10" t="s">
        <v>289</v>
      </c>
      <c r="C459" s="11" t="s">
        <v>359</v>
      </c>
      <c r="D459" s="11" t="s">
        <v>941</v>
      </c>
      <c r="E459" s="10">
        <v>0</v>
      </c>
      <c r="F459" s="10">
        <v>0</v>
      </c>
      <c r="G459" s="10">
        <v>0</v>
      </c>
      <c r="H459" s="10">
        <v>0</v>
      </c>
      <c r="I459" s="10">
        <v>472033516</v>
      </c>
      <c r="J459" s="65">
        <v>31276839</v>
      </c>
      <c r="K459" s="10">
        <v>0</v>
      </c>
      <c r="L459" s="10">
        <v>503310355</v>
      </c>
      <c r="M459" s="11">
        <v>131735318</v>
      </c>
      <c r="N459" s="10">
        <v>69516803</v>
      </c>
      <c r="O459" s="10">
        <v>7486401</v>
      </c>
      <c r="P459" s="10">
        <v>5614800</v>
      </c>
      <c r="Q459" s="10">
        <v>79679498</v>
      </c>
      <c r="R459" s="10">
        <v>9599939</v>
      </c>
      <c r="S459" s="10">
        <v>171897441</v>
      </c>
      <c r="T459" s="10">
        <v>19340106</v>
      </c>
      <c r="U459" s="10">
        <v>0</v>
      </c>
      <c r="V459" s="66">
        <v>0</v>
      </c>
      <c r="W459" s="12">
        <f t="shared" si="7"/>
        <v>826283220</v>
      </c>
    </row>
    <row r="460" spans="1:23" hidden="1">
      <c r="A460" s="11" t="s">
        <v>942</v>
      </c>
      <c r="B460" s="10" t="s">
        <v>289</v>
      </c>
      <c r="C460" s="11" t="s">
        <v>359</v>
      </c>
      <c r="D460" s="11" t="s">
        <v>943</v>
      </c>
      <c r="E460" s="10">
        <v>0</v>
      </c>
      <c r="F460" s="10">
        <v>0</v>
      </c>
      <c r="G460" s="10">
        <v>0</v>
      </c>
      <c r="H460" s="10">
        <v>0</v>
      </c>
      <c r="I460" s="10">
        <v>1156007959</v>
      </c>
      <c r="J460" s="65">
        <v>95000069</v>
      </c>
      <c r="K460" s="10">
        <v>0</v>
      </c>
      <c r="L460" s="10">
        <v>1251008028</v>
      </c>
      <c r="M460" s="11">
        <v>314020964</v>
      </c>
      <c r="N460" s="10">
        <v>118182522</v>
      </c>
      <c r="O460" s="10">
        <v>10898502</v>
      </c>
      <c r="P460" s="10">
        <v>8173877</v>
      </c>
      <c r="Q460" s="10">
        <v>135459682</v>
      </c>
      <c r="R460" s="10">
        <v>16320444</v>
      </c>
      <c r="S460" s="10">
        <v>289035027</v>
      </c>
      <c r="T460" s="10">
        <v>55266138</v>
      </c>
      <c r="U460" s="10">
        <v>0</v>
      </c>
      <c r="V460" s="66">
        <v>30931609</v>
      </c>
      <c r="W460" s="12">
        <f t="shared" si="7"/>
        <v>1940261766</v>
      </c>
    </row>
    <row r="461" spans="1:23" hidden="1">
      <c r="A461" s="15" t="s">
        <v>944</v>
      </c>
      <c r="B461" s="10" t="s">
        <v>289</v>
      </c>
      <c r="C461" s="11" t="s">
        <v>359</v>
      </c>
      <c r="D461" s="11" t="s">
        <v>945</v>
      </c>
      <c r="E461" s="10">
        <v>0</v>
      </c>
      <c r="F461" s="10">
        <v>0</v>
      </c>
      <c r="G461" s="10">
        <v>0</v>
      </c>
      <c r="H461" s="10">
        <v>0</v>
      </c>
      <c r="I461" s="10">
        <v>452934829</v>
      </c>
      <c r="J461" s="65">
        <v>32283202</v>
      </c>
      <c r="K461" s="10">
        <v>0</v>
      </c>
      <c r="L461" s="10">
        <v>485218031</v>
      </c>
      <c r="M461" s="11">
        <v>131761903</v>
      </c>
      <c r="N461" s="10">
        <v>124580297</v>
      </c>
      <c r="O461" s="10">
        <v>6881578</v>
      </c>
      <c r="P461" s="10">
        <v>5161184</v>
      </c>
      <c r="Q461" s="10">
        <v>142792748</v>
      </c>
      <c r="R461" s="10">
        <v>17203946</v>
      </c>
      <c r="S461" s="10">
        <v>296619753</v>
      </c>
      <c r="T461" s="10">
        <v>28308821</v>
      </c>
      <c r="U461" s="10">
        <v>0</v>
      </c>
      <c r="V461" s="66">
        <v>244962203</v>
      </c>
      <c r="W461" s="12">
        <f t="shared" si="7"/>
        <v>1186870711</v>
      </c>
    </row>
    <row r="462" spans="1:23" hidden="1">
      <c r="A462" s="11" t="s">
        <v>946</v>
      </c>
      <c r="B462" s="10" t="s">
        <v>289</v>
      </c>
      <c r="C462" s="11" t="s">
        <v>359</v>
      </c>
      <c r="D462" s="11" t="s">
        <v>947</v>
      </c>
      <c r="E462" s="10">
        <v>0</v>
      </c>
      <c r="F462" s="10">
        <v>0</v>
      </c>
      <c r="G462" s="10">
        <v>0</v>
      </c>
      <c r="H462" s="10">
        <v>0</v>
      </c>
      <c r="I462" s="10">
        <v>434454606</v>
      </c>
      <c r="J462" s="65">
        <v>37099924</v>
      </c>
      <c r="K462" s="10">
        <v>0</v>
      </c>
      <c r="L462" s="10">
        <v>471554530</v>
      </c>
      <c r="M462" s="11">
        <v>129736783</v>
      </c>
      <c r="N462" s="10">
        <v>83646998</v>
      </c>
      <c r="O462" s="10">
        <v>8477148</v>
      </c>
      <c r="P462" s="10">
        <v>6357861</v>
      </c>
      <c r="Q462" s="10">
        <v>95875393</v>
      </c>
      <c r="R462" s="10">
        <v>11551252</v>
      </c>
      <c r="S462" s="10">
        <v>205908652</v>
      </c>
      <c r="T462" s="10">
        <v>25543562</v>
      </c>
      <c r="U462" s="10">
        <v>0</v>
      </c>
      <c r="V462" s="66">
        <v>0</v>
      </c>
      <c r="W462" s="12">
        <f t="shared" si="7"/>
        <v>832743527</v>
      </c>
    </row>
    <row r="463" spans="1:23" hidden="1">
      <c r="A463" s="11" t="s">
        <v>948</v>
      </c>
      <c r="B463" s="10" t="s">
        <v>431</v>
      </c>
      <c r="C463" s="11" t="s">
        <v>949</v>
      </c>
      <c r="D463" s="11" t="s">
        <v>950</v>
      </c>
      <c r="E463" s="10">
        <v>0</v>
      </c>
      <c r="F463" s="10">
        <v>0</v>
      </c>
      <c r="G463" s="10">
        <v>0</v>
      </c>
      <c r="H463" s="10">
        <v>0</v>
      </c>
      <c r="I463" s="10">
        <v>101236287</v>
      </c>
      <c r="J463" s="65">
        <v>5171967</v>
      </c>
      <c r="K463" s="10">
        <v>0</v>
      </c>
      <c r="L463" s="10">
        <v>106408254</v>
      </c>
      <c r="M463" s="11">
        <v>27019150</v>
      </c>
      <c r="N463" s="10">
        <v>37463821</v>
      </c>
      <c r="O463" s="10">
        <v>4765936</v>
      </c>
      <c r="P463" s="10">
        <v>3574452</v>
      </c>
      <c r="Q463" s="10">
        <v>48463969</v>
      </c>
      <c r="R463" s="10">
        <v>1924578</v>
      </c>
      <c r="S463" s="10">
        <v>96192756</v>
      </c>
      <c r="T463" s="10">
        <v>1848902</v>
      </c>
      <c r="U463" s="10">
        <v>0</v>
      </c>
      <c r="V463" s="66">
        <v>0</v>
      </c>
      <c r="W463" s="12">
        <f t="shared" si="7"/>
        <v>231469062</v>
      </c>
    </row>
    <row r="464" spans="1:23" hidden="1">
      <c r="A464" s="11" t="s">
        <v>951</v>
      </c>
      <c r="B464" s="10" t="s">
        <v>431</v>
      </c>
      <c r="C464" s="11" t="s">
        <v>949</v>
      </c>
      <c r="D464" s="11" t="s">
        <v>952</v>
      </c>
      <c r="E464" s="10">
        <v>0</v>
      </c>
      <c r="F464" s="10">
        <v>0</v>
      </c>
      <c r="G464" s="10">
        <v>0</v>
      </c>
      <c r="H464" s="10">
        <v>0</v>
      </c>
      <c r="I464" s="10">
        <v>40420888</v>
      </c>
      <c r="J464" s="65">
        <v>1984063</v>
      </c>
      <c r="K464" s="10">
        <v>0</v>
      </c>
      <c r="L464" s="10">
        <v>42404951</v>
      </c>
      <c r="M464" s="11">
        <v>19659121</v>
      </c>
      <c r="N464" s="10">
        <v>39881311</v>
      </c>
      <c r="O464" s="10">
        <v>4383238</v>
      </c>
      <c r="P464" s="10">
        <v>3287429</v>
      </c>
      <c r="Q464" s="10">
        <v>50168874</v>
      </c>
      <c r="R464" s="10">
        <v>2885480</v>
      </c>
      <c r="S464" s="10">
        <v>100606332</v>
      </c>
      <c r="T464" s="10">
        <v>1319236</v>
      </c>
      <c r="U464" s="10">
        <v>0</v>
      </c>
      <c r="V464" s="66">
        <v>0</v>
      </c>
      <c r="W464" s="12">
        <f t="shared" si="7"/>
        <v>163989640</v>
      </c>
    </row>
    <row r="465" spans="1:23" hidden="1">
      <c r="A465" s="11" t="s">
        <v>953</v>
      </c>
      <c r="B465" s="10" t="s">
        <v>431</v>
      </c>
      <c r="C465" s="11" t="s">
        <v>949</v>
      </c>
      <c r="D465" s="11" t="s">
        <v>954</v>
      </c>
      <c r="E465" s="10">
        <v>0</v>
      </c>
      <c r="F465" s="10">
        <v>0</v>
      </c>
      <c r="G465" s="10">
        <v>0</v>
      </c>
      <c r="H465" s="10">
        <v>0</v>
      </c>
      <c r="I465" s="10">
        <v>63330721</v>
      </c>
      <c r="J465" s="65">
        <v>6494087</v>
      </c>
      <c r="K465" s="10">
        <v>0</v>
      </c>
      <c r="L465" s="10">
        <v>69824808</v>
      </c>
      <c r="M465" s="11">
        <v>30321643</v>
      </c>
      <c r="N465" s="10">
        <v>51781964</v>
      </c>
      <c r="O465" s="10">
        <v>6747967</v>
      </c>
      <c r="P465" s="10">
        <v>5060975</v>
      </c>
      <c r="Q465" s="10">
        <v>66202721</v>
      </c>
      <c r="R465" s="10">
        <v>3121004</v>
      </c>
      <c r="S465" s="10">
        <v>132914631</v>
      </c>
      <c r="T465" s="10">
        <v>2680524</v>
      </c>
      <c r="U465" s="10">
        <v>0</v>
      </c>
      <c r="V465" s="66">
        <v>0</v>
      </c>
      <c r="W465" s="12">
        <f t="shared" si="7"/>
        <v>235741606</v>
      </c>
    </row>
    <row r="466" spans="1:23" hidden="1">
      <c r="A466" s="11" t="s">
        <v>955</v>
      </c>
      <c r="B466" s="10" t="s">
        <v>431</v>
      </c>
      <c r="C466" s="11" t="s">
        <v>949</v>
      </c>
      <c r="D466" s="11" t="s">
        <v>956</v>
      </c>
      <c r="E466" s="10">
        <v>0</v>
      </c>
      <c r="F466" s="10">
        <v>0</v>
      </c>
      <c r="G466" s="10">
        <v>0</v>
      </c>
      <c r="H466" s="10">
        <v>0</v>
      </c>
      <c r="I466" s="10">
        <v>93196285</v>
      </c>
      <c r="J466" s="65">
        <v>4901665</v>
      </c>
      <c r="K466" s="10">
        <v>0</v>
      </c>
      <c r="L466" s="10">
        <v>98097950</v>
      </c>
      <c r="M466" s="11">
        <v>33147089</v>
      </c>
      <c r="N466" s="10">
        <v>47276504</v>
      </c>
      <c r="O466" s="10">
        <v>5563055</v>
      </c>
      <c r="P466" s="10">
        <v>4172291</v>
      </c>
      <c r="Q466" s="10">
        <v>60757575</v>
      </c>
      <c r="R466" s="10">
        <v>2664133</v>
      </c>
      <c r="S466" s="10">
        <v>120433558</v>
      </c>
      <c r="T466" s="10">
        <v>3104475</v>
      </c>
      <c r="U466" s="10">
        <v>0</v>
      </c>
      <c r="V466" s="66">
        <v>0</v>
      </c>
      <c r="W466" s="12">
        <f t="shared" si="7"/>
        <v>254783072</v>
      </c>
    </row>
    <row r="467" spans="1:23" hidden="1">
      <c r="A467" s="11" t="s">
        <v>957</v>
      </c>
      <c r="B467" s="10" t="s">
        <v>431</v>
      </c>
      <c r="C467" s="11" t="s">
        <v>949</v>
      </c>
      <c r="D467" s="11" t="s">
        <v>958</v>
      </c>
      <c r="E467" s="10">
        <v>0</v>
      </c>
      <c r="F467" s="10">
        <v>0</v>
      </c>
      <c r="G467" s="10">
        <v>0</v>
      </c>
      <c r="H467" s="10">
        <v>0</v>
      </c>
      <c r="I467" s="10">
        <v>75172545</v>
      </c>
      <c r="J467" s="65">
        <v>9870332</v>
      </c>
      <c r="K467" s="10">
        <v>0</v>
      </c>
      <c r="L467" s="10">
        <v>85042877</v>
      </c>
      <c r="M467" s="11">
        <v>25699085</v>
      </c>
      <c r="N467" s="10">
        <v>46394376</v>
      </c>
      <c r="O467" s="10">
        <v>5892570</v>
      </c>
      <c r="P467" s="10">
        <v>4419428</v>
      </c>
      <c r="Q467" s="10">
        <v>59405417</v>
      </c>
      <c r="R467" s="10">
        <v>2742945</v>
      </c>
      <c r="S467" s="10">
        <v>118854736</v>
      </c>
      <c r="T467" s="10">
        <v>2325271</v>
      </c>
      <c r="U467" s="10">
        <v>0</v>
      </c>
      <c r="V467" s="66">
        <v>0</v>
      </c>
      <c r="W467" s="12">
        <f t="shared" si="7"/>
        <v>231921969</v>
      </c>
    </row>
    <row r="468" spans="1:23" hidden="1">
      <c r="A468" s="11" t="s">
        <v>959</v>
      </c>
      <c r="B468" s="10" t="s">
        <v>431</v>
      </c>
      <c r="C468" s="11" t="s">
        <v>949</v>
      </c>
      <c r="D468" s="11" t="s">
        <v>960</v>
      </c>
      <c r="E468" s="10">
        <v>0</v>
      </c>
      <c r="F468" s="10">
        <v>0</v>
      </c>
      <c r="G468" s="10">
        <v>0</v>
      </c>
      <c r="H468" s="10">
        <v>0</v>
      </c>
      <c r="I468" s="10">
        <v>22706379</v>
      </c>
      <c r="J468" s="65">
        <v>1814247</v>
      </c>
      <c r="K468" s="10">
        <v>0</v>
      </c>
      <c r="L468" s="10">
        <v>24520626</v>
      </c>
      <c r="M468" s="11">
        <v>16676691</v>
      </c>
      <c r="N468" s="10">
        <v>38237641</v>
      </c>
      <c r="O468" s="10">
        <v>3693615</v>
      </c>
      <c r="P468" s="10">
        <v>2770211</v>
      </c>
      <c r="Q468" s="10">
        <v>50817378</v>
      </c>
      <c r="R468" s="10">
        <v>0</v>
      </c>
      <c r="S468" s="10">
        <v>95518845</v>
      </c>
      <c r="T468" s="10">
        <v>767753</v>
      </c>
      <c r="U468" s="10">
        <v>20148650</v>
      </c>
      <c r="V468" s="66">
        <v>0</v>
      </c>
      <c r="W468" s="12">
        <f t="shared" si="7"/>
        <v>157632565</v>
      </c>
    </row>
    <row r="469" spans="1:23" hidden="1">
      <c r="A469" s="11" t="s">
        <v>961</v>
      </c>
      <c r="B469" s="10" t="s">
        <v>431</v>
      </c>
      <c r="C469" s="11" t="s">
        <v>949</v>
      </c>
      <c r="D469" s="11" t="s">
        <v>962</v>
      </c>
      <c r="E469" s="10">
        <v>0</v>
      </c>
      <c r="F469" s="10">
        <v>0</v>
      </c>
      <c r="G469" s="10">
        <v>0</v>
      </c>
      <c r="H469" s="10">
        <v>0</v>
      </c>
      <c r="I469" s="10">
        <v>25077148</v>
      </c>
      <c r="J469" s="65">
        <v>1473269</v>
      </c>
      <c r="K469" s="10">
        <v>0</v>
      </c>
      <c r="L469" s="10">
        <v>26550417</v>
      </c>
      <c r="M469" s="11">
        <v>15916618</v>
      </c>
      <c r="N469" s="10">
        <v>34540851</v>
      </c>
      <c r="O469" s="10">
        <v>6012965</v>
      </c>
      <c r="P469" s="10">
        <v>4509723</v>
      </c>
      <c r="Q469" s="10">
        <v>43704121</v>
      </c>
      <c r="R469" s="10">
        <v>2350089</v>
      </c>
      <c r="S469" s="10">
        <v>91117749</v>
      </c>
      <c r="T469" s="10">
        <v>654640</v>
      </c>
      <c r="U469" s="10">
        <v>0</v>
      </c>
      <c r="V469" s="66">
        <v>0</v>
      </c>
      <c r="W469" s="12">
        <f t="shared" si="7"/>
        <v>134239424</v>
      </c>
    </row>
    <row r="470" spans="1:23" hidden="1">
      <c r="A470" s="11" t="s">
        <v>963</v>
      </c>
      <c r="B470" s="10" t="s">
        <v>431</v>
      </c>
      <c r="C470" s="11" t="s">
        <v>949</v>
      </c>
      <c r="D470" s="11" t="s">
        <v>964</v>
      </c>
      <c r="E470" s="10">
        <v>0</v>
      </c>
      <c r="F470" s="10">
        <v>0</v>
      </c>
      <c r="G470" s="10">
        <v>0</v>
      </c>
      <c r="H470" s="10">
        <v>0</v>
      </c>
      <c r="I470" s="10">
        <v>32074963</v>
      </c>
      <c r="J470" s="65">
        <v>3483488</v>
      </c>
      <c r="K470" s="10">
        <v>0</v>
      </c>
      <c r="L470" s="10">
        <v>35558451</v>
      </c>
      <c r="M470" s="11">
        <v>21115188</v>
      </c>
      <c r="N470" s="10">
        <v>41562851</v>
      </c>
      <c r="O470" s="10">
        <v>3058008</v>
      </c>
      <c r="P470" s="10">
        <v>2293506</v>
      </c>
      <c r="Q470" s="10">
        <v>52904978</v>
      </c>
      <c r="R470" s="10">
        <v>2641964</v>
      </c>
      <c r="S470" s="10">
        <v>102461307</v>
      </c>
      <c r="T470" s="10">
        <v>1440100</v>
      </c>
      <c r="U470" s="10">
        <v>0</v>
      </c>
      <c r="V470" s="66">
        <v>0</v>
      </c>
      <c r="W470" s="12">
        <f t="shared" si="7"/>
        <v>160575046</v>
      </c>
    </row>
    <row r="471" spans="1:23" hidden="1">
      <c r="A471" s="11" t="s">
        <v>965</v>
      </c>
      <c r="B471" s="10" t="s">
        <v>431</v>
      </c>
      <c r="C471" s="11" t="s">
        <v>949</v>
      </c>
      <c r="D471" s="11" t="s">
        <v>966</v>
      </c>
      <c r="E471" s="10">
        <v>0</v>
      </c>
      <c r="F471" s="10">
        <v>0</v>
      </c>
      <c r="G471" s="10">
        <v>0</v>
      </c>
      <c r="H471" s="10">
        <v>0</v>
      </c>
      <c r="I471" s="10">
        <v>55043090</v>
      </c>
      <c r="J471" s="65">
        <v>2925203</v>
      </c>
      <c r="K471" s="10">
        <v>0</v>
      </c>
      <c r="L471" s="10">
        <v>57968293</v>
      </c>
      <c r="M471" s="11">
        <v>24134434</v>
      </c>
      <c r="N471" s="10">
        <v>47290855</v>
      </c>
      <c r="O471" s="10">
        <v>3731535</v>
      </c>
      <c r="P471" s="10">
        <v>2798651</v>
      </c>
      <c r="Q471" s="10">
        <v>59468383</v>
      </c>
      <c r="R471" s="10">
        <v>3434138</v>
      </c>
      <c r="S471" s="10">
        <v>116723562</v>
      </c>
      <c r="T471" s="10">
        <v>1422170</v>
      </c>
      <c r="U471" s="10">
        <v>0</v>
      </c>
      <c r="V471" s="66">
        <v>0</v>
      </c>
      <c r="W471" s="12">
        <f t="shared" si="7"/>
        <v>200248459</v>
      </c>
    </row>
    <row r="472" spans="1:23" hidden="1">
      <c r="A472" s="11" t="s">
        <v>967</v>
      </c>
      <c r="B472" s="10" t="s">
        <v>431</v>
      </c>
      <c r="C472" s="11" t="s">
        <v>949</v>
      </c>
      <c r="D472" s="11" t="s">
        <v>968</v>
      </c>
      <c r="E472" s="10">
        <v>0</v>
      </c>
      <c r="F472" s="10">
        <v>0</v>
      </c>
      <c r="G472" s="10">
        <v>0</v>
      </c>
      <c r="H472" s="10">
        <v>0</v>
      </c>
      <c r="I472" s="10">
        <v>61124630</v>
      </c>
      <c r="J472" s="65">
        <v>3664638</v>
      </c>
      <c r="K472" s="10">
        <v>0</v>
      </c>
      <c r="L472" s="10">
        <v>64789268</v>
      </c>
      <c r="M472" s="11">
        <v>22175340</v>
      </c>
      <c r="N472" s="10">
        <v>39089833</v>
      </c>
      <c r="O472" s="10">
        <v>3542046</v>
      </c>
      <c r="P472" s="10">
        <v>2656535</v>
      </c>
      <c r="Q472" s="10">
        <v>49982707</v>
      </c>
      <c r="R472" s="10">
        <v>2352054</v>
      </c>
      <c r="S472" s="10">
        <v>97623175</v>
      </c>
      <c r="T472" s="10">
        <v>1524641</v>
      </c>
      <c r="U472" s="10">
        <v>0</v>
      </c>
      <c r="V472" s="66">
        <v>0</v>
      </c>
      <c r="W472" s="12">
        <f t="shared" si="7"/>
        <v>186112424</v>
      </c>
    </row>
    <row r="473" spans="1:23" hidden="1">
      <c r="A473" s="11" t="s">
        <v>969</v>
      </c>
      <c r="B473" s="10" t="s">
        <v>431</v>
      </c>
      <c r="C473" s="11" t="s">
        <v>949</v>
      </c>
      <c r="D473" s="11" t="s">
        <v>970</v>
      </c>
      <c r="E473" s="10">
        <v>0</v>
      </c>
      <c r="F473" s="10">
        <v>0</v>
      </c>
      <c r="G473" s="10">
        <v>0</v>
      </c>
      <c r="H473" s="10">
        <v>0</v>
      </c>
      <c r="I473" s="10">
        <v>141009263</v>
      </c>
      <c r="J473" s="65">
        <v>15926369</v>
      </c>
      <c r="K473" s="10">
        <v>0</v>
      </c>
      <c r="L473" s="10">
        <v>156935632</v>
      </c>
      <c r="M473" s="11">
        <v>40806243</v>
      </c>
      <c r="N473" s="10">
        <v>0</v>
      </c>
      <c r="O473" s="10">
        <v>6720967</v>
      </c>
      <c r="P473" s="10">
        <v>5040725</v>
      </c>
      <c r="Q473" s="10">
        <v>127238958</v>
      </c>
      <c r="R473" s="10">
        <v>15329995</v>
      </c>
      <c r="S473" s="10">
        <v>154330645</v>
      </c>
      <c r="T473" s="10">
        <v>5500055</v>
      </c>
      <c r="U473" s="10">
        <v>0</v>
      </c>
      <c r="V473" s="66">
        <v>0</v>
      </c>
      <c r="W473" s="12">
        <f t="shared" si="7"/>
        <v>357572575</v>
      </c>
    </row>
    <row r="474" spans="1:23" hidden="1">
      <c r="A474" s="11" t="s">
        <v>971</v>
      </c>
      <c r="B474" s="10" t="s">
        <v>431</v>
      </c>
      <c r="C474" s="11" t="s">
        <v>949</v>
      </c>
      <c r="D474" s="11" t="s">
        <v>972</v>
      </c>
      <c r="E474" s="10">
        <v>0</v>
      </c>
      <c r="F474" s="10">
        <v>0</v>
      </c>
      <c r="G474" s="10">
        <v>0</v>
      </c>
      <c r="H474" s="10">
        <v>0</v>
      </c>
      <c r="I474" s="10">
        <v>163833445</v>
      </c>
      <c r="J474" s="65">
        <v>12825620</v>
      </c>
      <c r="K474" s="10">
        <v>0</v>
      </c>
      <c r="L474" s="10">
        <v>176659065</v>
      </c>
      <c r="M474" s="11">
        <v>55312906</v>
      </c>
      <c r="N474" s="10">
        <v>75340692</v>
      </c>
      <c r="O474" s="10">
        <v>5919054</v>
      </c>
      <c r="P474" s="10">
        <v>4439291</v>
      </c>
      <c r="Q474" s="10">
        <v>96910539</v>
      </c>
      <c r="R474" s="10">
        <v>4194923</v>
      </c>
      <c r="S474" s="10">
        <v>186804499</v>
      </c>
      <c r="T474" s="10">
        <v>4953249</v>
      </c>
      <c r="U474" s="10">
        <v>0</v>
      </c>
      <c r="V474" s="66">
        <v>0</v>
      </c>
      <c r="W474" s="12">
        <f t="shared" si="7"/>
        <v>423729719</v>
      </c>
    </row>
    <row r="475" spans="1:23" hidden="1">
      <c r="A475" s="11" t="s">
        <v>973</v>
      </c>
      <c r="B475" s="10" t="s">
        <v>431</v>
      </c>
      <c r="C475" s="11" t="s">
        <v>949</v>
      </c>
      <c r="D475" s="11" t="s">
        <v>974</v>
      </c>
      <c r="E475" s="10">
        <v>0</v>
      </c>
      <c r="F475" s="10">
        <v>0</v>
      </c>
      <c r="G475" s="10">
        <v>0</v>
      </c>
      <c r="H475" s="10">
        <v>0</v>
      </c>
      <c r="I475" s="10">
        <v>175687293</v>
      </c>
      <c r="J475" s="65">
        <v>6458951</v>
      </c>
      <c r="K475" s="10">
        <v>0</v>
      </c>
      <c r="L475" s="10">
        <v>182146244</v>
      </c>
      <c r="M475" s="11">
        <v>53708018</v>
      </c>
      <c r="N475" s="10">
        <v>55563473</v>
      </c>
      <c r="O475" s="10">
        <v>5790255</v>
      </c>
      <c r="P475" s="10">
        <v>4342691</v>
      </c>
      <c r="Q475" s="10">
        <v>71828463</v>
      </c>
      <c r="R475" s="10">
        <v>2883558</v>
      </c>
      <c r="S475" s="10">
        <v>140408440</v>
      </c>
      <c r="T475" s="10">
        <v>3641202</v>
      </c>
      <c r="U475" s="10">
        <v>0</v>
      </c>
      <c r="V475" s="66">
        <v>0</v>
      </c>
      <c r="W475" s="12">
        <f t="shared" si="7"/>
        <v>379903904</v>
      </c>
    </row>
    <row r="476" spans="1:23" hidden="1">
      <c r="A476" s="11" t="s">
        <v>975</v>
      </c>
      <c r="B476" s="10" t="s">
        <v>431</v>
      </c>
      <c r="C476" s="11" t="s">
        <v>949</v>
      </c>
      <c r="D476" s="11" t="s">
        <v>976</v>
      </c>
      <c r="E476" s="10">
        <v>0</v>
      </c>
      <c r="F476" s="10">
        <v>0</v>
      </c>
      <c r="G476" s="10">
        <v>0</v>
      </c>
      <c r="H476" s="10">
        <v>0</v>
      </c>
      <c r="I476" s="10">
        <v>66131224</v>
      </c>
      <c r="J476" s="65">
        <v>5084745</v>
      </c>
      <c r="K476" s="10">
        <v>0</v>
      </c>
      <c r="L476" s="10">
        <v>71215969</v>
      </c>
      <c r="M476" s="11">
        <v>31995876</v>
      </c>
      <c r="N476" s="10">
        <v>57803840</v>
      </c>
      <c r="O476" s="10">
        <v>4205435</v>
      </c>
      <c r="P476" s="10">
        <v>3154075</v>
      </c>
      <c r="Q476" s="10">
        <v>72959747</v>
      </c>
      <c r="R476" s="10">
        <v>4038003</v>
      </c>
      <c r="S476" s="10">
        <v>142161100</v>
      </c>
      <c r="T476" s="10">
        <v>2077428</v>
      </c>
      <c r="U476" s="10">
        <v>0</v>
      </c>
      <c r="V476" s="66">
        <v>0</v>
      </c>
      <c r="W476" s="12">
        <f t="shared" si="7"/>
        <v>247450373</v>
      </c>
    </row>
    <row r="477" spans="1:23" hidden="1">
      <c r="A477" s="11" t="s">
        <v>977</v>
      </c>
      <c r="B477" s="10" t="s">
        <v>431</v>
      </c>
      <c r="C477" s="11" t="s">
        <v>949</v>
      </c>
      <c r="D477" s="11" t="s">
        <v>978</v>
      </c>
      <c r="E477" s="10">
        <v>0</v>
      </c>
      <c r="F477" s="10">
        <v>0</v>
      </c>
      <c r="G477" s="10">
        <v>0</v>
      </c>
      <c r="H477" s="10">
        <v>0</v>
      </c>
      <c r="I477" s="10">
        <v>47812978</v>
      </c>
      <c r="J477" s="65">
        <v>2823068</v>
      </c>
      <c r="K477" s="10">
        <v>0</v>
      </c>
      <c r="L477" s="10">
        <v>50636046</v>
      </c>
      <c r="M477" s="11">
        <v>25359431</v>
      </c>
      <c r="N477" s="10">
        <v>50794049</v>
      </c>
      <c r="O477" s="10">
        <v>3851597</v>
      </c>
      <c r="P477" s="10">
        <v>2888697</v>
      </c>
      <c r="Q477" s="10">
        <v>64010354</v>
      </c>
      <c r="R477" s="10">
        <v>3608123</v>
      </c>
      <c r="S477" s="10">
        <v>125152820</v>
      </c>
      <c r="T477" s="10">
        <v>1047201</v>
      </c>
      <c r="U477" s="10">
        <v>4029730</v>
      </c>
      <c r="V477" s="66">
        <v>0</v>
      </c>
      <c r="W477" s="12">
        <f t="shared" si="7"/>
        <v>206225228</v>
      </c>
    </row>
    <row r="478" spans="1:23" hidden="1">
      <c r="A478" s="11" t="s">
        <v>979</v>
      </c>
      <c r="B478" s="10" t="s">
        <v>431</v>
      </c>
      <c r="C478" s="11" t="s">
        <v>949</v>
      </c>
      <c r="D478" s="11" t="s">
        <v>980</v>
      </c>
      <c r="E478" s="10">
        <v>0</v>
      </c>
      <c r="F478" s="10">
        <v>0</v>
      </c>
      <c r="G478" s="10">
        <v>0</v>
      </c>
      <c r="H478" s="10">
        <v>0</v>
      </c>
      <c r="I478" s="10">
        <v>244483793</v>
      </c>
      <c r="J478" s="65">
        <v>35796518</v>
      </c>
      <c r="K478" s="10">
        <v>0</v>
      </c>
      <c r="L478" s="10">
        <v>280280311</v>
      </c>
      <c r="M478" s="11">
        <v>105057899</v>
      </c>
      <c r="N478" s="10">
        <v>0</v>
      </c>
      <c r="O478" s="10">
        <v>15882257</v>
      </c>
      <c r="P478" s="10">
        <v>11911693</v>
      </c>
      <c r="Q478" s="10">
        <v>192044544</v>
      </c>
      <c r="R478" s="10">
        <v>23137897</v>
      </c>
      <c r="S478" s="10">
        <v>242976391</v>
      </c>
      <c r="T478" s="10">
        <v>5882812</v>
      </c>
      <c r="U478" s="10">
        <v>0</v>
      </c>
      <c r="V478" s="66">
        <v>0</v>
      </c>
      <c r="W478" s="12">
        <f t="shared" si="7"/>
        <v>634197413</v>
      </c>
    </row>
    <row r="479" spans="1:23" hidden="1">
      <c r="A479" s="11" t="s">
        <v>981</v>
      </c>
      <c r="B479" s="10" t="s">
        <v>431</v>
      </c>
      <c r="C479" s="11" t="s">
        <v>949</v>
      </c>
      <c r="D479" s="11" t="s">
        <v>982</v>
      </c>
      <c r="E479" s="10">
        <v>0</v>
      </c>
      <c r="F479" s="10">
        <v>0</v>
      </c>
      <c r="G479" s="10">
        <v>0</v>
      </c>
      <c r="H479" s="10">
        <v>0</v>
      </c>
      <c r="I479" s="10">
        <v>64732323</v>
      </c>
      <c r="J479" s="65">
        <v>2893837</v>
      </c>
      <c r="K479" s="10">
        <v>0</v>
      </c>
      <c r="L479" s="10">
        <v>67626160</v>
      </c>
      <c r="M479" s="11">
        <v>28529535</v>
      </c>
      <c r="N479" s="10">
        <v>51706385</v>
      </c>
      <c r="O479" s="10">
        <v>5794551</v>
      </c>
      <c r="P479" s="10">
        <v>4345914</v>
      </c>
      <c r="Q479" s="10">
        <v>64923482</v>
      </c>
      <c r="R479" s="10">
        <v>3812102</v>
      </c>
      <c r="S479" s="10">
        <v>130582434</v>
      </c>
      <c r="T479" s="10">
        <v>2069199</v>
      </c>
      <c r="U479" s="10">
        <v>0</v>
      </c>
      <c r="V479" s="66">
        <v>0</v>
      </c>
      <c r="W479" s="12">
        <f t="shared" si="7"/>
        <v>228807328</v>
      </c>
    </row>
    <row r="480" spans="1:23" hidden="1">
      <c r="A480" s="11" t="s">
        <v>983</v>
      </c>
      <c r="B480" s="10" t="s">
        <v>431</v>
      </c>
      <c r="C480" s="11" t="s">
        <v>949</v>
      </c>
      <c r="D480" s="11" t="s">
        <v>984</v>
      </c>
      <c r="E480" s="10">
        <v>0</v>
      </c>
      <c r="F480" s="10">
        <v>0</v>
      </c>
      <c r="G480" s="10">
        <v>0</v>
      </c>
      <c r="H480" s="10">
        <v>0</v>
      </c>
      <c r="I480" s="10">
        <v>80503096</v>
      </c>
      <c r="J480" s="65">
        <v>3606945</v>
      </c>
      <c r="K480" s="10">
        <v>0</v>
      </c>
      <c r="L480" s="10">
        <v>84110041</v>
      </c>
      <c r="M480" s="11">
        <v>30540027</v>
      </c>
      <c r="N480" s="10">
        <v>49884643</v>
      </c>
      <c r="O480" s="10">
        <v>5412177</v>
      </c>
      <c r="P480" s="10">
        <v>4059133</v>
      </c>
      <c r="Q480" s="10">
        <v>62957121</v>
      </c>
      <c r="R480" s="10">
        <v>3488939</v>
      </c>
      <c r="S480" s="10">
        <v>125802013</v>
      </c>
      <c r="T480" s="10">
        <v>2520809</v>
      </c>
      <c r="U480" s="10">
        <v>0</v>
      </c>
      <c r="V480" s="66">
        <v>0</v>
      </c>
      <c r="W480" s="12">
        <f t="shared" si="7"/>
        <v>242972890</v>
      </c>
    </row>
    <row r="481" spans="1:23" hidden="1">
      <c r="A481" s="11" t="s">
        <v>985</v>
      </c>
      <c r="B481" s="10" t="s">
        <v>431</v>
      </c>
      <c r="C481" s="11" t="s">
        <v>949</v>
      </c>
      <c r="D481" s="11" t="s">
        <v>986</v>
      </c>
      <c r="E481" s="10">
        <v>0</v>
      </c>
      <c r="F481" s="10">
        <v>0</v>
      </c>
      <c r="G481" s="10">
        <v>0</v>
      </c>
      <c r="H481" s="10">
        <v>0</v>
      </c>
      <c r="I481" s="10">
        <v>149711903</v>
      </c>
      <c r="J481" s="65">
        <v>11090038</v>
      </c>
      <c r="K481" s="10">
        <v>0</v>
      </c>
      <c r="L481" s="10">
        <v>160801941</v>
      </c>
      <c r="M481" s="11">
        <v>49073956</v>
      </c>
      <c r="N481" s="10">
        <v>78590555</v>
      </c>
      <c r="O481" s="10">
        <v>5719437</v>
      </c>
      <c r="P481" s="10">
        <v>4289578</v>
      </c>
      <c r="Q481" s="10">
        <v>101021595</v>
      </c>
      <c r="R481" s="10">
        <v>4416599</v>
      </c>
      <c r="S481" s="10">
        <v>194037764</v>
      </c>
      <c r="T481" s="10">
        <v>6002529</v>
      </c>
      <c r="U481" s="10">
        <v>0</v>
      </c>
      <c r="V481" s="66">
        <v>0</v>
      </c>
      <c r="W481" s="12">
        <f t="shared" si="7"/>
        <v>409916190</v>
      </c>
    </row>
    <row r="482" spans="1:23" hidden="1">
      <c r="A482" s="11" t="s">
        <v>987</v>
      </c>
      <c r="B482" s="10" t="s">
        <v>431</v>
      </c>
      <c r="C482" s="11" t="s">
        <v>949</v>
      </c>
      <c r="D482" s="11" t="s">
        <v>988</v>
      </c>
      <c r="E482" s="10">
        <v>0</v>
      </c>
      <c r="F482" s="10">
        <v>0</v>
      </c>
      <c r="G482" s="10">
        <v>0</v>
      </c>
      <c r="H482" s="10">
        <v>0</v>
      </c>
      <c r="I482" s="10">
        <v>72036060</v>
      </c>
      <c r="J482" s="65">
        <v>6370906</v>
      </c>
      <c r="K482" s="10">
        <v>0</v>
      </c>
      <c r="L482" s="10">
        <v>78406966</v>
      </c>
      <c r="M482" s="11">
        <v>31942729</v>
      </c>
      <c r="N482" s="10">
        <v>54357509</v>
      </c>
      <c r="O482" s="10">
        <v>7312444</v>
      </c>
      <c r="P482" s="10">
        <v>5484333</v>
      </c>
      <c r="Q482" s="10">
        <v>69819579</v>
      </c>
      <c r="R482" s="10">
        <v>3085619</v>
      </c>
      <c r="S482" s="10">
        <v>140059484</v>
      </c>
      <c r="T482" s="10">
        <v>2194388</v>
      </c>
      <c r="U482" s="10">
        <v>0</v>
      </c>
      <c r="V482" s="66">
        <v>0</v>
      </c>
      <c r="W482" s="12">
        <f t="shared" si="7"/>
        <v>252603567</v>
      </c>
    </row>
    <row r="483" spans="1:23" hidden="1">
      <c r="A483" s="11" t="s">
        <v>989</v>
      </c>
      <c r="B483" s="10" t="s">
        <v>431</v>
      </c>
      <c r="C483" s="11" t="s">
        <v>949</v>
      </c>
      <c r="D483" s="11" t="s">
        <v>990</v>
      </c>
      <c r="E483" s="10">
        <v>0</v>
      </c>
      <c r="F483" s="10">
        <v>0</v>
      </c>
      <c r="G483" s="10">
        <v>0</v>
      </c>
      <c r="H483" s="10">
        <v>0</v>
      </c>
      <c r="I483" s="10">
        <v>94786615</v>
      </c>
      <c r="J483" s="65">
        <v>7012034</v>
      </c>
      <c r="K483" s="10">
        <v>0</v>
      </c>
      <c r="L483" s="10">
        <v>101798649</v>
      </c>
      <c r="M483" s="11">
        <v>31600787</v>
      </c>
      <c r="N483" s="10">
        <v>0</v>
      </c>
      <c r="O483" s="10">
        <v>8537136</v>
      </c>
      <c r="P483" s="10">
        <v>6402852</v>
      </c>
      <c r="Q483" s="10">
        <v>133337991</v>
      </c>
      <c r="R483" s="10">
        <v>10222740</v>
      </c>
      <c r="S483" s="10">
        <v>158500719</v>
      </c>
      <c r="T483" s="10">
        <v>2170804</v>
      </c>
      <c r="U483" s="10">
        <v>0</v>
      </c>
      <c r="V483" s="66">
        <v>0</v>
      </c>
      <c r="W483" s="12">
        <f t="shared" si="7"/>
        <v>294070959</v>
      </c>
    </row>
    <row r="484" spans="1:23" hidden="1">
      <c r="A484" s="11" t="s">
        <v>991</v>
      </c>
      <c r="B484" s="10" t="s">
        <v>431</v>
      </c>
      <c r="C484" s="11" t="s">
        <v>949</v>
      </c>
      <c r="D484" s="11" t="s">
        <v>992</v>
      </c>
      <c r="E484" s="10">
        <v>0</v>
      </c>
      <c r="F484" s="10">
        <v>0</v>
      </c>
      <c r="G484" s="10">
        <v>0</v>
      </c>
      <c r="H484" s="10">
        <v>0</v>
      </c>
      <c r="I484" s="10">
        <v>42025943</v>
      </c>
      <c r="J484" s="65">
        <v>2794387</v>
      </c>
      <c r="K484" s="10">
        <v>0</v>
      </c>
      <c r="L484" s="10">
        <v>44820330</v>
      </c>
      <c r="M484" s="11">
        <v>28846383</v>
      </c>
      <c r="N484" s="10">
        <v>53203303</v>
      </c>
      <c r="O484" s="10">
        <v>3906549</v>
      </c>
      <c r="P484" s="10">
        <v>2929911</v>
      </c>
      <c r="Q484" s="10">
        <v>67396561</v>
      </c>
      <c r="R484" s="10">
        <v>3573332</v>
      </c>
      <c r="S484" s="10">
        <v>131009656</v>
      </c>
      <c r="T484" s="10">
        <v>2313303</v>
      </c>
      <c r="U484" s="10">
        <v>0</v>
      </c>
      <c r="V484" s="66">
        <v>0</v>
      </c>
      <c r="W484" s="12">
        <f t="shared" si="7"/>
        <v>206989672</v>
      </c>
    </row>
    <row r="485" spans="1:23" hidden="1">
      <c r="A485" s="11" t="s">
        <v>993</v>
      </c>
      <c r="B485" s="10" t="s">
        <v>431</v>
      </c>
      <c r="C485" s="11" t="s">
        <v>949</v>
      </c>
      <c r="D485" s="11" t="s">
        <v>994</v>
      </c>
      <c r="E485" s="10">
        <v>0</v>
      </c>
      <c r="F485" s="10">
        <v>0</v>
      </c>
      <c r="G485" s="10">
        <v>0</v>
      </c>
      <c r="H485" s="10">
        <v>0</v>
      </c>
      <c r="I485" s="10">
        <v>143747307</v>
      </c>
      <c r="J485" s="65">
        <v>10894494</v>
      </c>
      <c r="K485" s="10">
        <v>0</v>
      </c>
      <c r="L485" s="10">
        <v>154641801</v>
      </c>
      <c r="M485" s="11">
        <v>37858862</v>
      </c>
      <c r="N485" s="10">
        <v>60970088</v>
      </c>
      <c r="O485" s="10">
        <v>4265425</v>
      </c>
      <c r="P485" s="10">
        <v>3199068</v>
      </c>
      <c r="Q485" s="10">
        <v>78441420</v>
      </c>
      <c r="R485" s="10">
        <v>3385510</v>
      </c>
      <c r="S485" s="10">
        <v>150261511</v>
      </c>
      <c r="T485" s="10">
        <v>3978295</v>
      </c>
      <c r="U485" s="10">
        <v>0</v>
      </c>
      <c r="V485" s="66">
        <v>0</v>
      </c>
      <c r="W485" s="12">
        <f t="shared" si="7"/>
        <v>346740469</v>
      </c>
    </row>
    <row r="486" spans="1:23" hidden="1">
      <c r="A486" s="11" t="s">
        <v>995</v>
      </c>
      <c r="B486" s="10" t="s">
        <v>431</v>
      </c>
      <c r="C486" s="11" t="s">
        <v>949</v>
      </c>
      <c r="D486" s="11" t="s">
        <v>367</v>
      </c>
      <c r="E486" s="10">
        <v>0</v>
      </c>
      <c r="F486" s="10">
        <v>0</v>
      </c>
      <c r="G486" s="10">
        <v>0</v>
      </c>
      <c r="H486" s="10">
        <v>0</v>
      </c>
      <c r="I486" s="10">
        <v>57222430</v>
      </c>
      <c r="J486" s="65">
        <v>3277002</v>
      </c>
      <c r="K486" s="10">
        <v>1428485</v>
      </c>
      <c r="L486" s="10">
        <v>61927917</v>
      </c>
      <c r="M486" s="11">
        <v>27714134</v>
      </c>
      <c r="N486" s="10">
        <v>59774555</v>
      </c>
      <c r="O486" s="10">
        <v>5291614</v>
      </c>
      <c r="P486" s="10">
        <v>3968711</v>
      </c>
      <c r="Q486" s="10">
        <v>74961778</v>
      </c>
      <c r="R486" s="10">
        <v>4461197</v>
      </c>
      <c r="S486" s="10">
        <v>148457855</v>
      </c>
      <c r="T486" s="10">
        <v>1546404</v>
      </c>
      <c r="U486" s="10">
        <v>0</v>
      </c>
      <c r="V486" s="66">
        <v>0</v>
      </c>
      <c r="W486" s="12">
        <f t="shared" si="7"/>
        <v>239646310</v>
      </c>
    </row>
    <row r="487" spans="1:23" hidden="1">
      <c r="A487" s="11" t="s">
        <v>996</v>
      </c>
      <c r="B487" s="10" t="s">
        <v>431</v>
      </c>
      <c r="C487" s="11" t="s">
        <v>949</v>
      </c>
      <c r="D487" s="11" t="s">
        <v>997</v>
      </c>
      <c r="E487" s="10">
        <v>0</v>
      </c>
      <c r="F487" s="10">
        <v>0</v>
      </c>
      <c r="G487" s="10">
        <v>0</v>
      </c>
      <c r="H487" s="10">
        <v>0</v>
      </c>
      <c r="I487" s="10">
        <v>62258476</v>
      </c>
      <c r="J487" s="65">
        <v>7460555</v>
      </c>
      <c r="K487" s="10">
        <v>0</v>
      </c>
      <c r="L487" s="10">
        <v>69719031</v>
      </c>
      <c r="M487" s="11">
        <v>46539181</v>
      </c>
      <c r="N487" s="10">
        <v>62627488</v>
      </c>
      <c r="O487" s="10">
        <v>4670696</v>
      </c>
      <c r="P487" s="10">
        <v>3503023</v>
      </c>
      <c r="Q487" s="10">
        <v>79029326</v>
      </c>
      <c r="R487" s="10">
        <v>4386032</v>
      </c>
      <c r="S487" s="10">
        <v>154216565</v>
      </c>
      <c r="T487" s="10">
        <v>2931286</v>
      </c>
      <c r="U487" s="10">
        <v>0</v>
      </c>
      <c r="V487" s="66">
        <v>0</v>
      </c>
      <c r="W487" s="12">
        <f t="shared" si="7"/>
        <v>273406063</v>
      </c>
    </row>
    <row r="488" spans="1:23" hidden="1">
      <c r="A488" s="11" t="s">
        <v>998</v>
      </c>
      <c r="B488" s="10" t="s">
        <v>431</v>
      </c>
      <c r="C488" s="11" t="s">
        <v>949</v>
      </c>
      <c r="D488" s="11" t="s">
        <v>999</v>
      </c>
      <c r="E488" s="10">
        <v>0</v>
      </c>
      <c r="F488" s="10">
        <v>0</v>
      </c>
      <c r="G488" s="10">
        <v>0</v>
      </c>
      <c r="H488" s="10">
        <v>0</v>
      </c>
      <c r="I488" s="10">
        <v>324285600</v>
      </c>
      <c r="J488" s="65">
        <v>54477915</v>
      </c>
      <c r="K488" s="10">
        <v>0</v>
      </c>
      <c r="L488" s="10">
        <v>378763515</v>
      </c>
      <c r="M488" s="11">
        <v>188967664</v>
      </c>
      <c r="N488" s="10">
        <v>0</v>
      </c>
      <c r="O488" s="10">
        <v>15429349</v>
      </c>
      <c r="P488" s="10">
        <v>11572012</v>
      </c>
      <c r="Q488" s="10">
        <v>203138558</v>
      </c>
      <c r="R488" s="10">
        <v>24474525</v>
      </c>
      <c r="S488" s="10">
        <v>254614444</v>
      </c>
      <c r="T488" s="10">
        <v>12824820</v>
      </c>
      <c r="U488" s="10">
        <v>0</v>
      </c>
      <c r="V488" s="66">
        <v>0</v>
      </c>
      <c r="W488" s="12">
        <f t="shared" si="7"/>
        <v>835170443</v>
      </c>
    </row>
    <row r="489" spans="1:23" hidden="1">
      <c r="A489" s="11" t="s">
        <v>1000</v>
      </c>
      <c r="B489" s="10" t="s">
        <v>431</v>
      </c>
      <c r="C489" s="11" t="s">
        <v>949</v>
      </c>
      <c r="D489" s="11" t="s">
        <v>1001</v>
      </c>
      <c r="E489" s="10">
        <v>0</v>
      </c>
      <c r="F489" s="10">
        <v>0</v>
      </c>
      <c r="G489" s="10">
        <v>0</v>
      </c>
      <c r="H489" s="10">
        <v>0</v>
      </c>
      <c r="I489" s="10">
        <v>82211228</v>
      </c>
      <c r="J489" s="65">
        <v>6918021</v>
      </c>
      <c r="K489" s="10">
        <v>0</v>
      </c>
      <c r="L489" s="10">
        <v>89129249</v>
      </c>
      <c r="M489" s="11">
        <v>34086299</v>
      </c>
      <c r="N489" s="10">
        <v>56071752</v>
      </c>
      <c r="O489" s="10">
        <v>7762945</v>
      </c>
      <c r="P489" s="10">
        <v>5822209</v>
      </c>
      <c r="Q489" s="10">
        <v>71050792</v>
      </c>
      <c r="R489" s="10">
        <v>3753898</v>
      </c>
      <c r="S489" s="10">
        <v>144461596</v>
      </c>
      <c r="T489" s="10">
        <v>2789005</v>
      </c>
      <c r="U489" s="10">
        <v>0</v>
      </c>
      <c r="V489" s="66">
        <v>0</v>
      </c>
      <c r="W489" s="12">
        <f t="shared" si="7"/>
        <v>270466149</v>
      </c>
    </row>
    <row r="490" spans="1:23" hidden="1">
      <c r="A490" s="11" t="s">
        <v>1002</v>
      </c>
      <c r="B490" s="10" t="s">
        <v>431</v>
      </c>
      <c r="C490" s="11" t="s">
        <v>949</v>
      </c>
      <c r="D490" s="11" t="s">
        <v>1003</v>
      </c>
      <c r="E490" s="10">
        <v>0</v>
      </c>
      <c r="F490" s="10">
        <v>0</v>
      </c>
      <c r="G490" s="10">
        <v>0</v>
      </c>
      <c r="H490" s="10">
        <v>0</v>
      </c>
      <c r="I490" s="10">
        <v>67353422</v>
      </c>
      <c r="J490" s="65">
        <v>2588200</v>
      </c>
      <c r="K490" s="10">
        <v>0</v>
      </c>
      <c r="L490" s="10">
        <v>69941622</v>
      </c>
      <c r="M490" s="11">
        <v>34194517</v>
      </c>
      <c r="N490" s="10">
        <v>47461725</v>
      </c>
      <c r="O490" s="10">
        <v>4242320</v>
      </c>
      <c r="P490" s="10">
        <v>3181740</v>
      </c>
      <c r="Q490" s="10">
        <v>60578230</v>
      </c>
      <c r="R490" s="10">
        <v>2920089</v>
      </c>
      <c r="S490" s="10">
        <v>118384104</v>
      </c>
      <c r="T490" s="10">
        <v>1945334</v>
      </c>
      <c r="U490" s="10">
        <v>0</v>
      </c>
      <c r="V490" s="66">
        <v>0</v>
      </c>
      <c r="W490" s="12">
        <f t="shared" si="7"/>
        <v>224465577</v>
      </c>
    </row>
    <row r="491" spans="1:23" hidden="1">
      <c r="A491" s="11" t="s">
        <v>1004</v>
      </c>
      <c r="B491" s="10" t="s">
        <v>431</v>
      </c>
      <c r="C491" s="11" t="s">
        <v>949</v>
      </c>
      <c r="D491" s="11" t="s">
        <v>1005</v>
      </c>
      <c r="E491" s="10">
        <v>0</v>
      </c>
      <c r="F491" s="10">
        <v>0</v>
      </c>
      <c r="G491" s="10">
        <v>0</v>
      </c>
      <c r="H491" s="10">
        <v>0</v>
      </c>
      <c r="I491" s="10">
        <v>170173441</v>
      </c>
      <c r="J491" s="65">
        <v>30739034</v>
      </c>
      <c r="K491" s="10">
        <v>0</v>
      </c>
      <c r="L491" s="10">
        <v>200912475</v>
      </c>
      <c r="M491" s="11">
        <v>106449148</v>
      </c>
      <c r="N491" s="10">
        <v>0</v>
      </c>
      <c r="O491" s="10">
        <v>8934859</v>
      </c>
      <c r="P491" s="10">
        <v>6701144</v>
      </c>
      <c r="Q491" s="10">
        <v>145258765</v>
      </c>
      <c r="R491" s="10">
        <v>17501056</v>
      </c>
      <c r="S491" s="10">
        <v>178395824</v>
      </c>
      <c r="T491" s="10">
        <v>6058185</v>
      </c>
      <c r="U491" s="10">
        <v>0</v>
      </c>
      <c r="V491" s="66">
        <v>0</v>
      </c>
      <c r="W491" s="12">
        <f t="shared" si="7"/>
        <v>491815632</v>
      </c>
    </row>
    <row r="492" spans="1:23" hidden="1">
      <c r="A492" s="11" t="s">
        <v>1006</v>
      </c>
      <c r="B492" s="10" t="s">
        <v>431</v>
      </c>
      <c r="C492" s="11" t="s">
        <v>949</v>
      </c>
      <c r="D492" s="11" t="s">
        <v>1007</v>
      </c>
      <c r="E492" s="10">
        <v>0</v>
      </c>
      <c r="F492" s="10">
        <v>0</v>
      </c>
      <c r="G492" s="10">
        <v>0</v>
      </c>
      <c r="H492" s="10">
        <v>0</v>
      </c>
      <c r="I492" s="10">
        <v>32307260</v>
      </c>
      <c r="J492" s="65">
        <v>1789820</v>
      </c>
      <c r="K492" s="10">
        <v>0</v>
      </c>
      <c r="L492" s="10">
        <v>34097080</v>
      </c>
      <c r="M492" s="11">
        <v>18370354</v>
      </c>
      <c r="N492" s="10">
        <v>39505369</v>
      </c>
      <c r="O492" s="10">
        <v>2920805</v>
      </c>
      <c r="P492" s="10">
        <v>2190603</v>
      </c>
      <c r="Q492" s="10">
        <v>49336150</v>
      </c>
      <c r="R492" s="10">
        <v>3069932</v>
      </c>
      <c r="S492" s="10">
        <v>97022859</v>
      </c>
      <c r="T492" s="10">
        <v>1521609</v>
      </c>
      <c r="U492" s="10">
        <v>0</v>
      </c>
      <c r="V492" s="66">
        <v>0</v>
      </c>
      <c r="W492" s="12">
        <f t="shared" si="7"/>
        <v>151011902</v>
      </c>
    </row>
    <row r="493" spans="1:23" hidden="1">
      <c r="A493" s="10" t="s">
        <v>1008</v>
      </c>
      <c r="B493" s="10" t="s">
        <v>431</v>
      </c>
      <c r="C493" s="10" t="s">
        <v>949</v>
      </c>
      <c r="D493" s="10" t="s">
        <v>1009</v>
      </c>
      <c r="E493" s="10">
        <v>0</v>
      </c>
      <c r="F493" s="10">
        <v>0</v>
      </c>
      <c r="G493" s="10">
        <v>0</v>
      </c>
      <c r="H493" s="10">
        <v>0</v>
      </c>
      <c r="I493" s="10">
        <v>550987083</v>
      </c>
      <c r="J493" s="65">
        <v>57632340</v>
      </c>
      <c r="K493" s="10">
        <v>0</v>
      </c>
      <c r="L493" s="10">
        <v>608619423</v>
      </c>
      <c r="M493" s="11">
        <v>189814678</v>
      </c>
      <c r="N493" s="10">
        <v>0</v>
      </c>
      <c r="O493" s="10">
        <v>14476334</v>
      </c>
      <c r="P493" s="10">
        <v>10857250</v>
      </c>
      <c r="Q493" s="10">
        <v>198638000</v>
      </c>
      <c r="R493" s="10">
        <v>23932289</v>
      </c>
      <c r="S493" s="10">
        <v>247903873</v>
      </c>
      <c r="T493" s="10">
        <v>15335665</v>
      </c>
      <c r="U493" s="10">
        <v>0</v>
      </c>
      <c r="V493" s="66">
        <v>0</v>
      </c>
      <c r="W493" s="12">
        <f t="shared" si="7"/>
        <v>1061673639</v>
      </c>
    </row>
    <row r="494" spans="1:23" hidden="1">
      <c r="A494" s="11" t="s">
        <v>1010</v>
      </c>
      <c r="B494" s="10" t="s">
        <v>431</v>
      </c>
      <c r="C494" s="11" t="s">
        <v>949</v>
      </c>
      <c r="D494" s="11" t="s">
        <v>1011</v>
      </c>
      <c r="E494" s="10">
        <v>0</v>
      </c>
      <c r="F494" s="10">
        <v>0</v>
      </c>
      <c r="G494" s="10">
        <v>0</v>
      </c>
      <c r="H494" s="10">
        <v>0</v>
      </c>
      <c r="I494" s="10">
        <v>67544851</v>
      </c>
      <c r="J494" s="65">
        <v>3540587</v>
      </c>
      <c r="K494" s="10">
        <v>0</v>
      </c>
      <c r="L494" s="10">
        <v>71085438</v>
      </c>
      <c r="M494" s="11">
        <v>25271013</v>
      </c>
      <c r="N494" s="10">
        <v>40278382</v>
      </c>
      <c r="O494" s="10">
        <v>3323677</v>
      </c>
      <c r="P494" s="10">
        <v>2492759</v>
      </c>
      <c r="Q494" s="10">
        <v>53882173</v>
      </c>
      <c r="R494" s="10">
        <v>0</v>
      </c>
      <c r="S494" s="10">
        <v>99976991</v>
      </c>
      <c r="T494" s="10">
        <v>1579442</v>
      </c>
      <c r="U494" s="10">
        <v>0</v>
      </c>
      <c r="V494" s="66">
        <v>0</v>
      </c>
      <c r="W494" s="12">
        <f t="shared" si="7"/>
        <v>197912884</v>
      </c>
    </row>
    <row r="495" spans="1:23" hidden="1">
      <c r="A495" s="11" t="s">
        <v>1012</v>
      </c>
      <c r="B495" s="10" t="s">
        <v>431</v>
      </c>
      <c r="C495" s="11" t="s">
        <v>949</v>
      </c>
      <c r="D495" s="11" t="s">
        <v>1013</v>
      </c>
      <c r="E495" s="10">
        <v>0</v>
      </c>
      <c r="F495" s="10">
        <v>0</v>
      </c>
      <c r="G495" s="10">
        <v>0</v>
      </c>
      <c r="H495" s="10">
        <v>0</v>
      </c>
      <c r="I495" s="10">
        <v>33308579</v>
      </c>
      <c r="J495" s="65">
        <v>4387483</v>
      </c>
      <c r="K495" s="10">
        <v>0</v>
      </c>
      <c r="L495" s="10">
        <v>37696062</v>
      </c>
      <c r="M495" s="11">
        <v>24568845</v>
      </c>
      <c r="N495" s="10">
        <v>52228575</v>
      </c>
      <c r="O495" s="10">
        <v>2778609</v>
      </c>
      <c r="P495" s="10">
        <v>2083956</v>
      </c>
      <c r="Q495" s="10">
        <v>65894711</v>
      </c>
      <c r="R495" s="10">
        <v>3664978</v>
      </c>
      <c r="S495" s="10">
        <v>126650829</v>
      </c>
      <c r="T495" s="10">
        <v>1689771</v>
      </c>
      <c r="U495" s="10">
        <v>0</v>
      </c>
      <c r="V495" s="66">
        <v>0</v>
      </c>
      <c r="W495" s="12">
        <f t="shared" si="7"/>
        <v>190605507</v>
      </c>
    </row>
    <row r="496" spans="1:23" hidden="1">
      <c r="A496" s="11" t="s">
        <v>1014</v>
      </c>
      <c r="B496" s="10" t="s">
        <v>431</v>
      </c>
      <c r="C496" s="11" t="s">
        <v>949</v>
      </c>
      <c r="D496" s="11" t="s">
        <v>1015</v>
      </c>
      <c r="E496" s="10">
        <v>0</v>
      </c>
      <c r="F496" s="10">
        <v>0</v>
      </c>
      <c r="G496" s="10">
        <v>0</v>
      </c>
      <c r="H496" s="10">
        <v>0</v>
      </c>
      <c r="I496" s="10">
        <v>102002002</v>
      </c>
      <c r="J496" s="65">
        <v>4460524</v>
      </c>
      <c r="K496" s="10">
        <v>0</v>
      </c>
      <c r="L496" s="10">
        <v>106462526</v>
      </c>
      <c r="M496" s="11">
        <v>41417671</v>
      </c>
      <c r="N496" s="10">
        <v>56297328</v>
      </c>
      <c r="O496" s="10">
        <v>4964062</v>
      </c>
      <c r="P496" s="10">
        <v>3723046</v>
      </c>
      <c r="Q496" s="10">
        <v>71792424</v>
      </c>
      <c r="R496" s="10">
        <v>3500885</v>
      </c>
      <c r="S496" s="10">
        <v>140277745</v>
      </c>
      <c r="T496" s="10">
        <v>3304800</v>
      </c>
      <c r="U496" s="10">
        <v>0</v>
      </c>
      <c r="V496" s="66">
        <v>0</v>
      </c>
      <c r="W496" s="12">
        <f t="shared" si="7"/>
        <v>291462742</v>
      </c>
    </row>
    <row r="497" spans="1:23" hidden="1">
      <c r="A497" s="11" t="s">
        <v>1016</v>
      </c>
      <c r="B497" s="10" t="s">
        <v>431</v>
      </c>
      <c r="C497" s="11" t="s">
        <v>949</v>
      </c>
      <c r="D497" s="11" t="s">
        <v>1017</v>
      </c>
      <c r="E497" s="10">
        <v>0</v>
      </c>
      <c r="F497" s="10">
        <v>0</v>
      </c>
      <c r="G497" s="10">
        <v>0</v>
      </c>
      <c r="H497" s="10">
        <v>0</v>
      </c>
      <c r="I497" s="10">
        <v>43203966</v>
      </c>
      <c r="J497" s="65">
        <v>1579735</v>
      </c>
      <c r="K497" s="10">
        <v>0</v>
      </c>
      <c r="L497" s="10">
        <v>44783701</v>
      </c>
      <c r="M497" s="11">
        <v>19630836</v>
      </c>
      <c r="N497" s="10">
        <v>37582361</v>
      </c>
      <c r="O497" s="10">
        <v>2584525</v>
      </c>
      <c r="P497" s="10">
        <v>1938394</v>
      </c>
      <c r="Q497" s="10">
        <v>47089621</v>
      </c>
      <c r="R497" s="10">
        <v>2829312</v>
      </c>
      <c r="S497" s="10">
        <v>92024213</v>
      </c>
      <c r="T497" s="10">
        <v>716741</v>
      </c>
      <c r="U497" s="10">
        <v>0</v>
      </c>
      <c r="V497" s="66">
        <v>0</v>
      </c>
      <c r="W497" s="12">
        <f t="shared" si="7"/>
        <v>157155491</v>
      </c>
    </row>
    <row r="498" spans="1:23" hidden="1">
      <c r="A498" s="10" t="s">
        <v>1018</v>
      </c>
      <c r="B498" s="10" t="s">
        <v>431</v>
      </c>
      <c r="C498" s="10" t="s">
        <v>949</v>
      </c>
      <c r="D498" s="10" t="s">
        <v>1019</v>
      </c>
      <c r="E498" s="10">
        <v>0</v>
      </c>
      <c r="F498" s="10">
        <v>0</v>
      </c>
      <c r="G498" s="10">
        <v>0</v>
      </c>
      <c r="H498" s="10">
        <v>0</v>
      </c>
      <c r="I498" s="10">
        <v>665302791</v>
      </c>
      <c r="J498" s="65">
        <v>45573580</v>
      </c>
      <c r="K498" s="10">
        <v>0</v>
      </c>
      <c r="L498" s="10">
        <v>710876371</v>
      </c>
      <c r="M498" s="11">
        <v>125730627</v>
      </c>
      <c r="N498" s="10">
        <v>0</v>
      </c>
      <c r="O498" s="10">
        <v>16267355</v>
      </c>
      <c r="P498" s="10">
        <v>12200517</v>
      </c>
      <c r="Q498" s="10">
        <v>172389987</v>
      </c>
      <c r="R498" s="10">
        <v>20769878</v>
      </c>
      <c r="S498" s="10">
        <v>221627737</v>
      </c>
      <c r="T498" s="10">
        <v>11474546</v>
      </c>
      <c r="U498" s="10">
        <v>11513514</v>
      </c>
      <c r="V498" s="66">
        <v>0</v>
      </c>
      <c r="W498" s="12">
        <f t="shared" si="7"/>
        <v>1081222795</v>
      </c>
    </row>
    <row r="499" spans="1:23" hidden="1">
      <c r="A499" s="11" t="s">
        <v>1020</v>
      </c>
      <c r="B499" s="10" t="s">
        <v>431</v>
      </c>
      <c r="C499" s="11" t="s">
        <v>949</v>
      </c>
      <c r="D499" s="11" t="s">
        <v>143</v>
      </c>
      <c r="E499" s="10">
        <v>0</v>
      </c>
      <c r="F499" s="10">
        <v>0</v>
      </c>
      <c r="G499" s="10">
        <v>0</v>
      </c>
      <c r="H499" s="10">
        <v>0</v>
      </c>
      <c r="I499" s="10">
        <v>40155834</v>
      </c>
      <c r="J499" s="65">
        <v>3322624</v>
      </c>
      <c r="K499" s="10">
        <v>0</v>
      </c>
      <c r="L499" s="10">
        <v>43478458</v>
      </c>
      <c r="M499" s="11">
        <v>21523566</v>
      </c>
      <c r="N499" s="10">
        <v>37576701</v>
      </c>
      <c r="O499" s="10">
        <v>5804286</v>
      </c>
      <c r="P499" s="10">
        <v>4353215</v>
      </c>
      <c r="Q499" s="10">
        <v>47329200</v>
      </c>
      <c r="R499" s="10">
        <v>2683786</v>
      </c>
      <c r="S499" s="10">
        <v>97747188</v>
      </c>
      <c r="T499" s="10">
        <v>1182667</v>
      </c>
      <c r="U499" s="10">
        <v>0</v>
      </c>
      <c r="V499" s="66">
        <v>0</v>
      </c>
      <c r="W499" s="12">
        <f t="shared" si="7"/>
        <v>163931879</v>
      </c>
    </row>
    <row r="500" spans="1:23" hidden="1">
      <c r="A500" s="11" t="s">
        <v>1021</v>
      </c>
      <c r="B500" s="10" t="s">
        <v>431</v>
      </c>
      <c r="C500" s="11" t="s">
        <v>949</v>
      </c>
      <c r="D500" s="11" t="s">
        <v>1022</v>
      </c>
      <c r="E500" s="10">
        <v>0</v>
      </c>
      <c r="F500" s="10">
        <v>0</v>
      </c>
      <c r="G500" s="10">
        <v>0</v>
      </c>
      <c r="H500" s="10">
        <v>0</v>
      </c>
      <c r="I500" s="10">
        <v>32925722</v>
      </c>
      <c r="J500" s="65">
        <v>5937289</v>
      </c>
      <c r="K500" s="10">
        <v>0</v>
      </c>
      <c r="L500" s="10">
        <v>38863011</v>
      </c>
      <c r="M500" s="11">
        <v>36359925</v>
      </c>
      <c r="N500" s="10">
        <v>46036808</v>
      </c>
      <c r="O500" s="10">
        <v>5107752</v>
      </c>
      <c r="P500" s="10">
        <v>3830814</v>
      </c>
      <c r="Q500" s="10">
        <v>59586610</v>
      </c>
      <c r="R500" s="10">
        <v>2345899</v>
      </c>
      <c r="S500" s="10">
        <v>116907883</v>
      </c>
      <c r="T500" s="10">
        <v>3428303</v>
      </c>
      <c r="U500" s="10">
        <v>0</v>
      </c>
      <c r="V500" s="66">
        <v>0</v>
      </c>
      <c r="W500" s="12">
        <f t="shared" si="7"/>
        <v>195559122</v>
      </c>
    </row>
    <row r="501" spans="1:23" hidden="1">
      <c r="A501" s="11" t="s">
        <v>1023</v>
      </c>
      <c r="B501" s="10" t="s">
        <v>431</v>
      </c>
      <c r="C501" s="11" t="s">
        <v>949</v>
      </c>
      <c r="D501" s="11" t="s">
        <v>1024</v>
      </c>
      <c r="E501" s="10">
        <v>0</v>
      </c>
      <c r="F501" s="10">
        <v>0</v>
      </c>
      <c r="G501" s="10">
        <v>0</v>
      </c>
      <c r="H501" s="10">
        <v>0</v>
      </c>
      <c r="I501" s="10">
        <v>203386250</v>
      </c>
      <c r="J501" s="65">
        <v>18447052</v>
      </c>
      <c r="K501" s="10">
        <v>0</v>
      </c>
      <c r="L501" s="10">
        <v>221833302</v>
      </c>
      <c r="M501" s="11">
        <v>77654088</v>
      </c>
      <c r="N501" s="10">
        <v>48658173</v>
      </c>
      <c r="O501" s="10">
        <v>5243808</v>
      </c>
      <c r="P501" s="10">
        <v>3932856</v>
      </c>
      <c r="Q501" s="10">
        <v>55771534</v>
      </c>
      <c r="R501" s="10">
        <v>6719462</v>
      </c>
      <c r="S501" s="10">
        <v>120325833</v>
      </c>
      <c r="T501" s="10">
        <v>5866827</v>
      </c>
      <c r="U501" s="10">
        <v>31662163</v>
      </c>
      <c r="V501" s="66">
        <v>0</v>
      </c>
      <c r="W501" s="12">
        <f t="shared" si="7"/>
        <v>457342213</v>
      </c>
    </row>
    <row r="502" spans="1:23" hidden="1">
      <c r="A502" s="11" t="s">
        <v>1025</v>
      </c>
      <c r="B502" s="10" t="s">
        <v>431</v>
      </c>
      <c r="C502" s="11" t="s">
        <v>949</v>
      </c>
      <c r="D502" s="11" t="s">
        <v>1026</v>
      </c>
      <c r="E502" s="10">
        <v>0</v>
      </c>
      <c r="F502" s="10">
        <v>0</v>
      </c>
      <c r="G502" s="10">
        <v>0</v>
      </c>
      <c r="H502" s="10">
        <v>0</v>
      </c>
      <c r="I502" s="10">
        <v>43248142</v>
      </c>
      <c r="J502" s="65">
        <v>5417225</v>
      </c>
      <c r="K502" s="10">
        <v>0</v>
      </c>
      <c r="L502" s="10">
        <v>48665367</v>
      </c>
      <c r="M502" s="11">
        <v>29746547</v>
      </c>
      <c r="N502" s="10">
        <v>46254711</v>
      </c>
      <c r="O502" s="10">
        <v>3135479</v>
      </c>
      <c r="P502" s="10">
        <v>2351609</v>
      </c>
      <c r="Q502" s="10">
        <v>59050250</v>
      </c>
      <c r="R502" s="10">
        <v>2838413</v>
      </c>
      <c r="S502" s="10">
        <v>113630462</v>
      </c>
      <c r="T502" s="10">
        <v>2727422</v>
      </c>
      <c r="U502" s="10">
        <v>0</v>
      </c>
      <c r="V502" s="66">
        <v>0</v>
      </c>
      <c r="W502" s="12">
        <f t="shared" si="7"/>
        <v>194769798</v>
      </c>
    </row>
    <row r="503" spans="1:23" hidden="1">
      <c r="A503" s="11" t="s">
        <v>1027</v>
      </c>
      <c r="B503" s="10" t="s">
        <v>431</v>
      </c>
      <c r="C503" s="11" t="s">
        <v>949</v>
      </c>
      <c r="D503" s="11" t="s">
        <v>1028</v>
      </c>
      <c r="E503" s="10">
        <v>0</v>
      </c>
      <c r="F503" s="10">
        <v>0</v>
      </c>
      <c r="G503" s="10">
        <v>0</v>
      </c>
      <c r="H503" s="10">
        <v>0</v>
      </c>
      <c r="I503" s="10">
        <v>30172095</v>
      </c>
      <c r="J503" s="65">
        <v>1666429</v>
      </c>
      <c r="K503" s="10">
        <v>0</v>
      </c>
      <c r="L503" s="10">
        <v>31838524</v>
      </c>
      <c r="M503" s="11">
        <v>23074638</v>
      </c>
      <c r="N503" s="10">
        <v>46404669</v>
      </c>
      <c r="O503" s="10">
        <v>4493434</v>
      </c>
      <c r="P503" s="10">
        <v>3370075</v>
      </c>
      <c r="Q503" s="10">
        <v>58862700</v>
      </c>
      <c r="R503" s="10">
        <v>3070552</v>
      </c>
      <c r="S503" s="10">
        <v>116201430</v>
      </c>
      <c r="T503" s="10">
        <v>911897</v>
      </c>
      <c r="U503" s="10">
        <v>11513514</v>
      </c>
      <c r="V503" s="66">
        <v>0</v>
      </c>
      <c r="W503" s="12">
        <f t="shared" si="7"/>
        <v>183540003</v>
      </c>
    </row>
    <row r="504" spans="1:23" hidden="1">
      <c r="A504" s="11" t="s">
        <v>1029</v>
      </c>
      <c r="B504" s="10" t="s">
        <v>431</v>
      </c>
      <c r="C504" s="11" t="s">
        <v>949</v>
      </c>
      <c r="D504" s="11" t="s">
        <v>1030</v>
      </c>
      <c r="E504" s="10">
        <v>0</v>
      </c>
      <c r="F504" s="10">
        <v>0</v>
      </c>
      <c r="G504" s="10">
        <v>0</v>
      </c>
      <c r="H504" s="10">
        <v>0</v>
      </c>
      <c r="I504" s="10">
        <v>43130339</v>
      </c>
      <c r="J504" s="65">
        <v>2917127</v>
      </c>
      <c r="K504" s="10">
        <v>0</v>
      </c>
      <c r="L504" s="10">
        <v>46047466</v>
      </c>
      <c r="M504" s="11">
        <v>20656261</v>
      </c>
      <c r="N504" s="10">
        <v>35640515</v>
      </c>
      <c r="O504" s="10">
        <v>4081779</v>
      </c>
      <c r="P504" s="10">
        <v>3061335</v>
      </c>
      <c r="Q504" s="10">
        <v>45267614</v>
      </c>
      <c r="R504" s="10">
        <v>2323669</v>
      </c>
      <c r="S504" s="10">
        <v>90374912</v>
      </c>
      <c r="T504" s="10">
        <v>1180460</v>
      </c>
      <c r="U504" s="10">
        <v>0</v>
      </c>
      <c r="V504" s="66">
        <v>0</v>
      </c>
      <c r="W504" s="12">
        <f t="shared" si="7"/>
        <v>158259099</v>
      </c>
    </row>
    <row r="505" spans="1:23" hidden="1">
      <c r="A505" s="11" t="s">
        <v>1031</v>
      </c>
      <c r="B505" s="10" t="s">
        <v>431</v>
      </c>
      <c r="C505" s="11" t="s">
        <v>949</v>
      </c>
      <c r="D505" s="11" t="s">
        <v>1032</v>
      </c>
      <c r="E505" s="10">
        <v>0</v>
      </c>
      <c r="F505" s="10">
        <v>0</v>
      </c>
      <c r="G505" s="10">
        <v>0</v>
      </c>
      <c r="H505" s="10">
        <v>0</v>
      </c>
      <c r="I505" s="10">
        <v>37843964</v>
      </c>
      <c r="J505" s="65">
        <v>1977014</v>
      </c>
      <c r="K505" s="10">
        <v>0</v>
      </c>
      <c r="L505" s="10">
        <v>39820978</v>
      </c>
      <c r="M505" s="11">
        <v>16171305</v>
      </c>
      <c r="N505" s="10">
        <v>33933949</v>
      </c>
      <c r="O505" s="10">
        <v>3326519</v>
      </c>
      <c r="P505" s="10">
        <v>2494890</v>
      </c>
      <c r="Q505" s="10">
        <v>42850841</v>
      </c>
      <c r="R505" s="10">
        <v>2359015</v>
      </c>
      <c r="S505" s="10">
        <v>84965214</v>
      </c>
      <c r="T505" s="10">
        <v>1063325</v>
      </c>
      <c r="U505" s="10">
        <v>0</v>
      </c>
      <c r="V505" s="66">
        <v>0</v>
      </c>
      <c r="W505" s="12">
        <f t="shared" si="7"/>
        <v>142020822</v>
      </c>
    </row>
    <row r="506" spans="1:23" hidden="1">
      <c r="A506" s="11" t="s">
        <v>1033</v>
      </c>
      <c r="B506" s="10" t="s">
        <v>431</v>
      </c>
      <c r="C506" s="11" t="s">
        <v>949</v>
      </c>
      <c r="D506" s="11" t="s">
        <v>1034</v>
      </c>
      <c r="E506" s="10">
        <v>0</v>
      </c>
      <c r="F506" s="10">
        <v>0</v>
      </c>
      <c r="G506" s="10">
        <v>0</v>
      </c>
      <c r="H506" s="10">
        <v>0</v>
      </c>
      <c r="I506" s="10">
        <v>44028582</v>
      </c>
      <c r="J506" s="65">
        <v>4121490</v>
      </c>
      <c r="K506" s="10">
        <v>0</v>
      </c>
      <c r="L506" s="10">
        <v>48150072</v>
      </c>
      <c r="M506" s="11">
        <v>24885515</v>
      </c>
      <c r="N506" s="10">
        <v>50960672</v>
      </c>
      <c r="O506" s="10">
        <v>4290801</v>
      </c>
      <c r="P506" s="10">
        <v>3218101</v>
      </c>
      <c r="Q506" s="10">
        <v>63159369</v>
      </c>
      <c r="R506" s="10">
        <v>4244055</v>
      </c>
      <c r="S506" s="10">
        <v>125872998</v>
      </c>
      <c r="T506" s="10">
        <v>1381552</v>
      </c>
      <c r="U506" s="10">
        <v>0</v>
      </c>
      <c r="V506" s="66">
        <v>0</v>
      </c>
      <c r="W506" s="12">
        <f t="shared" si="7"/>
        <v>200290137</v>
      </c>
    </row>
    <row r="507" spans="1:23" hidden="1">
      <c r="A507" s="11" t="s">
        <v>1035</v>
      </c>
      <c r="B507" s="10" t="s">
        <v>431</v>
      </c>
      <c r="C507" s="11" t="s">
        <v>949</v>
      </c>
      <c r="D507" s="11" t="s">
        <v>1036</v>
      </c>
      <c r="E507" s="10">
        <v>0</v>
      </c>
      <c r="F507" s="10">
        <v>0</v>
      </c>
      <c r="G507" s="10">
        <v>0</v>
      </c>
      <c r="H507" s="10">
        <v>0</v>
      </c>
      <c r="I507" s="10">
        <v>38712756</v>
      </c>
      <c r="J507" s="65">
        <v>2625180</v>
      </c>
      <c r="K507" s="10">
        <v>0</v>
      </c>
      <c r="L507" s="10">
        <v>41337936</v>
      </c>
      <c r="M507" s="11">
        <v>26661469</v>
      </c>
      <c r="N507" s="10">
        <v>61368293</v>
      </c>
      <c r="O507" s="10">
        <v>4962525</v>
      </c>
      <c r="P507" s="10">
        <v>3721893</v>
      </c>
      <c r="Q507" s="10">
        <v>81290788</v>
      </c>
      <c r="R507" s="10">
        <v>0</v>
      </c>
      <c r="S507" s="10">
        <v>151343499</v>
      </c>
      <c r="T507" s="10">
        <v>1365664</v>
      </c>
      <c r="U507" s="10">
        <v>0</v>
      </c>
      <c r="V507" s="66">
        <v>0</v>
      </c>
      <c r="W507" s="12">
        <f t="shared" si="7"/>
        <v>220708568</v>
      </c>
    </row>
    <row r="508" spans="1:23" hidden="1">
      <c r="A508" s="11" t="s">
        <v>1037</v>
      </c>
      <c r="B508" s="10" t="s">
        <v>431</v>
      </c>
      <c r="C508" s="11" t="s">
        <v>949</v>
      </c>
      <c r="D508" s="11" t="s">
        <v>1038</v>
      </c>
      <c r="E508" s="10">
        <v>0</v>
      </c>
      <c r="F508" s="10">
        <v>0</v>
      </c>
      <c r="G508" s="10">
        <v>0</v>
      </c>
      <c r="H508" s="10">
        <v>0</v>
      </c>
      <c r="I508" s="10">
        <v>33573634</v>
      </c>
      <c r="J508" s="65">
        <v>2279769</v>
      </c>
      <c r="K508" s="10">
        <v>0</v>
      </c>
      <c r="L508" s="10">
        <v>35853403</v>
      </c>
      <c r="M508" s="11">
        <v>25820529</v>
      </c>
      <c r="N508" s="10">
        <v>57341435</v>
      </c>
      <c r="O508" s="10">
        <v>6522250</v>
      </c>
      <c r="P508" s="10">
        <v>4891688</v>
      </c>
      <c r="Q508" s="10">
        <v>71856071</v>
      </c>
      <c r="R508" s="10">
        <v>4311600</v>
      </c>
      <c r="S508" s="10">
        <v>144923044</v>
      </c>
      <c r="T508" s="10">
        <v>820400</v>
      </c>
      <c r="U508" s="10">
        <v>0</v>
      </c>
      <c r="V508" s="66">
        <v>0</v>
      </c>
      <c r="W508" s="12">
        <f t="shared" si="7"/>
        <v>207417376</v>
      </c>
    </row>
    <row r="509" spans="1:23" hidden="1">
      <c r="A509" s="11" t="s">
        <v>1039</v>
      </c>
      <c r="B509" s="10" t="s">
        <v>431</v>
      </c>
      <c r="C509" s="11" t="s">
        <v>949</v>
      </c>
      <c r="D509" s="11" t="s">
        <v>1040</v>
      </c>
      <c r="E509" s="10">
        <v>0</v>
      </c>
      <c r="F509" s="10">
        <v>0</v>
      </c>
      <c r="G509" s="10">
        <v>0</v>
      </c>
      <c r="H509" s="10">
        <v>0</v>
      </c>
      <c r="I509" s="10">
        <v>80311667</v>
      </c>
      <c r="J509" s="65">
        <v>4062636</v>
      </c>
      <c r="K509" s="10">
        <v>0</v>
      </c>
      <c r="L509" s="10">
        <v>84374303</v>
      </c>
      <c r="M509" s="11">
        <v>30852553</v>
      </c>
      <c r="N509" s="10">
        <v>66013432</v>
      </c>
      <c r="O509" s="10">
        <v>3957719</v>
      </c>
      <c r="P509" s="10">
        <v>2968289</v>
      </c>
      <c r="Q509" s="10">
        <v>81749716</v>
      </c>
      <c r="R509" s="10">
        <v>5536288</v>
      </c>
      <c r="S509" s="10">
        <v>160225444</v>
      </c>
      <c r="T509" s="10">
        <v>1826179</v>
      </c>
      <c r="U509" s="10">
        <v>0</v>
      </c>
      <c r="V509" s="66">
        <v>0</v>
      </c>
      <c r="W509" s="12">
        <f t="shared" si="7"/>
        <v>277278479</v>
      </c>
    </row>
    <row r="510" spans="1:23" hidden="1">
      <c r="A510" s="11" t="s">
        <v>1041</v>
      </c>
      <c r="B510" s="10" t="s">
        <v>431</v>
      </c>
      <c r="C510" s="11" t="s">
        <v>949</v>
      </c>
      <c r="D510" s="11" t="s">
        <v>1042</v>
      </c>
      <c r="E510" s="10">
        <v>0</v>
      </c>
      <c r="F510" s="10">
        <v>0</v>
      </c>
      <c r="G510" s="10">
        <v>0</v>
      </c>
      <c r="H510" s="10">
        <v>0</v>
      </c>
      <c r="I510" s="10">
        <v>87453427</v>
      </c>
      <c r="J510" s="65">
        <v>7905939</v>
      </c>
      <c r="K510" s="10">
        <v>0</v>
      </c>
      <c r="L510" s="10">
        <v>95359366</v>
      </c>
      <c r="M510" s="11">
        <v>32625582</v>
      </c>
      <c r="N510" s="10">
        <v>35109247</v>
      </c>
      <c r="O510" s="10">
        <v>4938289</v>
      </c>
      <c r="P510" s="10">
        <v>3703717</v>
      </c>
      <c r="Q510" s="10">
        <v>40241884</v>
      </c>
      <c r="R510" s="10">
        <v>4848420</v>
      </c>
      <c r="S510" s="10">
        <v>88841557</v>
      </c>
      <c r="T510" s="10">
        <v>2238412</v>
      </c>
      <c r="U510" s="10">
        <v>0</v>
      </c>
      <c r="V510" s="66">
        <v>0</v>
      </c>
      <c r="W510" s="12">
        <f t="shared" si="7"/>
        <v>219064917</v>
      </c>
    </row>
    <row r="511" spans="1:23" hidden="1">
      <c r="A511" s="11" t="s">
        <v>1043</v>
      </c>
      <c r="B511" s="10" t="s">
        <v>431</v>
      </c>
      <c r="C511" s="11" t="s">
        <v>949</v>
      </c>
      <c r="D511" s="11" t="s">
        <v>1044</v>
      </c>
      <c r="E511" s="10">
        <v>0</v>
      </c>
      <c r="F511" s="10">
        <v>0</v>
      </c>
      <c r="G511" s="10">
        <v>0</v>
      </c>
      <c r="H511" s="10">
        <v>0</v>
      </c>
      <c r="I511" s="10">
        <v>165328679</v>
      </c>
      <c r="J511" s="65">
        <v>17624750</v>
      </c>
      <c r="K511" s="10">
        <v>0</v>
      </c>
      <c r="L511" s="10">
        <v>182953429</v>
      </c>
      <c r="M511" s="11">
        <v>52757038</v>
      </c>
      <c r="N511" s="10">
        <v>48087695</v>
      </c>
      <c r="O511" s="10">
        <v>5002127</v>
      </c>
      <c r="P511" s="10">
        <v>3751595</v>
      </c>
      <c r="Q511" s="10">
        <v>55117658</v>
      </c>
      <c r="R511" s="10">
        <v>6640681</v>
      </c>
      <c r="S511" s="10">
        <v>118599756</v>
      </c>
      <c r="T511" s="10">
        <v>4748461</v>
      </c>
      <c r="U511" s="10">
        <v>0</v>
      </c>
      <c r="V511" s="66">
        <v>0</v>
      </c>
      <c r="W511" s="12">
        <f t="shared" si="7"/>
        <v>359058684</v>
      </c>
    </row>
    <row r="512" spans="1:23" hidden="1">
      <c r="A512" s="11" t="s">
        <v>1045</v>
      </c>
      <c r="B512" s="10" t="s">
        <v>431</v>
      </c>
      <c r="C512" s="11" t="s">
        <v>949</v>
      </c>
      <c r="D512" s="11" t="s">
        <v>1046</v>
      </c>
      <c r="E512" s="10">
        <v>0</v>
      </c>
      <c r="F512" s="10">
        <v>0</v>
      </c>
      <c r="G512" s="10">
        <v>0</v>
      </c>
      <c r="H512" s="10">
        <v>0</v>
      </c>
      <c r="I512" s="10">
        <v>120364424</v>
      </c>
      <c r="J512" s="65">
        <v>9228919</v>
      </c>
      <c r="K512" s="10">
        <v>0</v>
      </c>
      <c r="L512" s="10">
        <v>129593343</v>
      </c>
      <c r="M512" s="11">
        <v>39033284</v>
      </c>
      <c r="N512" s="10">
        <v>76537973</v>
      </c>
      <c r="O512" s="10">
        <v>6610838</v>
      </c>
      <c r="P512" s="10">
        <v>4958128</v>
      </c>
      <c r="Q512" s="10">
        <v>95271530</v>
      </c>
      <c r="R512" s="10">
        <v>6131628</v>
      </c>
      <c r="S512" s="10">
        <v>189510097</v>
      </c>
      <c r="T512" s="10">
        <v>3146461</v>
      </c>
      <c r="U512" s="10">
        <v>0</v>
      </c>
      <c r="V512" s="66">
        <v>0</v>
      </c>
      <c r="W512" s="12">
        <f t="shared" si="7"/>
        <v>361283185</v>
      </c>
    </row>
    <row r="513" spans="1:23" hidden="1">
      <c r="A513" s="11" t="s">
        <v>1047</v>
      </c>
      <c r="B513" s="10" t="s">
        <v>431</v>
      </c>
      <c r="C513" s="11" t="s">
        <v>949</v>
      </c>
      <c r="D513" s="11" t="s">
        <v>1048</v>
      </c>
      <c r="E513" s="10">
        <v>0</v>
      </c>
      <c r="F513" s="10">
        <v>0</v>
      </c>
      <c r="G513" s="10">
        <v>0</v>
      </c>
      <c r="H513" s="10">
        <v>0</v>
      </c>
      <c r="I513" s="10">
        <v>82800239</v>
      </c>
      <c r="J513" s="65">
        <v>4451453</v>
      </c>
      <c r="K513" s="10">
        <v>0</v>
      </c>
      <c r="L513" s="10">
        <v>87251692</v>
      </c>
      <c r="M513" s="11">
        <v>43472503</v>
      </c>
      <c r="N513" s="10">
        <v>83194800</v>
      </c>
      <c r="O513" s="10">
        <v>6604635</v>
      </c>
      <c r="P513" s="10">
        <v>4953476</v>
      </c>
      <c r="Q513" s="10">
        <v>104580691</v>
      </c>
      <c r="R513" s="10">
        <v>6063156</v>
      </c>
      <c r="S513" s="10">
        <v>205396758</v>
      </c>
      <c r="T513" s="10">
        <v>2913388</v>
      </c>
      <c r="U513" s="10">
        <v>0</v>
      </c>
      <c r="V513" s="66">
        <v>0</v>
      </c>
      <c r="W513" s="12">
        <f t="shared" si="7"/>
        <v>339034341</v>
      </c>
    </row>
    <row r="514" spans="1:23" hidden="1">
      <c r="A514" s="11" t="s">
        <v>1049</v>
      </c>
      <c r="B514" s="10" t="s">
        <v>431</v>
      </c>
      <c r="C514" s="11" t="s">
        <v>949</v>
      </c>
      <c r="D514" s="11" t="s">
        <v>793</v>
      </c>
      <c r="E514" s="10">
        <v>0</v>
      </c>
      <c r="F514" s="10">
        <v>0</v>
      </c>
      <c r="G514" s="10">
        <v>0</v>
      </c>
      <c r="H514" s="10">
        <v>0</v>
      </c>
      <c r="I514" s="10">
        <v>85212992</v>
      </c>
      <c r="J514" s="65">
        <v>7210716</v>
      </c>
      <c r="K514" s="10">
        <v>0</v>
      </c>
      <c r="L514" s="10">
        <v>92423708</v>
      </c>
      <c r="M514" s="11">
        <v>40290185</v>
      </c>
      <c r="N514" s="10">
        <v>48417510</v>
      </c>
      <c r="O514" s="10">
        <v>5453170</v>
      </c>
      <c r="P514" s="10">
        <v>4089877</v>
      </c>
      <c r="Q514" s="10">
        <v>62196952</v>
      </c>
      <c r="R514" s="10">
        <v>2744308</v>
      </c>
      <c r="S514" s="10">
        <v>122901817</v>
      </c>
      <c r="T514" s="10">
        <v>3296496</v>
      </c>
      <c r="U514" s="10">
        <v>0</v>
      </c>
      <c r="V514" s="66">
        <v>0</v>
      </c>
      <c r="W514" s="12">
        <f t="shared" si="7"/>
        <v>258912206</v>
      </c>
    </row>
    <row r="515" spans="1:23" hidden="1">
      <c r="A515" s="11" t="s">
        <v>1050</v>
      </c>
      <c r="B515" s="10" t="s">
        <v>431</v>
      </c>
      <c r="C515" s="11" t="s">
        <v>949</v>
      </c>
      <c r="D515" s="11" t="s">
        <v>1051</v>
      </c>
      <c r="E515" s="10">
        <v>0</v>
      </c>
      <c r="F515" s="10">
        <v>0</v>
      </c>
      <c r="G515" s="10">
        <v>0</v>
      </c>
      <c r="H515" s="10">
        <v>0</v>
      </c>
      <c r="I515" s="10">
        <v>62332103</v>
      </c>
      <c r="J515" s="65">
        <v>5046104</v>
      </c>
      <c r="K515" s="10">
        <v>0</v>
      </c>
      <c r="L515" s="10">
        <v>67378207</v>
      </c>
      <c r="M515" s="11">
        <v>32712394</v>
      </c>
      <c r="N515" s="10">
        <v>49582659</v>
      </c>
      <c r="O515" s="10">
        <v>3503592</v>
      </c>
      <c r="P515" s="10">
        <v>2627693</v>
      </c>
      <c r="Q515" s="10">
        <v>63199438</v>
      </c>
      <c r="R515" s="10">
        <v>3101090</v>
      </c>
      <c r="S515" s="10">
        <v>122014472</v>
      </c>
      <c r="T515" s="10">
        <v>2319250</v>
      </c>
      <c r="U515" s="10">
        <v>0</v>
      </c>
      <c r="V515" s="66">
        <v>0</v>
      </c>
      <c r="W515" s="12">
        <f t="shared" si="7"/>
        <v>224424323</v>
      </c>
    </row>
    <row r="516" spans="1:23" hidden="1">
      <c r="A516" s="11" t="s">
        <v>1052</v>
      </c>
      <c r="B516" s="10" t="s">
        <v>431</v>
      </c>
      <c r="C516" s="11" t="s">
        <v>949</v>
      </c>
      <c r="D516" s="11" t="s">
        <v>1053</v>
      </c>
      <c r="E516" s="10">
        <v>0</v>
      </c>
      <c r="F516" s="10">
        <v>0</v>
      </c>
      <c r="G516" s="10">
        <v>0</v>
      </c>
      <c r="H516" s="10">
        <v>0</v>
      </c>
      <c r="I516" s="10">
        <v>73302435</v>
      </c>
      <c r="J516" s="65">
        <v>3032200</v>
      </c>
      <c r="K516" s="10">
        <v>0</v>
      </c>
      <c r="L516" s="10">
        <v>76334635</v>
      </c>
      <c r="M516" s="11">
        <v>30824887</v>
      </c>
      <c r="N516" s="10">
        <v>59258317</v>
      </c>
      <c r="O516" s="10">
        <v>4030280</v>
      </c>
      <c r="P516" s="10">
        <v>3022709</v>
      </c>
      <c r="Q516" s="10">
        <v>74556941</v>
      </c>
      <c r="R516" s="10">
        <v>4279984</v>
      </c>
      <c r="S516" s="10">
        <v>145148231</v>
      </c>
      <c r="T516" s="10">
        <v>2105664</v>
      </c>
      <c r="U516" s="10">
        <v>0</v>
      </c>
      <c r="V516" s="66">
        <v>0</v>
      </c>
      <c r="W516" s="12">
        <f t="shared" si="7"/>
        <v>254413417</v>
      </c>
    </row>
    <row r="517" spans="1:23" hidden="1">
      <c r="A517" s="11" t="s">
        <v>1054</v>
      </c>
      <c r="B517" s="10" t="s">
        <v>431</v>
      </c>
      <c r="C517" s="11" t="s">
        <v>949</v>
      </c>
      <c r="D517" s="11" t="s">
        <v>1055</v>
      </c>
      <c r="E517" s="10">
        <v>0</v>
      </c>
      <c r="F517" s="10">
        <v>0</v>
      </c>
      <c r="G517" s="10">
        <v>0</v>
      </c>
      <c r="H517" s="10">
        <v>0</v>
      </c>
      <c r="I517" s="10">
        <v>202532710</v>
      </c>
      <c r="J517" s="65">
        <v>32095356</v>
      </c>
      <c r="K517" s="10">
        <v>0</v>
      </c>
      <c r="L517" s="10">
        <v>234628066</v>
      </c>
      <c r="M517" s="11">
        <v>109350664</v>
      </c>
      <c r="N517" s="10">
        <v>0</v>
      </c>
      <c r="O517" s="10">
        <v>6986822</v>
      </c>
      <c r="P517" s="10">
        <v>5240116</v>
      </c>
      <c r="Q517" s="10">
        <v>144976539</v>
      </c>
      <c r="R517" s="10">
        <v>17467053</v>
      </c>
      <c r="S517" s="10">
        <v>174670530</v>
      </c>
      <c r="T517" s="10">
        <v>6285912</v>
      </c>
      <c r="U517" s="10">
        <v>0</v>
      </c>
      <c r="V517" s="66">
        <v>0</v>
      </c>
      <c r="W517" s="12">
        <f t="shared" si="7"/>
        <v>524935172</v>
      </c>
    </row>
    <row r="518" spans="1:23" hidden="1">
      <c r="A518" s="11" t="s">
        <v>1056</v>
      </c>
      <c r="B518" s="10" t="s">
        <v>431</v>
      </c>
      <c r="C518" s="11" t="s">
        <v>949</v>
      </c>
      <c r="D518" s="11" t="s">
        <v>1057</v>
      </c>
      <c r="E518" s="10">
        <v>0</v>
      </c>
      <c r="F518" s="10">
        <v>0</v>
      </c>
      <c r="G518" s="10">
        <v>0</v>
      </c>
      <c r="H518" s="10">
        <v>0</v>
      </c>
      <c r="I518" s="10">
        <v>47047264</v>
      </c>
      <c r="J518" s="65">
        <v>2022044</v>
      </c>
      <c r="K518" s="10">
        <v>0</v>
      </c>
      <c r="L518" s="10">
        <v>49069308</v>
      </c>
      <c r="M518" s="11">
        <v>21329974</v>
      </c>
      <c r="N518" s="10">
        <v>53524822</v>
      </c>
      <c r="O518" s="10">
        <v>4763561</v>
      </c>
      <c r="P518" s="10">
        <v>3572671</v>
      </c>
      <c r="Q518" s="10">
        <v>66653945</v>
      </c>
      <c r="R518" s="10">
        <v>4271344</v>
      </c>
      <c r="S518" s="10">
        <v>132786343</v>
      </c>
      <c r="T518" s="10">
        <v>1070673</v>
      </c>
      <c r="U518" s="10">
        <v>0</v>
      </c>
      <c r="V518" s="66">
        <v>0</v>
      </c>
      <c r="W518" s="12">
        <f t="shared" ref="W518:W581" si="8">+H518+L518+M518+S518+T518+U518+V518</f>
        <v>204256298</v>
      </c>
    </row>
    <row r="519" spans="1:23" hidden="1">
      <c r="A519" s="11" t="s">
        <v>1058</v>
      </c>
      <c r="B519" s="10" t="s">
        <v>431</v>
      </c>
      <c r="C519" s="11" t="s">
        <v>949</v>
      </c>
      <c r="D519" s="11" t="s">
        <v>1059</v>
      </c>
      <c r="E519" s="10">
        <v>0</v>
      </c>
      <c r="F519" s="10">
        <v>0</v>
      </c>
      <c r="G519" s="10">
        <v>0</v>
      </c>
      <c r="H519" s="10">
        <v>0</v>
      </c>
      <c r="I519" s="10">
        <v>90589911</v>
      </c>
      <c r="J519" s="65">
        <v>9000982</v>
      </c>
      <c r="K519" s="10">
        <v>0</v>
      </c>
      <c r="L519" s="10">
        <v>99590893</v>
      </c>
      <c r="M519" s="11">
        <v>35345197</v>
      </c>
      <c r="N519" s="10">
        <v>56797177</v>
      </c>
      <c r="O519" s="10">
        <v>4957984</v>
      </c>
      <c r="P519" s="10">
        <v>3718488</v>
      </c>
      <c r="Q519" s="10">
        <v>72528903</v>
      </c>
      <c r="R519" s="10">
        <v>3473702</v>
      </c>
      <c r="S519" s="10">
        <v>141476254</v>
      </c>
      <c r="T519" s="10">
        <v>3082410</v>
      </c>
      <c r="U519" s="10">
        <v>0</v>
      </c>
      <c r="V519" s="66">
        <v>0</v>
      </c>
      <c r="W519" s="12">
        <f t="shared" si="8"/>
        <v>279494754</v>
      </c>
    </row>
    <row r="520" spans="1:23" hidden="1">
      <c r="A520" s="11" t="s">
        <v>1060</v>
      </c>
      <c r="B520" s="10" t="s">
        <v>431</v>
      </c>
      <c r="C520" s="11" t="s">
        <v>949</v>
      </c>
      <c r="D520" s="11" t="s">
        <v>1061</v>
      </c>
      <c r="E520" s="10">
        <v>0</v>
      </c>
      <c r="F520" s="10">
        <v>0</v>
      </c>
      <c r="G520" s="10">
        <v>0</v>
      </c>
      <c r="H520" s="10">
        <v>0</v>
      </c>
      <c r="I520" s="10">
        <v>211176701</v>
      </c>
      <c r="J520" s="65">
        <v>22772980</v>
      </c>
      <c r="K520" s="10">
        <v>27728211</v>
      </c>
      <c r="L520" s="10">
        <v>261677892</v>
      </c>
      <c r="M520" s="11">
        <v>136957419</v>
      </c>
      <c r="N520" s="10">
        <v>0</v>
      </c>
      <c r="O520" s="10">
        <v>8043801</v>
      </c>
      <c r="P520" s="10">
        <v>6032851</v>
      </c>
      <c r="Q520" s="10">
        <v>166908879</v>
      </c>
      <c r="R520" s="10">
        <v>20109504</v>
      </c>
      <c r="S520" s="10">
        <v>201095035</v>
      </c>
      <c r="T520" s="10">
        <v>6828491</v>
      </c>
      <c r="U520" s="10">
        <v>0</v>
      </c>
      <c r="V520" s="66">
        <v>0</v>
      </c>
      <c r="W520" s="12">
        <f t="shared" si="8"/>
        <v>606558837</v>
      </c>
    </row>
    <row r="521" spans="1:23" hidden="1">
      <c r="A521" s="11" t="s">
        <v>1062</v>
      </c>
      <c r="B521" s="10" t="s">
        <v>431</v>
      </c>
      <c r="C521" s="11" t="s">
        <v>949</v>
      </c>
      <c r="D521" s="11" t="s">
        <v>1063</v>
      </c>
      <c r="E521" s="10">
        <v>0</v>
      </c>
      <c r="F521" s="10">
        <v>0</v>
      </c>
      <c r="G521" s="10">
        <v>0</v>
      </c>
      <c r="H521" s="10">
        <v>0</v>
      </c>
      <c r="I521" s="10">
        <v>26122643</v>
      </c>
      <c r="J521" s="65">
        <v>1274768</v>
      </c>
      <c r="K521" s="10">
        <v>0</v>
      </c>
      <c r="L521" s="10">
        <v>27397411</v>
      </c>
      <c r="M521" s="11">
        <v>20921765</v>
      </c>
      <c r="N521" s="10">
        <v>58930856</v>
      </c>
      <c r="O521" s="10">
        <v>4111767</v>
      </c>
      <c r="P521" s="10">
        <v>3083826</v>
      </c>
      <c r="Q521" s="10">
        <v>72765783</v>
      </c>
      <c r="R521" s="10">
        <v>5067602</v>
      </c>
      <c r="S521" s="10">
        <v>143959834</v>
      </c>
      <c r="T521" s="10">
        <v>721130</v>
      </c>
      <c r="U521" s="10">
        <v>6908108</v>
      </c>
      <c r="V521" s="66">
        <v>0</v>
      </c>
      <c r="W521" s="12">
        <f t="shared" si="8"/>
        <v>199908248</v>
      </c>
    </row>
    <row r="522" spans="1:23" hidden="1">
      <c r="A522" s="11" t="s">
        <v>1064</v>
      </c>
      <c r="B522" s="10" t="s">
        <v>431</v>
      </c>
      <c r="C522" s="11" t="s">
        <v>949</v>
      </c>
      <c r="D522" s="11" t="s">
        <v>1065</v>
      </c>
      <c r="E522" s="10">
        <v>0</v>
      </c>
      <c r="F522" s="10">
        <v>0</v>
      </c>
      <c r="G522" s="10">
        <v>0</v>
      </c>
      <c r="H522" s="10">
        <v>0</v>
      </c>
      <c r="I522" s="10">
        <v>53317953</v>
      </c>
      <c r="J522" s="65">
        <v>5831594</v>
      </c>
      <c r="K522" s="10">
        <v>0</v>
      </c>
      <c r="L522" s="10">
        <v>59149547</v>
      </c>
      <c r="M522" s="11">
        <v>27022456</v>
      </c>
      <c r="N522" s="10">
        <v>36705184</v>
      </c>
      <c r="O522" s="10">
        <v>4714112</v>
      </c>
      <c r="P522" s="10">
        <v>3535584</v>
      </c>
      <c r="Q522" s="10">
        <v>47606930</v>
      </c>
      <c r="R522" s="10">
        <v>1812460</v>
      </c>
      <c r="S522" s="10">
        <v>94374270</v>
      </c>
      <c r="T522" s="10">
        <v>2006906</v>
      </c>
      <c r="U522" s="10">
        <v>0</v>
      </c>
      <c r="V522" s="66">
        <v>0</v>
      </c>
      <c r="W522" s="12">
        <f t="shared" si="8"/>
        <v>182553179</v>
      </c>
    </row>
    <row r="523" spans="1:23" hidden="1">
      <c r="A523" s="11" t="s">
        <v>1066</v>
      </c>
      <c r="B523" s="10" t="s">
        <v>431</v>
      </c>
      <c r="C523" s="11" t="s">
        <v>949</v>
      </c>
      <c r="D523" s="11" t="s">
        <v>1067</v>
      </c>
      <c r="E523" s="10">
        <v>0</v>
      </c>
      <c r="F523" s="10">
        <v>0</v>
      </c>
      <c r="G523" s="10">
        <v>0</v>
      </c>
      <c r="H523" s="10">
        <v>0</v>
      </c>
      <c r="I523" s="10">
        <v>48858473</v>
      </c>
      <c r="J523" s="65">
        <v>8711303</v>
      </c>
      <c r="K523" s="10">
        <v>0</v>
      </c>
      <c r="L523" s="10">
        <v>57569776</v>
      </c>
      <c r="M523" s="11">
        <v>31967184</v>
      </c>
      <c r="N523" s="10">
        <v>57214575</v>
      </c>
      <c r="O523" s="10">
        <v>3442738</v>
      </c>
      <c r="P523" s="10">
        <v>2582054</v>
      </c>
      <c r="Q523" s="10">
        <v>73013778</v>
      </c>
      <c r="R523" s="10">
        <v>3527544</v>
      </c>
      <c r="S523" s="10">
        <v>139780689</v>
      </c>
      <c r="T523" s="10">
        <v>1422802</v>
      </c>
      <c r="U523" s="10">
        <v>0</v>
      </c>
      <c r="V523" s="66">
        <v>0</v>
      </c>
      <c r="W523" s="12">
        <f t="shared" si="8"/>
        <v>230740451</v>
      </c>
    </row>
    <row r="524" spans="1:23" hidden="1">
      <c r="A524" s="11" t="s">
        <v>1068</v>
      </c>
      <c r="B524" s="10" t="s">
        <v>431</v>
      </c>
      <c r="C524" s="11" t="s">
        <v>949</v>
      </c>
      <c r="D524" s="11" t="s">
        <v>1069</v>
      </c>
      <c r="E524" s="10">
        <v>0</v>
      </c>
      <c r="F524" s="10">
        <v>0</v>
      </c>
      <c r="G524" s="10">
        <v>0</v>
      </c>
      <c r="H524" s="10">
        <v>0</v>
      </c>
      <c r="I524" s="10">
        <v>23118687</v>
      </c>
      <c r="J524" s="65">
        <v>3264737</v>
      </c>
      <c r="K524" s="10">
        <v>0</v>
      </c>
      <c r="L524" s="10">
        <v>26383424</v>
      </c>
      <c r="M524" s="11">
        <v>19793242</v>
      </c>
      <c r="N524" s="10">
        <v>46363036</v>
      </c>
      <c r="O524" s="10">
        <v>4679660</v>
      </c>
      <c r="P524" s="10">
        <v>3509745</v>
      </c>
      <c r="Q524" s="10">
        <v>57999261</v>
      </c>
      <c r="R524" s="10">
        <v>3544638</v>
      </c>
      <c r="S524" s="10">
        <v>116096340</v>
      </c>
      <c r="T524" s="10">
        <v>793545</v>
      </c>
      <c r="U524" s="10">
        <v>0</v>
      </c>
      <c r="V524" s="66">
        <v>0</v>
      </c>
      <c r="W524" s="12">
        <f t="shared" si="8"/>
        <v>163066551</v>
      </c>
    </row>
    <row r="525" spans="1:23" hidden="1">
      <c r="A525" s="11" t="s">
        <v>1070</v>
      </c>
      <c r="B525" s="10" t="s">
        <v>431</v>
      </c>
      <c r="C525" s="11" t="s">
        <v>949</v>
      </c>
      <c r="D525" s="11" t="s">
        <v>1071</v>
      </c>
      <c r="E525" s="10">
        <v>0</v>
      </c>
      <c r="F525" s="10">
        <v>0</v>
      </c>
      <c r="G525" s="10">
        <v>0</v>
      </c>
      <c r="H525" s="10">
        <v>0</v>
      </c>
      <c r="I525" s="10">
        <v>40609618</v>
      </c>
      <c r="J525" s="65">
        <v>4955258</v>
      </c>
      <c r="K525" s="10">
        <v>0</v>
      </c>
      <c r="L525" s="10">
        <v>45564876</v>
      </c>
      <c r="M525" s="11">
        <v>32911949</v>
      </c>
      <c r="N525" s="10">
        <v>48118385</v>
      </c>
      <c r="O525" s="10">
        <v>4833632</v>
      </c>
      <c r="P525" s="10">
        <v>3625224</v>
      </c>
      <c r="Q525" s="10">
        <v>61163996</v>
      </c>
      <c r="R525" s="10">
        <v>3108942</v>
      </c>
      <c r="S525" s="10">
        <v>120850179</v>
      </c>
      <c r="T525" s="10">
        <v>1619916</v>
      </c>
      <c r="U525" s="10">
        <v>0</v>
      </c>
      <c r="V525" s="66">
        <v>0</v>
      </c>
      <c r="W525" s="12">
        <f t="shared" si="8"/>
        <v>200946920</v>
      </c>
    </row>
    <row r="526" spans="1:23" hidden="1">
      <c r="A526" s="11" t="s">
        <v>1072</v>
      </c>
      <c r="B526" s="10" t="s">
        <v>431</v>
      </c>
      <c r="C526" s="11" t="s">
        <v>949</v>
      </c>
      <c r="D526" s="11" t="s">
        <v>1073</v>
      </c>
      <c r="E526" s="10">
        <v>0</v>
      </c>
      <c r="F526" s="10">
        <v>0</v>
      </c>
      <c r="G526" s="10">
        <v>0</v>
      </c>
      <c r="H526" s="10">
        <v>0</v>
      </c>
      <c r="I526" s="10">
        <v>37775407</v>
      </c>
      <c r="J526" s="65">
        <v>2562021</v>
      </c>
      <c r="K526" s="10">
        <v>0</v>
      </c>
      <c r="L526" s="10">
        <v>40337428</v>
      </c>
      <c r="M526" s="11">
        <v>17146650</v>
      </c>
      <c r="N526" s="10">
        <v>37387840</v>
      </c>
      <c r="O526" s="10">
        <v>5112444</v>
      </c>
      <c r="P526" s="10">
        <v>3834333</v>
      </c>
      <c r="Q526" s="10">
        <v>46659941</v>
      </c>
      <c r="R526" s="10">
        <v>2924050</v>
      </c>
      <c r="S526" s="10">
        <v>95918608</v>
      </c>
      <c r="T526" s="10">
        <v>1011984</v>
      </c>
      <c r="U526" s="10">
        <v>0</v>
      </c>
      <c r="V526" s="66">
        <v>0</v>
      </c>
      <c r="W526" s="12">
        <f t="shared" si="8"/>
        <v>154414670</v>
      </c>
    </row>
    <row r="527" spans="1:23" hidden="1">
      <c r="A527" s="11" t="s">
        <v>1074</v>
      </c>
      <c r="B527" s="10" t="s">
        <v>431</v>
      </c>
      <c r="C527" s="11" t="s">
        <v>949</v>
      </c>
      <c r="D527" s="11" t="s">
        <v>1075</v>
      </c>
      <c r="E527" s="10">
        <v>0</v>
      </c>
      <c r="F527" s="10">
        <v>0</v>
      </c>
      <c r="G527" s="10">
        <v>0</v>
      </c>
      <c r="H527" s="10">
        <v>0</v>
      </c>
      <c r="I527" s="10">
        <v>228506866</v>
      </c>
      <c r="J527" s="65">
        <v>10458516</v>
      </c>
      <c r="K527" s="10">
        <v>0</v>
      </c>
      <c r="L527" s="10">
        <v>238965382</v>
      </c>
      <c r="M527" s="11">
        <v>62541819</v>
      </c>
      <c r="N527" s="10">
        <v>42328405</v>
      </c>
      <c r="O527" s="10">
        <v>6908476</v>
      </c>
      <c r="P527" s="10">
        <v>5181357</v>
      </c>
      <c r="Q527" s="10">
        <v>48516415</v>
      </c>
      <c r="R527" s="10">
        <v>5845352</v>
      </c>
      <c r="S527" s="10">
        <v>108780005</v>
      </c>
      <c r="T527" s="10">
        <v>4918712</v>
      </c>
      <c r="U527" s="10">
        <v>0</v>
      </c>
      <c r="V527" s="66">
        <v>0</v>
      </c>
      <c r="W527" s="12">
        <f t="shared" si="8"/>
        <v>415205918</v>
      </c>
    </row>
    <row r="528" spans="1:23" hidden="1">
      <c r="A528" s="11" t="s">
        <v>1076</v>
      </c>
      <c r="B528" s="10" t="s">
        <v>431</v>
      </c>
      <c r="C528" s="11" t="s">
        <v>949</v>
      </c>
      <c r="D528" s="11" t="s">
        <v>1077</v>
      </c>
      <c r="E528" s="10">
        <v>0</v>
      </c>
      <c r="F528" s="10">
        <v>0</v>
      </c>
      <c r="G528" s="10">
        <v>0</v>
      </c>
      <c r="H528" s="10">
        <v>0</v>
      </c>
      <c r="I528" s="10">
        <v>59107266</v>
      </c>
      <c r="J528" s="65">
        <v>3533334</v>
      </c>
      <c r="K528" s="10">
        <v>0</v>
      </c>
      <c r="L528" s="10">
        <v>62640600</v>
      </c>
      <c r="M528" s="11">
        <v>34148530</v>
      </c>
      <c r="N528" s="10">
        <v>67567878</v>
      </c>
      <c r="O528" s="10">
        <v>7101860</v>
      </c>
      <c r="P528" s="10">
        <v>5326395</v>
      </c>
      <c r="Q528" s="10">
        <v>85113698</v>
      </c>
      <c r="R528" s="10">
        <v>4820190</v>
      </c>
      <c r="S528" s="10">
        <v>169930021</v>
      </c>
      <c r="T528" s="10">
        <v>2654998</v>
      </c>
      <c r="U528" s="10">
        <v>0</v>
      </c>
      <c r="V528" s="66">
        <v>0</v>
      </c>
      <c r="W528" s="12">
        <f t="shared" si="8"/>
        <v>269374149</v>
      </c>
    </row>
    <row r="529" spans="1:23" hidden="1">
      <c r="A529" s="11" t="s">
        <v>1078</v>
      </c>
      <c r="B529" s="10" t="s">
        <v>431</v>
      </c>
      <c r="C529" s="11" t="s">
        <v>949</v>
      </c>
      <c r="D529" s="11" t="s">
        <v>1079</v>
      </c>
      <c r="E529" s="10">
        <v>0</v>
      </c>
      <c r="F529" s="10">
        <v>0</v>
      </c>
      <c r="G529" s="10">
        <v>0</v>
      </c>
      <c r="H529" s="10">
        <v>0</v>
      </c>
      <c r="I529" s="10">
        <v>32660667</v>
      </c>
      <c r="J529" s="65">
        <v>3177259</v>
      </c>
      <c r="K529" s="10">
        <v>0</v>
      </c>
      <c r="L529" s="10">
        <v>35837926</v>
      </c>
      <c r="M529" s="11">
        <v>26948162</v>
      </c>
      <c r="N529" s="10">
        <v>48843397</v>
      </c>
      <c r="O529" s="10">
        <v>3482405</v>
      </c>
      <c r="P529" s="10">
        <v>2611804</v>
      </c>
      <c r="Q529" s="10">
        <v>61394145</v>
      </c>
      <c r="R529" s="10">
        <v>3562506</v>
      </c>
      <c r="S529" s="10">
        <v>119894257</v>
      </c>
      <c r="T529" s="10">
        <v>1121145</v>
      </c>
      <c r="U529" s="10">
        <v>0</v>
      </c>
      <c r="V529" s="66">
        <v>0</v>
      </c>
      <c r="W529" s="12">
        <f t="shared" si="8"/>
        <v>183801490</v>
      </c>
    </row>
    <row r="530" spans="1:23" hidden="1">
      <c r="A530" s="11" t="s">
        <v>1080</v>
      </c>
      <c r="B530" s="10" t="s">
        <v>431</v>
      </c>
      <c r="C530" s="11" t="s">
        <v>949</v>
      </c>
      <c r="D530" s="11" t="s">
        <v>1081</v>
      </c>
      <c r="E530" s="10">
        <v>0</v>
      </c>
      <c r="F530" s="10">
        <v>0</v>
      </c>
      <c r="G530" s="10">
        <v>0</v>
      </c>
      <c r="H530" s="10">
        <v>0</v>
      </c>
      <c r="I530" s="10">
        <v>54292100</v>
      </c>
      <c r="J530" s="65">
        <v>7009293</v>
      </c>
      <c r="K530" s="10">
        <v>0</v>
      </c>
      <c r="L530" s="10">
        <v>61301393</v>
      </c>
      <c r="M530" s="11">
        <v>31273593</v>
      </c>
      <c r="N530" s="10">
        <v>48559448</v>
      </c>
      <c r="O530" s="10">
        <v>4768181</v>
      </c>
      <c r="P530" s="10">
        <v>3576135</v>
      </c>
      <c r="Q530" s="10">
        <v>61972850</v>
      </c>
      <c r="R530" s="10">
        <v>2991432</v>
      </c>
      <c r="S530" s="10">
        <v>121868046</v>
      </c>
      <c r="T530" s="10">
        <v>2882778</v>
      </c>
      <c r="U530" s="10">
        <v>0</v>
      </c>
      <c r="V530" s="66">
        <v>0</v>
      </c>
      <c r="W530" s="12">
        <f t="shared" si="8"/>
        <v>217325810</v>
      </c>
    </row>
    <row r="531" spans="1:23" hidden="1">
      <c r="A531" s="11" t="s">
        <v>1082</v>
      </c>
      <c r="B531" s="10" t="s">
        <v>431</v>
      </c>
      <c r="C531" s="11" t="s">
        <v>949</v>
      </c>
      <c r="D531" s="11" t="s">
        <v>1083</v>
      </c>
      <c r="E531" s="10">
        <v>0</v>
      </c>
      <c r="F531" s="10">
        <v>0</v>
      </c>
      <c r="G531" s="10">
        <v>0</v>
      </c>
      <c r="H531" s="10">
        <v>0</v>
      </c>
      <c r="I531" s="10">
        <v>116285522</v>
      </c>
      <c r="J531" s="65">
        <v>3999243</v>
      </c>
      <c r="K531" s="10">
        <v>0</v>
      </c>
      <c r="L531" s="10">
        <v>120284765</v>
      </c>
      <c r="M531" s="11">
        <v>36554136</v>
      </c>
      <c r="N531" s="10">
        <v>42182934</v>
      </c>
      <c r="O531" s="10">
        <v>5000979</v>
      </c>
      <c r="P531" s="10">
        <v>3750734</v>
      </c>
      <c r="Q531" s="10">
        <v>54579303</v>
      </c>
      <c r="R531" s="10">
        <v>2160776</v>
      </c>
      <c r="S531" s="10">
        <v>107674726</v>
      </c>
      <c r="T531" s="10">
        <v>3235105</v>
      </c>
      <c r="U531" s="10">
        <v>0</v>
      </c>
      <c r="V531" s="66">
        <v>0</v>
      </c>
      <c r="W531" s="12">
        <f t="shared" si="8"/>
        <v>267748732</v>
      </c>
    </row>
    <row r="532" spans="1:23" hidden="1">
      <c r="A532" s="11" t="s">
        <v>1084</v>
      </c>
      <c r="B532" s="10" t="s">
        <v>431</v>
      </c>
      <c r="C532" s="11" t="s">
        <v>949</v>
      </c>
      <c r="D532" s="11" t="s">
        <v>1085</v>
      </c>
      <c r="E532" s="10">
        <v>0</v>
      </c>
      <c r="F532" s="10">
        <v>0</v>
      </c>
      <c r="G532" s="10">
        <v>0</v>
      </c>
      <c r="H532" s="10">
        <v>0</v>
      </c>
      <c r="I532" s="10">
        <v>120541126</v>
      </c>
      <c r="J532" s="65">
        <v>9945045</v>
      </c>
      <c r="K532" s="10">
        <v>0</v>
      </c>
      <c r="L532" s="10">
        <v>130486171</v>
      </c>
      <c r="M532" s="11">
        <v>39254289</v>
      </c>
      <c r="N532" s="10">
        <v>57768336</v>
      </c>
      <c r="O532" s="10">
        <v>5555288</v>
      </c>
      <c r="P532" s="10">
        <v>4166466</v>
      </c>
      <c r="Q532" s="10">
        <v>74430107</v>
      </c>
      <c r="R532" s="10">
        <v>3144244</v>
      </c>
      <c r="S532" s="10">
        <v>145064441</v>
      </c>
      <c r="T532" s="10">
        <v>3219204</v>
      </c>
      <c r="U532" s="10">
        <v>20148650</v>
      </c>
      <c r="V532" s="66">
        <v>0</v>
      </c>
      <c r="W532" s="12">
        <f t="shared" si="8"/>
        <v>338172755</v>
      </c>
    </row>
    <row r="533" spans="1:23" hidden="1">
      <c r="A533" s="11" t="s">
        <v>1086</v>
      </c>
      <c r="B533" s="10" t="s">
        <v>431</v>
      </c>
      <c r="C533" s="11" t="s">
        <v>949</v>
      </c>
      <c r="D533" s="11" t="s">
        <v>1087</v>
      </c>
      <c r="E533" s="10">
        <v>0</v>
      </c>
      <c r="F533" s="10">
        <v>0</v>
      </c>
      <c r="G533" s="10">
        <v>0</v>
      </c>
      <c r="H533" s="10">
        <v>0</v>
      </c>
      <c r="I533" s="10">
        <v>35193415</v>
      </c>
      <c r="J533" s="65">
        <v>2193310</v>
      </c>
      <c r="K533" s="10">
        <v>0</v>
      </c>
      <c r="L533" s="10">
        <v>37386725</v>
      </c>
      <c r="M533" s="11">
        <v>21841600</v>
      </c>
      <c r="N533" s="10">
        <v>59845388</v>
      </c>
      <c r="O533" s="10">
        <v>7434831</v>
      </c>
      <c r="P533" s="10">
        <v>5576124</v>
      </c>
      <c r="Q533" s="10">
        <v>73823046</v>
      </c>
      <c r="R533" s="10">
        <v>5188580</v>
      </c>
      <c r="S533" s="10">
        <v>151867969</v>
      </c>
      <c r="T533" s="10">
        <v>1031673</v>
      </c>
      <c r="U533" s="10">
        <v>0</v>
      </c>
      <c r="V533" s="66">
        <v>0</v>
      </c>
      <c r="W533" s="12">
        <f t="shared" si="8"/>
        <v>212127967</v>
      </c>
    </row>
    <row r="534" spans="1:23" hidden="1">
      <c r="A534" s="11" t="s">
        <v>1088</v>
      </c>
      <c r="B534" s="10" t="s">
        <v>431</v>
      </c>
      <c r="C534" s="11" t="s">
        <v>949</v>
      </c>
      <c r="D534" s="11" t="s">
        <v>1089</v>
      </c>
      <c r="E534" s="10">
        <v>0</v>
      </c>
      <c r="F534" s="10">
        <v>0</v>
      </c>
      <c r="G534" s="10">
        <v>0</v>
      </c>
      <c r="H534" s="10">
        <v>0</v>
      </c>
      <c r="I534" s="10">
        <v>16021103</v>
      </c>
      <c r="J534" s="65">
        <v>2821842</v>
      </c>
      <c r="K534" s="10">
        <v>0</v>
      </c>
      <c r="L534" s="10">
        <v>18842945</v>
      </c>
      <c r="M534" s="11">
        <v>26232061</v>
      </c>
      <c r="N534" s="10">
        <v>48933895</v>
      </c>
      <c r="O534" s="10">
        <v>5891788</v>
      </c>
      <c r="P534" s="10">
        <v>4418840</v>
      </c>
      <c r="Q534" s="10">
        <v>61611902</v>
      </c>
      <c r="R534" s="10">
        <v>3507929</v>
      </c>
      <c r="S534" s="10">
        <v>124364354</v>
      </c>
      <c r="T534" s="10">
        <v>1329253</v>
      </c>
      <c r="U534" s="10">
        <v>0</v>
      </c>
      <c r="V534" s="66">
        <v>0</v>
      </c>
      <c r="W534" s="12">
        <f t="shared" si="8"/>
        <v>170768613</v>
      </c>
    </row>
    <row r="535" spans="1:23" hidden="1">
      <c r="A535" s="11" t="s">
        <v>1090</v>
      </c>
      <c r="B535" s="10" t="s">
        <v>431</v>
      </c>
      <c r="C535" s="11" t="s">
        <v>949</v>
      </c>
      <c r="D535" s="11" t="s">
        <v>1091</v>
      </c>
      <c r="E535" s="10">
        <v>0</v>
      </c>
      <c r="F535" s="10">
        <v>0</v>
      </c>
      <c r="G535" s="10">
        <v>0</v>
      </c>
      <c r="H535" s="10">
        <v>0</v>
      </c>
      <c r="I535" s="10">
        <v>62803311</v>
      </c>
      <c r="J535" s="65">
        <v>3932456</v>
      </c>
      <c r="K535" s="10">
        <v>0</v>
      </c>
      <c r="L535" s="10">
        <v>66735767</v>
      </c>
      <c r="M535" s="11">
        <v>30366945</v>
      </c>
      <c r="N535" s="10">
        <v>50484679</v>
      </c>
      <c r="O535" s="10">
        <v>4286474</v>
      </c>
      <c r="P535" s="10">
        <v>3214856</v>
      </c>
      <c r="Q535" s="10">
        <v>64011232</v>
      </c>
      <c r="R535" s="10">
        <v>3356298</v>
      </c>
      <c r="S535" s="10">
        <v>125353539</v>
      </c>
      <c r="T535" s="10">
        <v>2225361</v>
      </c>
      <c r="U535" s="10">
        <v>0</v>
      </c>
      <c r="V535" s="66">
        <v>0</v>
      </c>
      <c r="W535" s="12">
        <f t="shared" si="8"/>
        <v>224681612</v>
      </c>
    </row>
    <row r="536" spans="1:23" hidden="1">
      <c r="A536" s="11" t="s">
        <v>1092</v>
      </c>
      <c r="B536" s="10" t="s">
        <v>431</v>
      </c>
      <c r="C536" s="11" t="s">
        <v>949</v>
      </c>
      <c r="D536" s="11" t="s">
        <v>1093</v>
      </c>
      <c r="E536" s="10">
        <v>0</v>
      </c>
      <c r="F536" s="10">
        <v>0</v>
      </c>
      <c r="G536" s="10">
        <v>0</v>
      </c>
      <c r="H536" s="10">
        <v>0</v>
      </c>
      <c r="I536" s="10">
        <v>87320899</v>
      </c>
      <c r="J536" s="65">
        <v>6474861</v>
      </c>
      <c r="K536" s="10">
        <v>0</v>
      </c>
      <c r="L536" s="10">
        <v>93795760</v>
      </c>
      <c r="M536" s="11">
        <v>31283804</v>
      </c>
      <c r="N536" s="10">
        <v>57578500</v>
      </c>
      <c r="O536" s="10">
        <v>6335997</v>
      </c>
      <c r="P536" s="10">
        <v>4751998</v>
      </c>
      <c r="Q536" s="10">
        <v>72878953</v>
      </c>
      <c r="R536" s="10">
        <v>3902479</v>
      </c>
      <c r="S536" s="10">
        <v>145447927</v>
      </c>
      <c r="T536" s="10">
        <v>2389806</v>
      </c>
      <c r="U536" s="10">
        <v>0</v>
      </c>
      <c r="V536" s="66">
        <v>0</v>
      </c>
      <c r="W536" s="12">
        <f t="shared" si="8"/>
        <v>272917297</v>
      </c>
    </row>
    <row r="537" spans="1:23" hidden="1">
      <c r="A537" s="11" t="s">
        <v>1094</v>
      </c>
      <c r="B537" s="10" t="s">
        <v>431</v>
      </c>
      <c r="C537" s="11" t="s">
        <v>949</v>
      </c>
      <c r="D537" s="11" t="s">
        <v>1095</v>
      </c>
      <c r="E537" s="10">
        <v>0</v>
      </c>
      <c r="F537" s="10">
        <v>0</v>
      </c>
      <c r="G537" s="10">
        <v>0</v>
      </c>
      <c r="H537" s="10">
        <v>0</v>
      </c>
      <c r="I537" s="10">
        <v>62066560</v>
      </c>
      <c r="J537" s="65">
        <v>4205854</v>
      </c>
      <c r="K537" s="10">
        <v>0</v>
      </c>
      <c r="L537" s="10">
        <v>66272414</v>
      </c>
      <c r="M537" s="11">
        <v>28192750</v>
      </c>
      <c r="N537" s="10">
        <v>54108776</v>
      </c>
      <c r="O537" s="10">
        <v>5597445</v>
      </c>
      <c r="P537" s="10">
        <v>4198084</v>
      </c>
      <c r="Q537" s="10">
        <v>68259700</v>
      </c>
      <c r="R537" s="10">
        <v>3801144</v>
      </c>
      <c r="S537" s="10">
        <v>135965149</v>
      </c>
      <c r="T537" s="10">
        <v>1869039</v>
      </c>
      <c r="U537" s="10">
        <v>0</v>
      </c>
      <c r="V537" s="66">
        <v>0</v>
      </c>
      <c r="W537" s="12">
        <f t="shared" si="8"/>
        <v>232299352</v>
      </c>
    </row>
    <row r="538" spans="1:23" hidden="1">
      <c r="A538" s="11" t="s">
        <v>1096</v>
      </c>
      <c r="B538" s="10" t="s">
        <v>431</v>
      </c>
      <c r="C538" s="11" t="s">
        <v>949</v>
      </c>
      <c r="D538" s="11" t="s">
        <v>1097</v>
      </c>
      <c r="E538" s="10">
        <v>0</v>
      </c>
      <c r="F538" s="10">
        <v>0</v>
      </c>
      <c r="G538" s="10">
        <v>0</v>
      </c>
      <c r="H538" s="10">
        <v>0</v>
      </c>
      <c r="I538" s="10">
        <v>67559576</v>
      </c>
      <c r="J538" s="65">
        <v>5839001</v>
      </c>
      <c r="K538" s="10">
        <v>4976035</v>
      </c>
      <c r="L538" s="10">
        <v>78374612</v>
      </c>
      <c r="M538" s="11">
        <v>30507298</v>
      </c>
      <c r="N538" s="10">
        <v>65447814</v>
      </c>
      <c r="O538" s="10">
        <v>7875651</v>
      </c>
      <c r="P538" s="10">
        <v>5906738</v>
      </c>
      <c r="Q538" s="10">
        <v>81480865</v>
      </c>
      <c r="R538" s="10">
        <v>5234971</v>
      </c>
      <c r="S538" s="10">
        <v>165946039</v>
      </c>
      <c r="T538" s="10">
        <v>2288198</v>
      </c>
      <c r="U538" s="10">
        <v>1727027</v>
      </c>
      <c r="V538" s="66">
        <v>0</v>
      </c>
      <c r="W538" s="12">
        <f t="shared" si="8"/>
        <v>278843174</v>
      </c>
    </row>
    <row r="539" spans="1:23" hidden="1">
      <c r="A539" s="11" t="s">
        <v>1098</v>
      </c>
      <c r="B539" s="10" t="s">
        <v>431</v>
      </c>
      <c r="C539" s="11" t="s">
        <v>949</v>
      </c>
      <c r="D539" s="11" t="s">
        <v>1099</v>
      </c>
      <c r="E539" s="10">
        <v>0</v>
      </c>
      <c r="F539" s="10">
        <v>0</v>
      </c>
      <c r="G539" s="10">
        <v>0</v>
      </c>
      <c r="H539" s="10">
        <v>0</v>
      </c>
      <c r="I539" s="10">
        <v>77248809</v>
      </c>
      <c r="J539" s="65">
        <v>7212009</v>
      </c>
      <c r="K539" s="10">
        <v>0</v>
      </c>
      <c r="L539" s="10">
        <v>84460818</v>
      </c>
      <c r="M539" s="11">
        <v>29773176</v>
      </c>
      <c r="N539" s="10">
        <v>53227493</v>
      </c>
      <c r="O539" s="10">
        <v>4754418</v>
      </c>
      <c r="P539" s="10">
        <v>3565813</v>
      </c>
      <c r="Q539" s="10">
        <v>67694035</v>
      </c>
      <c r="R539" s="10">
        <v>3417999</v>
      </c>
      <c r="S539" s="10">
        <v>132659758</v>
      </c>
      <c r="T539" s="10">
        <v>2526702</v>
      </c>
      <c r="U539" s="10">
        <v>0</v>
      </c>
      <c r="V539" s="66">
        <v>0</v>
      </c>
      <c r="W539" s="12">
        <f t="shared" si="8"/>
        <v>249420454</v>
      </c>
    </row>
    <row r="540" spans="1:23" hidden="1">
      <c r="A540" s="11" t="s">
        <v>1100</v>
      </c>
      <c r="B540" s="10" t="s">
        <v>431</v>
      </c>
      <c r="C540" s="11" t="s">
        <v>949</v>
      </c>
      <c r="D540" s="11" t="s">
        <v>1101</v>
      </c>
      <c r="E540" s="10">
        <v>0</v>
      </c>
      <c r="F540" s="10">
        <v>0</v>
      </c>
      <c r="G540" s="10">
        <v>0</v>
      </c>
      <c r="H540" s="10">
        <v>0</v>
      </c>
      <c r="I540" s="10">
        <v>90015625</v>
      </c>
      <c r="J540" s="65">
        <v>6828967</v>
      </c>
      <c r="K540" s="10">
        <v>0</v>
      </c>
      <c r="L540" s="10">
        <v>96844592</v>
      </c>
      <c r="M540" s="11">
        <v>40816144</v>
      </c>
      <c r="N540" s="10">
        <v>52682215</v>
      </c>
      <c r="O540" s="10">
        <v>4800359</v>
      </c>
      <c r="P540" s="10">
        <v>3600269</v>
      </c>
      <c r="Q540" s="10">
        <v>66334078</v>
      </c>
      <c r="R540" s="10">
        <v>3775030</v>
      </c>
      <c r="S540" s="10">
        <v>131191951</v>
      </c>
      <c r="T540" s="10">
        <v>2540506</v>
      </c>
      <c r="U540" s="10">
        <v>0</v>
      </c>
      <c r="V540" s="66">
        <v>0</v>
      </c>
      <c r="W540" s="12">
        <f t="shared" si="8"/>
        <v>271393193</v>
      </c>
    </row>
    <row r="541" spans="1:23" hidden="1">
      <c r="A541" s="11" t="s">
        <v>1102</v>
      </c>
      <c r="B541" s="10" t="s">
        <v>431</v>
      </c>
      <c r="C541" s="11" t="s">
        <v>949</v>
      </c>
      <c r="D541" s="11" t="s">
        <v>1103</v>
      </c>
      <c r="E541" s="10">
        <v>0</v>
      </c>
      <c r="F541" s="10">
        <v>0</v>
      </c>
      <c r="G541" s="10">
        <v>0</v>
      </c>
      <c r="H541" s="10">
        <v>0</v>
      </c>
      <c r="I541" s="10">
        <v>59637376</v>
      </c>
      <c r="J541" s="65">
        <v>2736319</v>
      </c>
      <c r="K541" s="10">
        <v>0</v>
      </c>
      <c r="L541" s="10">
        <v>62373695</v>
      </c>
      <c r="M541" s="11">
        <v>26878732</v>
      </c>
      <c r="N541" s="10">
        <v>57971405</v>
      </c>
      <c r="O541" s="10">
        <v>5401520</v>
      </c>
      <c r="P541" s="10">
        <v>4051140</v>
      </c>
      <c r="Q541" s="10">
        <v>71959703</v>
      </c>
      <c r="R541" s="10">
        <v>4762380</v>
      </c>
      <c r="S541" s="10">
        <v>144146148</v>
      </c>
      <c r="T541" s="10">
        <v>1636821</v>
      </c>
      <c r="U541" s="10">
        <v>0</v>
      </c>
      <c r="V541" s="66">
        <v>0</v>
      </c>
      <c r="W541" s="12">
        <f t="shared" si="8"/>
        <v>235035396</v>
      </c>
    </row>
    <row r="542" spans="1:23" hidden="1">
      <c r="A542" s="11" t="s">
        <v>1104</v>
      </c>
      <c r="B542" s="10" t="s">
        <v>431</v>
      </c>
      <c r="C542" s="11" t="s">
        <v>949</v>
      </c>
      <c r="D542" s="11" t="s">
        <v>219</v>
      </c>
      <c r="E542" s="10">
        <v>0</v>
      </c>
      <c r="F542" s="10">
        <v>0</v>
      </c>
      <c r="G542" s="10">
        <v>0</v>
      </c>
      <c r="H542" s="10">
        <v>0</v>
      </c>
      <c r="I542" s="10">
        <v>47989681</v>
      </c>
      <c r="J542" s="65">
        <v>4738962</v>
      </c>
      <c r="K542" s="10">
        <v>4148517</v>
      </c>
      <c r="L542" s="10">
        <v>56877160</v>
      </c>
      <c r="M542" s="11">
        <v>23833562</v>
      </c>
      <c r="N542" s="10">
        <v>39538467</v>
      </c>
      <c r="O542" s="10">
        <v>2900675</v>
      </c>
      <c r="P542" s="10">
        <v>2175507</v>
      </c>
      <c r="Q542" s="10">
        <v>50360818</v>
      </c>
      <c r="R542" s="10">
        <v>2494073</v>
      </c>
      <c r="S542" s="10">
        <v>97469540</v>
      </c>
      <c r="T542" s="10">
        <v>1501099</v>
      </c>
      <c r="U542" s="10">
        <v>0</v>
      </c>
      <c r="V542" s="66">
        <v>0</v>
      </c>
      <c r="W542" s="12">
        <f t="shared" si="8"/>
        <v>179681361</v>
      </c>
    </row>
    <row r="543" spans="1:23" hidden="1">
      <c r="A543" s="11" t="s">
        <v>1105</v>
      </c>
      <c r="B543" s="10" t="s">
        <v>431</v>
      </c>
      <c r="C543" s="11" t="s">
        <v>949</v>
      </c>
      <c r="D543" s="11" t="s">
        <v>1106</v>
      </c>
      <c r="E543" s="10">
        <v>0</v>
      </c>
      <c r="F543" s="10">
        <v>0</v>
      </c>
      <c r="G543" s="10">
        <v>0</v>
      </c>
      <c r="H543" s="10">
        <v>0</v>
      </c>
      <c r="I543" s="10">
        <v>102870793</v>
      </c>
      <c r="J543" s="65">
        <v>6232304</v>
      </c>
      <c r="K543" s="10">
        <v>0</v>
      </c>
      <c r="L543" s="10">
        <v>109103097</v>
      </c>
      <c r="M543" s="11">
        <v>31634032</v>
      </c>
      <c r="N543" s="10">
        <v>50194185</v>
      </c>
      <c r="O543" s="10">
        <v>5127678</v>
      </c>
      <c r="P543" s="10">
        <v>3845759</v>
      </c>
      <c r="Q543" s="10">
        <v>63972588</v>
      </c>
      <c r="R543" s="10">
        <v>3143053</v>
      </c>
      <c r="S543" s="10">
        <v>126283263</v>
      </c>
      <c r="T543" s="10">
        <v>2695134</v>
      </c>
      <c r="U543" s="10">
        <v>10362162</v>
      </c>
      <c r="V543" s="66">
        <v>0</v>
      </c>
      <c r="W543" s="12">
        <f t="shared" si="8"/>
        <v>280077688</v>
      </c>
    </row>
    <row r="544" spans="1:23" hidden="1">
      <c r="A544" s="11" t="s">
        <v>1107</v>
      </c>
      <c r="B544" s="10" t="s">
        <v>431</v>
      </c>
      <c r="C544" s="11" t="s">
        <v>949</v>
      </c>
      <c r="D544" s="11" t="s">
        <v>1108</v>
      </c>
      <c r="E544" s="10">
        <v>0</v>
      </c>
      <c r="F544" s="10">
        <v>0</v>
      </c>
      <c r="G544" s="10">
        <v>0</v>
      </c>
      <c r="H544" s="10">
        <v>0</v>
      </c>
      <c r="I544" s="10">
        <v>43041988</v>
      </c>
      <c r="J544" s="65">
        <v>5812472</v>
      </c>
      <c r="K544" s="10">
        <v>0</v>
      </c>
      <c r="L544" s="10">
        <v>48854460</v>
      </c>
      <c r="M544" s="11">
        <v>31473848</v>
      </c>
      <c r="N544" s="10">
        <v>43653980</v>
      </c>
      <c r="O544" s="10">
        <v>4969768</v>
      </c>
      <c r="P544" s="10">
        <v>3727326</v>
      </c>
      <c r="Q544" s="10">
        <v>55735914</v>
      </c>
      <c r="R544" s="10">
        <v>2675384</v>
      </c>
      <c r="S544" s="10">
        <v>110762372</v>
      </c>
      <c r="T544" s="10">
        <v>2774190</v>
      </c>
      <c r="U544" s="10">
        <v>0</v>
      </c>
      <c r="V544" s="66">
        <v>0</v>
      </c>
      <c r="W544" s="12">
        <f t="shared" si="8"/>
        <v>193864870</v>
      </c>
    </row>
    <row r="545" spans="1:23" hidden="1">
      <c r="A545" s="11" t="s">
        <v>1109</v>
      </c>
      <c r="B545" s="10" t="s">
        <v>431</v>
      </c>
      <c r="C545" s="11" t="s">
        <v>949</v>
      </c>
      <c r="D545" s="11" t="s">
        <v>1110</v>
      </c>
      <c r="E545" s="10">
        <v>0</v>
      </c>
      <c r="F545" s="10">
        <v>0</v>
      </c>
      <c r="G545" s="10">
        <v>0</v>
      </c>
      <c r="H545" s="10">
        <v>0</v>
      </c>
      <c r="I545" s="10">
        <v>44558692</v>
      </c>
      <c r="J545" s="65">
        <v>3880400</v>
      </c>
      <c r="K545" s="10">
        <v>0</v>
      </c>
      <c r="L545" s="10">
        <v>48439092</v>
      </c>
      <c r="M545" s="11">
        <v>24172027</v>
      </c>
      <c r="N545" s="10">
        <v>44833960</v>
      </c>
      <c r="O545" s="10">
        <v>3999345</v>
      </c>
      <c r="P545" s="10">
        <v>2999508</v>
      </c>
      <c r="Q545" s="10">
        <v>56724852</v>
      </c>
      <c r="R545" s="10">
        <v>3052183</v>
      </c>
      <c r="S545" s="10">
        <v>111609848</v>
      </c>
      <c r="T545" s="10">
        <v>1535034</v>
      </c>
      <c r="U545" s="10">
        <v>0</v>
      </c>
      <c r="V545" s="66">
        <v>0</v>
      </c>
      <c r="W545" s="12">
        <f t="shared" si="8"/>
        <v>185756001</v>
      </c>
    </row>
    <row r="546" spans="1:23" hidden="1">
      <c r="A546" s="11" t="s">
        <v>1111</v>
      </c>
      <c r="B546" s="10" t="s">
        <v>431</v>
      </c>
      <c r="C546" s="11" t="s">
        <v>949</v>
      </c>
      <c r="D546" s="11" t="s">
        <v>1112</v>
      </c>
      <c r="E546" s="10">
        <v>0</v>
      </c>
      <c r="F546" s="10">
        <v>0</v>
      </c>
      <c r="G546" s="10">
        <v>0</v>
      </c>
      <c r="H546" s="10">
        <v>0</v>
      </c>
      <c r="I546" s="10">
        <v>206566202</v>
      </c>
      <c r="J546" s="65">
        <v>11221576</v>
      </c>
      <c r="K546" s="10">
        <v>0</v>
      </c>
      <c r="L546" s="10">
        <v>217787778</v>
      </c>
      <c r="M546" s="11">
        <v>51368670</v>
      </c>
      <c r="N546" s="10">
        <v>47997525</v>
      </c>
      <c r="O546" s="10">
        <v>6677998</v>
      </c>
      <c r="P546" s="10">
        <v>5008499</v>
      </c>
      <c r="Q546" s="10">
        <v>55014307</v>
      </c>
      <c r="R546" s="10">
        <v>6628229</v>
      </c>
      <c r="S546" s="10">
        <v>121326558</v>
      </c>
      <c r="T546" s="10">
        <v>4363061</v>
      </c>
      <c r="U546" s="10">
        <v>0</v>
      </c>
      <c r="V546" s="66">
        <v>0</v>
      </c>
      <c r="W546" s="12">
        <f t="shared" si="8"/>
        <v>394846067</v>
      </c>
    </row>
    <row r="547" spans="1:23" hidden="1">
      <c r="A547" s="11" t="s">
        <v>1113</v>
      </c>
      <c r="B547" s="10" t="s">
        <v>431</v>
      </c>
      <c r="C547" s="11" t="s">
        <v>949</v>
      </c>
      <c r="D547" s="11" t="s">
        <v>1114</v>
      </c>
      <c r="E547" s="10">
        <v>0</v>
      </c>
      <c r="F547" s="10">
        <v>0</v>
      </c>
      <c r="G547" s="10">
        <v>0</v>
      </c>
      <c r="H547" s="10">
        <v>0</v>
      </c>
      <c r="I547" s="10">
        <v>198815232</v>
      </c>
      <c r="J547" s="65">
        <v>12201858</v>
      </c>
      <c r="K547" s="10">
        <v>22507906</v>
      </c>
      <c r="L547" s="10">
        <v>233524996</v>
      </c>
      <c r="M547" s="11">
        <v>55176712</v>
      </c>
      <c r="N547" s="10">
        <v>75119731</v>
      </c>
      <c r="O547" s="10">
        <v>6455899</v>
      </c>
      <c r="P547" s="10">
        <v>4841924</v>
      </c>
      <c r="Q547" s="10">
        <v>95138970</v>
      </c>
      <c r="R547" s="10">
        <v>5057530</v>
      </c>
      <c r="S547" s="10">
        <v>186614054</v>
      </c>
      <c r="T547" s="10">
        <v>4374378</v>
      </c>
      <c r="U547" s="10">
        <v>0</v>
      </c>
      <c r="V547" s="66">
        <v>0</v>
      </c>
      <c r="W547" s="12">
        <f t="shared" si="8"/>
        <v>479690140</v>
      </c>
    </row>
    <row r="548" spans="1:23" hidden="1">
      <c r="A548" s="11" t="s">
        <v>1115</v>
      </c>
      <c r="B548" s="10" t="s">
        <v>431</v>
      </c>
      <c r="C548" s="11" t="s">
        <v>949</v>
      </c>
      <c r="D548" s="11" t="s">
        <v>1116</v>
      </c>
      <c r="E548" s="10">
        <v>0</v>
      </c>
      <c r="F548" s="10">
        <v>0</v>
      </c>
      <c r="G548" s="10">
        <v>0</v>
      </c>
      <c r="H548" s="10">
        <v>0</v>
      </c>
      <c r="I548" s="10">
        <v>46900011</v>
      </c>
      <c r="J548" s="65">
        <v>4055027</v>
      </c>
      <c r="K548" s="10">
        <v>0</v>
      </c>
      <c r="L548" s="10">
        <v>50955038</v>
      </c>
      <c r="M548" s="11">
        <v>24731546</v>
      </c>
      <c r="N548" s="10">
        <v>39995330</v>
      </c>
      <c r="O548" s="10">
        <v>5335348</v>
      </c>
      <c r="P548" s="10">
        <v>4001511</v>
      </c>
      <c r="Q548" s="10">
        <v>51769660</v>
      </c>
      <c r="R548" s="10">
        <v>2036462</v>
      </c>
      <c r="S548" s="10">
        <v>103138311</v>
      </c>
      <c r="T548" s="10">
        <v>2150242</v>
      </c>
      <c r="U548" s="10">
        <v>0</v>
      </c>
      <c r="V548" s="66">
        <v>0</v>
      </c>
      <c r="W548" s="12">
        <f t="shared" si="8"/>
        <v>180975137</v>
      </c>
    </row>
    <row r="549" spans="1:23" hidden="1">
      <c r="A549" s="10" t="s">
        <v>1117</v>
      </c>
      <c r="B549" s="10" t="s">
        <v>431</v>
      </c>
      <c r="C549" s="10" t="s">
        <v>949</v>
      </c>
      <c r="D549" s="10" t="s">
        <v>1118</v>
      </c>
      <c r="E549" s="10">
        <v>0</v>
      </c>
      <c r="F549" s="10">
        <v>0</v>
      </c>
      <c r="G549" s="10">
        <v>0</v>
      </c>
      <c r="H549" s="10">
        <v>0</v>
      </c>
      <c r="I549" s="10">
        <v>1471335065</v>
      </c>
      <c r="J549" s="65">
        <v>147976280</v>
      </c>
      <c r="K549" s="10">
        <v>0</v>
      </c>
      <c r="L549" s="10">
        <v>1619311345</v>
      </c>
      <c r="M549" s="11">
        <v>750915753</v>
      </c>
      <c r="N549" s="10">
        <v>0</v>
      </c>
      <c r="O549" s="10">
        <v>35871192</v>
      </c>
      <c r="P549" s="10">
        <v>26903394</v>
      </c>
      <c r="Q549" s="10">
        <v>663716932</v>
      </c>
      <c r="R549" s="10">
        <v>79965895</v>
      </c>
      <c r="S549" s="10">
        <v>806457413</v>
      </c>
      <c r="T549" s="10">
        <v>37372664</v>
      </c>
      <c r="U549" s="10">
        <v>0</v>
      </c>
      <c r="V549" s="66">
        <v>0</v>
      </c>
      <c r="W549" s="12">
        <f t="shared" si="8"/>
        <v>3214057175</v>
      </c>
    </row>
    <row r="550" spans="1:23" hidden="1">
      <c r="A550" s="11" t="s">
        <v>1119</v>
      </c>
      <c r="B550" s="10" t="s">
        <v>431</v>
      </c>
      <c r="C550" s="11" t="s">
        <v>949</v>
      </c>
      <c r="D550" s="11" t="s">
        <v>1120</v>
      </c>
      <c r="E550" s="10">
        <v>0</v>
      </c>
      <c r="F550" s="10">
        <v>0</v>
      </c>
      <c r="G550" s="10">
        <v>0</v>
      </c>
      <c r="H550" s="10">
        <v>0</v>
      </c>
      <c r="I550" s="10">
        <v>30348798</v>
      </c>
      <c r="J550" s="65">
        <v>7340323</v>
      </c>
      <c r="K550" s="10">
        <v>0</v>
      </c>
      <c r="L550" s="10">
        <v>37689121</v>
      </c>
      <c r="M550" s="11">
        <v>28784973</v>
      </c>
      <c r="N550" s="10">
        <v>56152877</v>
      </c>
      <c r="O550" s="10">
        <v>6127077</v>
      </c>
      <c r="P550" s="10">
        <v>4595308</v>
      </c>
      <c r="Q550" s="10">
        <v>72568420</v>
      </c>
      <c r="R550" s="10">
        <v>2927075</v>
      </c>
      <c r="S550" s="10">
        <v>142370757</v>
      </c>
      <c r="T550" s="10">
        <v>2055436</v>
      </c>
      <c r="U550" s="10">
        <v>0</v>
      </c>
      <c r="V550" s="66">
        <v>0</v>
      </c>
      <c r="W550" s="12">
        <f t="shared" si="8"/>
        <v>210900287</v>
      </c>
    </row>
    <row r="551" spans="1:23" hidden="1">
      <c r="A551" s="11" t="s">
        <v>1121</v>
      </c>
      <c r="B551" s="10" t="s">
        <v>431</v>
      </c>
      <c r="C551" s="11" t="s">
        <v>949</v>
      </c>
      <c r="D551" s="11" t="s">
        <v>1122</v>
      </c>
      <c r="E551" s="10">
        <v>0</v>
      </c>
      <c r="F551" s="10">
        <v>0</v>
      </c>
      <c r="G551" s="10">
        <v>0</v>
      </c>
      <c r="H551" s="10">
        <v>0</v>
      </c>
      <c r="I551" s="10">
        <v>68266390</v>
      </c>
      <c r="J551" s="65">
        <v>4570670</v>
      </c>
      <c r="K551" s="10">
        <v>0</v>
      </c>
      <c r="L551" s="10">
        <v>72837060</v>
      </c>
      <c r="M551" s="11">
        <v>25744272</v>
      </c>
      <c r="N551" s="10">
        <v>46266117</v>
      </c>
      <c r="O551" s="10">
        <v>4646341</v>
      </c>
      <c r="P551" s="10">
        <v>3484755</v>
      </c>
      <c r="Q551" s="10">
        <v>58906437</v>
      </c>
      <c r="R551" s="10">
        <v>2932275</v>
      </c>
      <c r="S551" s="10">
        <v>116235925</v>
      </c>
      <c r="T551" s="10">
        <v>1782187</v>
      </c>
      <c r="U551" s="10">
        <v>0</v>
      </c>
      <c r="V551" s="66">
        <v>0</v>
      </c>
      <c r="W551" s="12">
        <f t="shared" si="8"/>
        <v>216599444</v>
      </c>
    </row>
    <row r="552" spans="1:23" hidden="1">
      <c r="A552" s="11" t="s">
        <v>1123</v>
      </c>
      <c r="B552" s="10" t="s">
        <v>431</v>
      </c>
      <c r="C552" s="11" t="s">
        <v>949</v>
      </c>
      <c r="D552" s="11" t="s">
        <v>1124</v>
      </c>
      <c r="E552" s="10">
        <v>0</v>
      </c>
      <c r="F552" s="10">
        <v>0</v>
      </c>
      <c r="G552" s="10">
        <v>0</v>
      </c>
      <c r="H552" s="10">
        <v>0</v>
      </c>
      <c r="I552" s="10">
        <v>61860893</v>
      </c>
      <c r="J552" s="65">
        <v>5499342</v>
      </c>
      <c r="K552" s="10">
        <v>0</v>
      </c>
      <c r="L552" s="10">
        <v>67360235</v>
      </c>
      <c r="M552" s="11">
        <v>28554879</v>
      </c>
      <c r="N552" s="10">
        <v>65029374</v>
      </c>
      <c r="O552" s="10">
        <v>3524445</v>
      </c>
      <c r="P552" s="10">
        <v>2643333</v>
      </c>
      <c r="Q552" s="10">
        <v>81758901</v>
      </c>
      <c r="R552" s="10">
        <v>4731511</v>
      </c>
      <c r="S552" s="10">
        <v>157687564</v>
      </c>
      <c r="T552" s="10">
        <v>3007743</v>
      </c>
      <c r="U552" s="10">
        <v>0</v>
      </c>
      <c r="V552" s="66">
        <v>0</v>
      </c>
      <c r="W552" s="12">
        <f t="shared" si="8"/>
        <v>256610421</v>
      </c>
    </row>
    <row r="553" spans="1:23" hidden="1">
      <c r="A553" s="11" t="s">
        <v>1125</v>
      </c>
      <c r="B553" s="10" t="s">
        <v>431</v>
      </c>
      <c r="C553" s="11" t="s">
        <v>949</v>
      </c>
      <c r="D553" s="11" t="s">
        <v>1126</v>
      </c>
      <c r="E553" s="10">
        <v>0</v>
      </c>
      <c r="F553" s="10">
        <v>0</v>
      </c>
      <c r="G553" s="10">
        <v>0</v>
      </c>
      <c r="H553" s="10">
        <v>0</v>
      </c>
      <c r="I553" s="10">
        <v>48490341</v>
      </c>
      <c r="J553" s="65">
        <v>2339797</v>
      </c>
      <c r="K553" s="10">
        <v>0</v>
      </c>
      <c r="L553" s="10">
        <v>50830138</v>
      </c>
      <c r="M553" s="11">
        <v>21663754</v>
      </c>
      <c r="N553" s="10">
        <v>46386891</v>
      </c>
      <c r="O553" s="10">
        <v>4338663</v>
      </c>
      <c r="P553" s="10">
        <v>3253997</v>
      </c>
      <c r="Q553" s="10">
        <v>58089114</v>
      </c>
      <c r="R553" s="10">
        <v>3511160</v>
      </c>
      <c r="S553" s="10">
        <v>115579825</v>
      </c>
      <c r="T553" s="10">
        <v>1318604</v>
      </c>
      <c r="U553" s="10">
        <v>0</v>
      </c>
      <c r="V553" s="66">
        <v>0</v>
      </c>
      <c r="W553" s="12">
        <f t="shared" si="8"/>
        <v>189392321</v>
      </c>
    </row>
    <row r="554" spans="1:23" hidden="1">
      <c r="A554" s="11" t="s">
        <v>1127</v>
      </c>
      <c r="B554" s="10" t="s">
        <v>431</v>
      </c>
      <c r="C554" s="11" t="s">
        <v>949</v>
      </c>
      <c r="D554" s="11" t="s">
        <v>1128</v>
      </c>
      <c r="E554" s="10">
        <v>0</v>
      </c>
      <c r="F554" s="10">
        <v>0</v>
      </c>
      <c r="G554" s="10">
        <v>0</v>
      </c>
      <c r="H554" s="10">
        <v>0</v>
      </c>
      <c r="I554" s="10">
        <v>38845284</v>
      </c>
      <c r="J554" s="65">
        <v>3951849</v>
      </c>
      <c r="K554" s="10">
        <v>0</v>
      </c>
      <c r="L554" s="10">
        <v>42797133</v>
      </c>
      <c r="M554" s="11">
        <v>27524900</v>
      </c>
      <c r="N554" s="10">
        <v>51586392</v>
      </c>
      <c r="O554" s="10">
        <v>5221057</v>
      </c>
      <c r="P554" s="10">
        <v>3915793</v>
      </c>
      <c r="Q554" s="10">
        <v>65654253</v>
      </c>
      <c r="R554" s="10">
        <v>3284763</v>
      </c>
      <c r="S554" s="10">
        <v>129662258</v>
      </c>
      <c r="T554" s="10">
        <v>1713644</v>
      </c>
      <c r="U554" s="10">
        <v>0</v>
      </c>
      <c r="V554" s="66">
        <v>0</v>
      </c>
      <c r="W554" s="12">
        <f t="shared" si="8"/>
        <v>201697935</v>
      </c>
    </row>
    <row r="555" spans="1:23" hidden="1">
      <c r="A555" s="11" t="s">
        <v>1129</v>
      </c>
      <c r="B555" s="10" t="s">
        <v>431</v>
      </c>
      <c r="C555" s="11" t="s">
        <v>949</v>
      </c>
      <c r="D555" s="11" t="s">
        <v>1130</v>
      </c>
      <c r="E555" s="10">
        <v>0</v>
      </c>
      <c r="F555" s="10">
        <v>0</v>
      </c>
      <c r="G555" s="10">
        <v>0</v>
      </c>
      <c r="H555" s="10">
        <v>0</v>
      </c>
      <c r="I555" s="10">
        <v>29332754</v>
      </c>
      <c r="J555" s="65">
        <v>1821388</v>
      </c>
      <c r="K555" s="10">
        <v>0</v>
      </c>
      <c r="L555" s="10">
        <v>31154142</v>
      </c>
      <c r="M555" s="11">
        <v>19480551</v>
      </c>
      <c r="N555" s="10">
        <v>50410098</v>
      </c>
      <c r="O555" s="10">
        <v>3687130</v>
      </c>
      <c r="P555" s="10">
        <v>2765347</v>
      </c>
      <c r="Q555" s="10">
        <v>62463478</v>
      </c>
      <c r="R555" s="10">
        <v>4206156</v>
      </c>
      <c r="S555" s="10">
        <v>123532209</v>
      </c>
      <c r="T555" s="10">
        <v>1489374</v>
      </c>
      <c r="U555" s="10">
        <v>0</v>
      </c>
      <c r="V555" s="66">
        <v>0</v>
      </c>
      <c r="W555" s="12">
        <f t="shared" si="8"/>
        <v>175656276</v>
      </c>
    </row>
    <row r="556" spans="1:23" hidden="1">
      <c r="A556" s="11" t="s">
        <v>1131</v>
      </c>
      <c r="B556" s="10" t="s">
        <v>431</v>
      </c>
      <c r="C556" s="11" t="s">
        <v>949</v>
      </c>
      <c r="D556" s="11" t="s">
        <v>1132</v>
      </c>
      <c r="E556" s="10">
        <v>0</v>
      </c>
      <c r="F556" s="10">
        <v>0</v>
      </c>
      <c r="G556" s="10">
        <v>0</v>
      </c>
      <c r="H556" s="10">
        <v>0</v>
      </c>
      <c r="I556" s="10">
        <v>47916055</v>
      </c>
      <c r="J556" s="65">
        <v>7521511</v>
      </c>
      <c r="K556" s="10">
        <v>0</v>
      </c>
      <c r="L556" s="10">
        <v>55437566</v>
      </c>
      <c r="M556" s="11">
        <v>30648284</v>
      </c>
      <c r="N556" s="10">
        <v>57510631</v>
      </c>
      <c r="O556" s="10">
        <v>5292812</v>
      </c>
      <c r="P556" s="10">
        <v>3969609</v>
      </c>
      <c r="Q556" s="10">
        <v>74484165</v>
      </c>
      <c r="R556" s="10">
        <v>2903105</v>
      </c>
      <c r="S556" s="10">
        <v>144160322</v>
      </c>
      <c r="T556" s="10">
        <v>2017959</v>
      </c>
      <c r="U556" s="10">
        <v>0</v>
      </c>
      <c r="V556" s="66">
        <v>0</v>
      </c>
      <c r="W556" s="12">
        <f t="shared" si="8"/>
        <v>232264131</v>
      </c>
    </row>
    <row r="557" spans="1:23" hidden="1">
      <c r="A557" s="11" t="s">
        <v>1133</v>
      </c>
      <c r="B557" s="10" t="s">
        <v>431</v>
      </c>
      <c r="C557" s="11" t="s">
        <v>949</v>
      </c>
      <c r="D557" s="11" t="s">
        <v>1134</v>
      </c>
      <c r="E557" s="10">
        <v>0</v>
      </c>
      <c r="F557" s="10">
        <v>0</v>
      </c>
      <c r="G557" s="10">
        <v>0</v>
      </c>
      <c r="H557" s="10">
        <v>0</v>
      </c>
      <c r="I557" s="10">
        <v>36975173</v>
      </c>
      <c r="J557" s="65">
        <v>2840260</v>
      </c>
      <c r="K557" s="10">
        <v>0</v>
      </c>
      <c r="L557" s="10">
        <v>39815433</v>
      </c>
      <c r="M557" s="11">
        <v>25698746</v>
      </c>
      <c r="N557" s="10">
        <v>41990227</v>
      </c>
      <c r="O557" s="10">
        <v>5454121</v>
      </c>
      <c r="P557" s="10">
        <v>4090591</v>
      </c>
      <c r="Q557" s="10">
        <v>53272416</v>
      </c>
      <c r="R557" s="10">
        <v>2772994</v>
      </c>
      <c r="S557" s="10">
        <v>107580349</v>
      </c>
      <c r="T557" s="10">
        <v>1777544</v>
      </c>
      <c r="U557" s="10">
        <v>0</v>
      </c>
      <c r="V557" s="66">
        <v>0</v>
      </c>
      <c r="W557" s="12">
        <f t="shared" si="8"/>
        <v>174872072</v>
      </c>
    </row>
    <row r="558" spans="1:23" hidden="1">
      <c r="A558" s="11" t="s">
        <v>1135</v>
      </c>
      <c r="B558" s="10" t="s">
        <v>431</v>
      </c>
      <c r="C558" s="11" t="s">
        <v>949</v>
      </c>
      <c r="D558" s="11" t="s">
        <v>1136</v>
      </c>
      <c r="E558" s="10">
        <v>0</v>
      </c>
      <c r="F558" s="10">
        <v>0</v>
      </c>
      <c r="G558" s="10">
        <v>0</v>
      </c>
      <c r="H558" s="10">
        <v>0</v>
      </c>
      <c r="I558" s="10">
        <v>54542430</v>
      </c>
      <c r="J558" s="65">
        <v>4792612</v>
      </c>
      <c r="K558" s="10">
        <v>0</v>
      </c>
      <c r="L558" s="10">
        <v>59335042</v>
      </c>
      <c r="M558" s="11">
        <v>21636791</v>
      </c>
      <c r="N558" s="10">
        <v>46827742</v>
      </c>
      <c r="O558" s="10">
        <v>4653225</v>
      </c>
      <c r="P558" s="10">
        <v>3489918</v>
      </c>
      <c r="Q558" s="10">
        <v>58686723</v>
      </c>
      <c r="R558" s="10">
        <v>3517741</v>
      </c>
      <c r="S558" s="10">
        <v>117175349</v>
      </c>
      <c r="T558" s="10">
        <v>1655624</v>
      </c>
      <c r="U558" s="10">
        <v>0</v>
      </c>
      <c r="V558" s="66">
        <v>0</v>
      </c>
      <c r="W558" s="12">
        <f t="shared" si="8"/>
        <v>199802806</v>
      </c>
    </row>
    <row r="559" spans="1:23" hidden="1">
      <c r="A559" s="11" t="s">
        <v>1137</v>
      </c>
      <c r="B559" s="10" t="s">
        <v>431</v>
      </c>
      <c r="C559" s="11" t="s">
        <v>949</v>
      </c>
      <c r="D559" s="11" t="s">
        <v>1138</v>
      </c>
      <c r="E559" s="10">
        <v>0</v>
      </c>
      <c r="F559" s="10">
        <v>0</v>
      </c>
      <c r="G559" s="10">
        <v>0</v>
      </c>
      <c r="H559" s="10">
        <v>0</v>
      </c>
      <c r="I559" s="10">
        <v>62258476</v>
      </c>
      <c r="J559" s="65">
        <v>6183832</v>
      </c>
      <c r="K559" s="10">
        <v>0</v>
      </c>
      <c r="L559" s="10">
        <v>68442308</v>
      </c>
      <c r="M559" s="11">
        <v>29242511</v>
      </c>
      <c r="N559" s="10">
        <v>58702807</v>
      </c>
      <c r="O559" s="10">
        <v>5851106</v>
      </c>
      <c r="P559" s="10">
        <v>4388330</v>
      </c>
      <c r="Q559" s="10">
        <v>74722603</v>
      </c>
      <c r="R559" s="10">
        <v>3731280</v>
      </c>
      <c r="S559" s="10">
        <v>147396126</v>
      </c>
      <c r="T559" s="10">
        <v>2254755</v>
      </c>
      <c r="U559" s="10">
        <v>0</v>
      </c>
      <c r="V559" s="66">
        <v>0</v>
      </c>
      <c r="W559" s="12">
        <f t="shared" si="8"/>
        <v>247335700</v>
      </c>
    </row>
    <row r="560" spans="1:23" hidden="1">
      <c r="A560" s="11" t="s">
        <v>1139</v>
      </c>
      <c r="B560" s="10" t="s">
        <v>431</v>
      </c>
      <c r="C560" s="11" t="s">
        <v>949</v>
      </c>
      <c r="D560" s="11" t="s">
        <v>1140</v>
      </c>
      <c r="E560" s="10">
        <v>0</v>
      </c>
      <c r="F560" s="10">
        <v>0</v>
      </c>
      <c r="G560" s="10">
        <v>0</v>
      </c>
      <c r="H560" s="10">
        <v>0</v>
      </c>
      <c r="I560" s="10">
        <v>45825066</v>
      </c>
      <c r="J560" s="65">
        <v>2029023</v>
      </c>
      <c r="K560" s="10">
        <v>0</v>
      </c>
      <c r="L560" s="10">
        <v>47854089</v>
      </c>
      <c r="M560" s="11">
        <v>24400064</v>
      </c>
      <c r="N560" s="10">
        <v>49532409</v>
      </c>
      <c r="O560" s="10">
        <v>5288320</v>
      </c>
      <c r="P560" s="10">
        <v>3966240</v>
      </c>
      <c r="Q560" s="10">
        <v>62114256</v>
      </c>
      <c r="R560" s="10">
        <v>3698612</v>
      </c>
      <c r="S560" s="10">
        <v>124599837</v>
      </c>
      <c r="T560" s="10">
        <v>1442258</v>
      </c>
      <c r="U560" s="10">
        <v>0</v>
      </c>
      <c r="V560" s="66">
        <v>0</v>
      </c>
      <c r="W560" s="12">
        <f t="shared" si="8"/>
        <v>198296248</v>
      </c>
    </row>
    <row r="561" spans="1:23" hidden="1">
      <c r="A561" s="11" t="s">
        <v>1141</v>
      </c>
      <c r="B561" s="10" t="s">
        <v>431</v>
      </c>
      <c r="C561" s="11" t="s">
        <v>949</v>
      </c>
      <c r="D561" s="11" t="s">
        <v>1142</v>
      </c>
      <c r="E561" s="10">
        <v>0</v>
      </c>
      <c r="F561" s="10">
        <v>0</v>
      </c>
      <c r="G561" s="10">
        <v>0</v>
      </c>
      <c r="H561" s="10">
        <v>0</v>
      </c>
      <c r="I561" s="10">
        <v>34619129</v>
      </c>
      <c r="J561" s="65">
        <v>1170986</v>
      </c>
      <c r="K561" s="10">
        <v>0</v>
      </c>
      <c r="L561" s="10">
        <v>35790115</v>
      </c>
      <c r="M561" s="11">
        <v>17818571</v>
      </c>
      <c r="N561" s="10">
        <v>44705990</v>
      </c>
      <c r="O561" s="10">
        <v>5690915</v>
      </c>
      <c r="P561" s="10">
        <v>4268186</v>
      </c>
      <c r="Q561" s="10">
        <v>55674878</v>
      </c>
      <c r="R561" s="10">
        <v>3565863</v>
      </c>
      <c r="S561" s="10">
        <v>113905832</v>
      </c>
      <c r="T561" s="10">
        <v>714079</v>
      </c>
      <c r="U561" s="10">
        <v>0</v>
      </c>
      <c r="V561" s="66">
        <v>0</v>
      </c>
      <c r="W561" s="12">
        <f t="shared" si="8"/>
        <v>168228597</v>
      </c>
    </row>
    <row r="562" spans="1:23" hidden="1">
      <c r="A562" s="11" t="s">
        <v>1143</v>
      </c>
      <c r="B562" s="10" t="s">
        <v>431</v>
      </c>
      <c r="C562" s="11" t="s">
        <v>949</v>
      </c>
      <c r="D562" s="11" t="s">
        <v>1144</v>
      </c>
      <c r="E562" s="10">
        <v>0</v>
      </c>
      <c r="F562" s="10">
        <v>0</v>
      </c>
      <c r="G562" s="10">
        <v>0</v>
      </c>
      <c r="H562" s="10">
        <v>0</v>
      </c>
      <c r="I562" s="10">
        <v>144587505</v>
      </c>
      <c r="J562" s="65">
        <v>10759905</v>
      </c>
      <c r="K562" s="10">
        <v>0</v>
      </c>
      <c r="L562" s="10">
        <v>155347410</v>
      </c>
      <c r="M562" s="11">
        <v>45347950</v>
      </c>
      <c r="N562" s="10">
        <v>61152277</v>
      </c>
      <c r="O562" s="10">
        <v>5480832</v>
      </c>
      <c r="P562" s="10">
        <v>4110624</v>
      </c>
      <c r="Q562" s="10">
        <v>78938417</v>
      </c>
      <c r="R562" s="10">
        <v>3241155</v>
      </c>
      <c r="S562" s="10">
        <v>152923305</v>
      </c>
      <c r="T562" s="10">
        <v>3538737</v>
      </c>
      <c r="U562" s="10">
        <v>0</v>
      </c>
      <c r="V562" s="66">
        <v>0</v>
      </c>
      <c r="W562" s="12">
        <f t="shared" si="8"/>
        <v>357157402</v>
      </c>
    </row>
    <row r="563" spans="1:23" hidden="1">
      <c r="A563" s="11" t="s">
        <v>1145</v>
      </c>
      <c r="B563" s="10" t="s">
        <v>431</v>
      </c>
      <c r="C563" s="11" t="s">
        <v>949</v>
      </c>
      <c r="D563" s="11" t="s">
        <v>1146</v>
      </c>
      <c r="E563" s="10">
        <v>0</v>
      </c>
      <c r="F563" s="10">
        <v>0</v>
      </c>
      <c r="G563" s="10">
        <v>0</v>
      </c>
      <c r="H563" s="10">
        <v>0</v>
      </c>
      <c r="I563" s="10">
        <v>57331859</v>
      </c>
      <c r="J563" s="65">
        <v>13612991</v>
      </c>
      <c r="K563" s="10">
        <v>0</v>
      </c>
      <c r="L563" s="10">
        <v>70944850</v>
      </c>
      <c r="M563" s="11">
        <v>47269520</v>
      </c>
      <c r="N563" s="10">
        <v>0</v>
      </c>
      <c r="O563" s="10">
        <v>8483704</v>
      </c>
      <c r="P563" s="10">
        <v>6362778</v>
      </c>
      <c r="Q563" s="10">
        <v>94949818</v>
      </c>
      <c r="R563" s="10">
        <v>11439737</v>
      </c>
      <c r="S563" s="10">
        <v>121236037</v>
      </c>
      <c r="T563" s="10">
        <v>5813897</v>
      </c>
      <c r="U563" s="10">
        <v>0</v>
      </c>
      <c r="V563" s="66">
        <v>0</v>
      </c>
      <c r="W563" s="12">
        <f t="shared" si="8"/>
        <v>245264304</v>
      </c>
    </row>
    <row r="564" spans="1:23" hidden="1">
      <c r="A564" s="11" t="s">
        <v>1147</v>
      </c>
      <c r="B564" s="10" t="s">
        <v>431</v>
      </c>
      <c r="C564" s="11" t="s">
        <v>949</v>
      </c>
      <c r="D564" s="11" t="s">
        <v>1148</v>
      </c>
      <c r="E564" s="10">
        <v>0</v>
      </c>
      <c r="F564" s="10">
        <v>0</v>
      </c>
      <c r="G564" s="10">
        <v>0</v>
      </c>
      <c r="H564" s="10">
        <v>0</v>
      </c>
      <c r="I564" s="10">
        <v>47621550</v>
      </c>
      <c r="J564" s="65">
        <v>3917433</v>
      </c>
      <c r="K564" s="10">
        <v>0</v>
      </c>
      <c r="L564" s="10">
        <v>51538983</v>
      </c>
      <c r="M564" s="11">
        <v>34000902</v>
      </c>
      <c r="N564" s="10">
        <v>86738691</v>
      </c>
      <c r="O564" s="10">
        <v>6092635</v>
      </c>
      <c r="P564" s="10">
        <v>4569477</v>
      </c>
      <c r="Q564" s="10">
        <v>107418169</v>
      </c>
      <c r="R564" s="10">
        <v>7272843</v>
      </c>
      <c r="S564" s="10">
        <v>212091815</v>
      </c>
      <c r="T564" s="10">
        <v>2136310</v>
      </c>
      <c r="U564" s="10">
        <v>0</v>
      </c>
      <c r="V564" s="66">
        <v>0</v>
      </c>
      <c r="W564" s="12">
        <f t="shared" si="8"/>
        <v>299768010</v>
      </c>
    </row>
    <row r="565" spans="1:23" hidden="1">
      <c r="A565" s="11" t="s">
        <v>1149</v>
      </c>
      <c r="B565" s="10" t="s">
        <v>431</v>
      </c>
      <c r="C565" s="11" t="s">
        <v>949</v>
      </c>
      <c r="D565" s="11" t="s">
        <v>1150</v>
      </c>
      <c r="E565" s="10">
        <v>0</v>
      </c>
      <c r="F565" s="10">
        <v>0</v>
      </c>
      <c r="G565" s="10">
        <v>0</v>
      </c>
      <c r="H565" s="10">
        <v>0</v>
      </c>
      <c r="I565" s="10">
        <v>120290797</v>
      </c>
      <c r="J565" s="65">
        <v>5857464</v>
      </c>
      <c r="K565" s="10">
        <v>0</v>
      </c>
      <c r="L565" s="10">
        <v>126148261</v>
      </c>
      <c r="M565" s="11">
        <v>46904198</v>
      </c>
      <c r="N565" s="10">
        <v>64697292</v>
      </c>
      <c r="O565" s="10">
        <v>6064459</v>
      </c>
      <c r="P565" s="10">
        <v>4548344</v>
      </c>
      <c r="Q565" s="10">
        <v>82635417</v>
      </c>
      <c r="R565" s="10">
        <v>3946154</v>
      </c>
      <c r="S565" s="10">
        <v>161891666</v>
      </c>
      <c r="T565" s="10">
        <v>4323261</v>
      </c>
      <c r="U565" s="10">
        <v>0</v>
      </c>
      <c r="V565" s="66">
        <v>0</v>
      </c>
      <c r="W565" s="12">
        <f t="shared" si="8"/>
        <v>339267386</v>
      </c>
    </row>
    <row r="566" spans="1:23" hidden="1">
      <c r="A566" s="11" t="s">
        <v>1151</v>
      </c>
      <c r="B566" s="10" t="s">
        <v>431</v>
      </c>
      <c r="C566" s="11" t="s">
        <v>949</v>
      </c>
      <c r="D566" s="11" t="s">
        <v>1152</v>
      </c>
      <c r="E566" s="10">
        <v>0</v>
      </c>
      <c r="F566" s="10">
        <v>0</v>
      </c>
      <c r="G566" s="10">
        <v>0</v>
      </c>
      <c r="H566" s="10">
        <v>0</v>
      </c>
      <c r="I566" s="10">
        <v>53276056</v>
      </c>
      <c r="J566" s="65">
        <v>2212080</v>
      </c>
      <c r="K566" s="10">
        <v>0</v>
      </c>
      <c r="L566" s="10">
        <v>55488136</v>
      </c>
      <c r="M566" s="11">
        <v>26099755</v>
      </c>
      <c r="N566" s="10">
        <v>44347771</v>
      </c>
      <c r="O566" s="10">
        <v>4302012</v>
      </c>
      <c r="P566" s="10">
        <v>3226509</v>
      </c>
      <c r="Q566" s="10">
        <v>56097902</v>
      </c>
      <c r="R566" s="10">
        <v>3026034</v>
      </c>
      <c r="S566" s="10">
        <v>111000228</v>
      </c>
      <c r="T566" s="10">
        <v>1772960</v>
      </c>
      <c r="U566" s="10">
        <v>0</v>
      </c>
      <c r="V566" s="66">
        <v>0</v>
      </c>
      <c r="W566" s="12">
        <f t="shared" si="8"/>
        <v>194361079</v>
      </c>
    </row>
    <row r="567" spans="1:23" hidden="1">
      <c r="A567" s="11" t="s">
        <v>1153</v>
      </c>
      <c r="B567" s="10" t="s">
        <v>431</v>
      </c>
      <c r="C567" s="11" t="s">
        <v>949</v>
      </c>
      <c r="D567" s="11" t="s">
        <v>1154</v>
      </c>
      <c r="E567" s="10">
        <v>0</v>
      </c>
      <c r="F567" s="10">
        <v>0</v>
      </c>
      <c r="G567" s="10">
        <v>0</v>
      </c>
      <c r="H567" s="10">
        <v>0</v>
      </c>
      <c r="I567" s="10">
        <v>117095411</v>
      </c>
      <c r="J567" s="65">
        <v>17958669</v>
      </c>
      <c r="K567" s="10">
        <v>0</v>
      </c>
      <c r="L567" s="10">
        <v>135054080</v>
      </c>
      <c r="M567" s="11">
        <v>74696876</v>
      </c>
      <c r="N567" s="10">
        <v>53533567</v>
      </c>
      <c r="O567" s="10">
        <v>7279051</v>
      </c>
      <c r="P567" s="10">
        <v>5459288</v>
      </c>
      <c r="Q567" s="10">
        <v>61359664</v>
      </c>
      <c r="R567" s="10">
        <v>7392731</v>
      </c>
      <c r="S567" s="10">
        <v>135024301</v>
      </c>
      <c r="T567" s="10">
        <v>6790912</v>
      </c>
      <c r="U567" s="10">
        <v>0</v>
      </c>
      <c r="V567" s="66">
        <v>0</v>
      </c>
      <c r="W567" s="12">
        <f t="shared" si="8"/>
        <v>351566169</v>
      </c>
    </row>
    <row r="568" spans="1:23" hidden="1">
      <c r="A568" s="11" t="s">
        <v>1155</v>
      </c>
      <c r="B568" s="10" t="s">
        <v>431</v>
      </c>
      <c r="C568" s="11" t="s">
        <v>949</v>
      </c>
      <c r="D568" s="11" t="s">
        <v>1156</v>
      </c>
      <c r="E568" s="10">
        <v>0</v>
      </c>
      <c r="F568" s="10">
        <v>0</v>
      </c>
      <c r="G568" s="10">
        <v>0</v>
      </c>
      <c r="H568" s="10">
        <v>0</v>
      </c>
      <c r="I568" s="10">
        <v>57988145</v>
      </c>
      <c r="J568" s="65">
        <v>3096849</v>
      </c>
      <c r="K568" s="10">
        <v>0</v>
      </c>
      <c r="L568" s="10">
        <v>61084994</v>
      </c>
      <c r="M568" s="11">
        <v>24516598</v>
      </c>
      <c r="N568" s="10">
        <v>47214168</v>
      </c>
      <c r="O568" s="10">
        <v>3278955</v>
      </c>
      <c r="P568" s="10">
        <v>2459217</v>
      </c>
      <c r="Q568" s="10">
        <v>59642681</v>
      </c>
      <c r="R568" s="10">
        <v>3269315</v>
      </c>
      <c r="S568" s="10">
        <v>115864336</v>
      </c>
      <c r="T568" s="10">
        <v>1853125</v>
      </c>
      <c r="U568" s="10">
        <v>0</v>
      </c>
      <c r="V568" s="66">
        <v>0</v>
      </c>
      <c r="W568" s="12">
        <f t="shared" si="8"/>
        <v>203319053</v>
      </c>
    </row>
    <row r="569" spans="1:23" hidden="1">
      <c r="A569" s="11" t="s">
        <v>1157</v>
      </c>
      <c r="B569" s="10" t="s">
        <v>431</v>
      </c>
      <c r="C569" s="11" t="s">
        <v>949</v>
      </c>
      <c r="D569" s="11" t="s">
        <v>1158</v>
      </c>
      <c r="E569" s="10">
        <v>0</v>
      </c>
      <c r="F569" s="10">
        <v>0</v>
      </c>
      <c r="G569" s="10">
        <v>0</v>
      </c>
      <c r="H569" s="10">
        <v>0</v>
      </c>
      <c r="I569" s="10">
        <v>31840897</v>
      </c>
      <c r="J569" s="65">
        <v>2661319</v>
      </c>
      <c r="K569" s="10">
        <v>0</v>
      </c>
      <c r="L569" s="10">
        <v>34502216</v>
      </c>
      <c r="M569" s="11">
        <v>27015455</v>
      </c>
      <c r="N569" s="10">
        <v>57344485</v>
      </c>
      <c r="O569" s="10">
        <v>5685654</v>
      </c>
      <c r="P569" s="10">
        <v>4264241</v>
      </c>
      <c r="Q569" s="10">
        <v>71657440</v>
      </c>
      <c r="R569" s="10">
        <v>4430920</v>
      </c>
      <c r="S569" s="10">
        <v>143382740</v>
      </c>
      <c r="T569" s="10">
        <v>1257428</v>
      </c>
      <c r="U569" s="10">
        <v>0</v>
      </c>
      <c r="V569" s="66">
        <v>0</v>
      </c>
      <c r="W569" s="12">
        <f t="shared" si="8"/>
        <v>206157839</v>
      </c>
    </row>
    <row r="570" spans="1:23" hidden="1">
      <c r="A570" s="11" t="s">
        <v>1159</v>
      </c>
      <c r="B570" s="10" t="s">
        <v>431</v>
      </c>
      <c r="C570" s="11" t="s">
        <v>949</v>
      </c>
      <c r="D570" s="11" t="s">
        <v>1160</v>
      </c>
      <c r="E570" s="10">
        <v>0</v>
      </c>
      <c r="F570" s="10">
        <v>0</v>
      </c>
      <c r="G570" s="10">
        <v>0</v>
      </c>
      <c r="H570" s="10">
        <v>0</v>
      </c>
      <c r="I570" s="10">
        <v>94801340</v>
      </c>
      <c r="J570" s="65">
        <v>6413860</v>
      </c>
      <c r="K570" s="10">
        <v>0</v>
      </c>
      <c r="L570" s="10">
        <v>101215200</v>
      </c>
      <c r="M570" s="11">
        <v>35516112</v>
      </c>
      <c r="N570" s="10">
        <v>69953900</v>
      </c>
      <c r="O570" s="10">
        <v>5526855</v>
      </c>
      <c r="P570" s="10">
        <v>4145142</v>
      </c>
      <c r="Q570" s="10">
        <v>87893279</v>
      </c>
      <c r="R570" s="10">
        <v>5123368</v>
      </c>
      <c r="S570" s="10">
        <v>172642544</v>
      </c>
      <c r="T570" s="10">
        <v>2493665</v>
      </c>
      <c r="U570" s="10">
        <v>0</v>
      </c>
      <c r="V570" s="66">
        <v>0</v>
      </c>
      <c r="W570" s="12">
        <f t="shared" si="8"/>
        <v>311867521</v>
      </c>
    </row>
    <row r="571" spans="1:23" hidden="1">
      <c r="A571" s="11" t="s">
        <v>1161</v>
      </c>
      <c r="B571" s="10" t="s">
        <v>431</v>
      </c>
      <c r="C571" s="11" t="s">
        <v>949</v>
      </c>
      <c r="D571" s="11" t="s">
        <v>1162</v>
      </c>
      <c r="E571" s="10">
        <v>0</v>
      </c>
      <c r="F571" s="10">
        <v>0</v>
      </c>
      <c r="G571" s="10">
        <v>0</v>
      </c>
      <c r="H571" s="10">
        <v>0</v>
      </c>
      <c r="I571" s="10">
        <v>43557373</v>
      </c>
      <c r="J571" s="65">
        <v>2248691</v>
      </c>
      <c r="K571" s="10">
        <v>0</v>
      </c>
      <c r="L571" s="10">
        <v>45806064</v>
      </c>
      <c r="M571" s="11">
        <v>19734312</v>
      </c>
      <c r="N571" s="10">
        <v>36669112</v>
      </c>
      <c r="O571" s="10">
        <v>3939121</v>
      </c>
      <c r="P571" s="10">
        <v>2954341</v>
      </c>
      <c r="Q571" s="10">
        <v>46481070</v>
      </c>
      <c r="R571" s="10">
        <v>2445429</v>
      </c>
      <c r="S571" s="10">
        <v>92489073</v>
      </c>
      <c r="T571" s="10">
        <v>1020987</v>
      </c>
      <c r="U571" s="10">
        <v>0</v>
      </c>
      <c r="V571" s="66">
        <v>0</v>
      </c>
      <c r="W571" s="12">
        <f t="shared" si="8"/>
        <v>159050436</v>
      </c>
    </row>
    <row r="572" spans="1:23" hidden="1">
      <c r="A572" s="11" t="s">
        <v>1163</v>
      </c>
      <c r="B572" s="10" t="s">
        <v>431</v>
      </c>
      <c r="C572" s="11" t="s">
        <v>949</v>
      </c>
      <c r="D572" s="11" t="s">
        <v>1164</v>
      </c>
      <c r="E572" s="10">
        <v>0</v>
      </c>
      <c r="F572" s="10">
        <v>0</v>
      </c>
      <c r="G572" s="10">
        <v>0</v>
      </c>
      <c r="H572" s="10">
        <v>0</v>
      </c>
      <c r="I572" s="10">
        <v>23324840</v>
      </c>
      <c r="J572" s="65">
        <v>1049188</v>
      </c>
      <c r="K572" s="10">
        <v>0</v>
      </c>
      <c r="L572" s="10">
        <v>24374028</v>
      </c>
      <c r="M572" s="11">
        <v>20042775</v>
      </c>
      <c r="N572" s="10">
        <v>41644654</v>
      </c>
      <c r="O572" s="10">
        <v>5023148</v>
      </c>
      <c r="P572" s="10">
        <v>3767361</v>
      </c>
      <c r="Q572" s="10">
        <v>52853821</v>
      </c>
      <c r="R572" s="10">
        <v>2738509</v>
      </c>
      <c r="S572" s="10">
        <v>106027493</v>
      </c>
      <c r="T572" s="10">
        <v>624344</v>
      </c>
      <c r="U572" s="10">
        <v>0</v>
      </c>
      <c r="V572" s="66">
        <v>0</v>
      </c>
      <c r="W572" s="12">
        <f t="shared" si="8"/>
        <v>151068640</v>
      </c>
    </row>
    <row r="573" spans="1:23" hidden="1">
      <c r="A573" s="11" t="s">
        <v>1165</v>
      </c>
      <c r="B573" s="10" t="s">
        <v>431</v>
      </c>
      <c r="C573" s="11" t="s">
        <v>949</v>
      </c>
      <c r="D573" s="11" t="s">
        <v>1166</v>
      </c>
      <c r="E573" s="10">
        <v>0</v>
      </c>
      <c r="F573" s="10">
        <v>0</v>
      </c>
      <c r="G573" s="10">
        <v>0</v>
      </c>
      <c r="H573" s="10">
        <v>0</v>
      </c>
      <c r="I573" s="10">
        <v>147473660</v>
      </c>
      <c r="J573" s="65">
        <v>6369291</v>
      </c>
      <c r="K573" s="10">
        <v>0</v>
      </c>
      <c r="L573" s="10">
        <v>153842951</v>
      </c>
      <c r="M573" s="11">
        <v>46952168</v>
      </c>
      <c r="N573" s="10">
        <v>60970920</v>
      </c>
      <c r="O573" s="10">
        <v>5484143</v>
      </c>
      <c r="P573" s="10">
        <v>4113106</v>
      </c>
      <c r="Q573" s="10">
        <v>78053860</v>
      </c>
      <c r="R573" s="10">
        <v>3614162</v>
      </c>
      <c r="S573" s="10">
        <v>152236191</v>
      </c>
      <c r="T573" s="10">
        <v>4193604</v>
      </c>
      <c r="U573" s="10">
        <v>0</v>
      </c>
      <c r="V573" s="66">
        <v>0</v>
      </c>
      <c r="W573" s="12">
        <f t="shared" si="8"/>
        <v>357224914</v>
      </c>
    </row>
    <row r="574" spans="1:23" hidden="1">
      <c r="A574" s="11" t="s">
        <v>1167</v>
      </c>
      <c r="B574" s="10" t="s">
        <v>431</v>
      </c>
      <c r="C574" s="11" t="s">
        <v>949</v>
      </c>
      <c r="D574" s="11" t="s">
        <v>1168</v>
      </c>
      <c r="E574" s="10">
        <v>0</v>
      </c>
      <c r="F574" s="10">
        <v>0</v>
      </c>
      <c r="G574" s="10">
        <v>0</v>
      </c>
      <c r="H574" s="10">
        <v>0</v>
      </c>
      <c r="I574" s="10">
        <v>101585483</v>
      </c>
      <c r="J574" s="65">
        <v>13858758</v>
      </c>
      <c r="K574" s="10">
        <v>0</v>
      </c>
      <c r="L574" s="10">
        <v>115444241</v>
      </c>
      <c r="M574" s="11">
        <v>56933501</v>
      </c>
      <c r="N574" s="10">
        <v>63857109</v>
      </c>
      <c r="O574" s="10">
        <v>6826111</v>
      </c>
      <c r="P574" s="10">
        <v>5119584</v>
      </c>
      <c r="Q574" s="10">
        <v>82777880</v>
      </c>
      <c r="R574" s="10">
        <v>3179851</v>
      </c>
      <c r="S574" s="10">
        <v>161760535</v>
      </c>
      <c r="T574" s="10">
        <v>4562088</v>
      </c>
      <c r="U574" s="10">
        <v>0</v>
      </c>
      <c r="V574" s="66">
        <v>0</v>
      </c>
      <c r="W574" s="12">
        <f t="shared" si="8"/>
        <v>338700365</v>
      </c>
    </row>
    <row r="575" spans="1:23" hidden="1">
      <c r="A575" s="11" t="s">
        <v>1169</v>
      </c>
      <c r="B575" s="10" t="s">
        <v>431</v>
      </c>
      <c r="C575" s="11" t="s">
        <v>949</v>
      </c>
      <c r="D575" s="11" t="s">
        <v>1170</v>
      </c>
      <c r="E575" s="10">
        <v>0</v>
      </c>
      <c r="F575" s="10">
        <v>0</v>
      </c>
      <c r="G575" s="10">
        <v>0</v>
      </c>
      <c r="H575" s="10">
        <v>0</v>
      </c>
      <c r="I575" s="10">
        <v>123603984</v>
      </c>
      <c r="J575" s="65">
        <v>7786712</v>
      </c>
      <c r="K575" s="10">
        <v>0</v>
      </c>
      <c r="L575" s="10">
        <v>131390696</v>
      </c>
      <c r="M575" s="11">
        <v>39151238</v>
      </c>
      <c r="N575" s="10">
        <v>60811288</v>
      </c>
      <c r="O575" s="10">
        <v>4667949</v>
      </c>
      <c r="P575" s="10">
        <v>3500961</v>
      </c>
      <c r="Q575" s="10">
        <v>77686460</v>
      </c>
      <c r="R575" s="10">
        <v>3700609</v>
      </c>
      <c r="S575" s="10">
        <v>150367267</v>
      </c>
      <c r="T575" s="10">
        <v>4849220</v>
      </c>
      <c r="U575" s="10">
        <v>0</v>
      </c>
      <c r="V575" s="66">
        <v>0</v>
      </c>
      <c r="W575" s="12">
        <f t="shared" si="8"/>
        <v>325758421</v>
      </c>
    </row>
    <row r="576" spans="1:23" hidden="1">
      <c r="A576" s="11" t="s">
        <v>1171</v>
      </c>
      <c r="B576" s="10" t="s">
        <v>431</v>
      </c>
      <c r="C576" s="11" t="s">
        <v>949</v>
      </c>
      <c r="D576" s="11" t="s">
        <v>1172</v>
      </c>
      <c r="E576" s="10">
        <v>0</v>
      </c>
      <c r="F576" s="10">
        <v>0</v>
      </c>
      <c r="G576" s="10">
        <v>0</v>
      </c>
      <c r="H576" s="10">
        <v>0</v>
      </c>
      <c r="I576" s="10">
        <v>190250594</v>
      </c>
      <c r="J576" s="65">
        <v>13043832</v>
      </c>
      <c r="K576" s="10">
        <v>0</v>
      </c>
      <c r="L576" s="10">
        <v>203294426</v>
      </c>
      <c r="M576" s="11">
        <v>63743459</v>
      </c>
      <c r="N576" s="10">
        <v>96146117</v>
      </c>
      <c r="O576" s="10">
        <v>6033905</v>
      </c>
      <c r="P576" s="10">
        <v>4525429</v>
      </c>
      <c r="Q576" s="10">
        <v>121921746</v>
      </c>
      <c r="R576" s="10">
        <v>6383213</v>
      </c>
      <c r="S576" s="10">
        <v>235010410</v>
      </c>
      <c r="T576" s="10">
        <v>6674750</v>
      </c>
      <c r="U576" s="10">
        <v>0</v>
      </c>
      <c r="V576" s="66">
        <v>0</v>
      </c>
      <c r="W576" s="12">
        <f t="shared" si="8"/>
        <v>508723045</v>
      </c>
    </row>
    <row r="577" spans="1:23" hidden="1">
      <c r="A577" s="11" t="s">
        <v>1173</v>
      </c>
      <c r="B577" s="10" t="s">
        <v>431</v>
      </c>
      <c r="C577" s="11" t="s">
        <v>949</v>
      </c>
      <c r="D577" s="11" t="s">
        <v>1174</v>
      </c>
      <c r="E577" s="10">
        <v>0</v>
      </c>
      <c r="F577" s="10">
        <v>0</v>
      </c>
      <c r="G577" s="10">
        <v>0</v>
      </c>
      <c r="H577" s="10">
        <v>0</v>
      </c>
      <c r="I577" s="10">
        <v>29421106</v>
      </c>
      <c r="J577" s="65">
        <v>1846621</v>
      </c>
      <c r="K577" s="10">
        <v>0</v>
      </c>
      <c r="L577" s="10">
        <v>31267727</v>
      </c>
      <c r="M577" s="11">
        <v>19816770</v>
      </c>
      <c r="N577" s="10">
        <v>54115960</v>
      </c>
      <c r="O577" s="10">
        <v>4006249</v>
      </c>
      <c r="P577" s="10">
        <v>3004688</v>
      </c>
      <c r="Q577" s="10">
        <v>66802536</v>
      </c>
      <c r="R577" s="10">
        <v>4664134</v>
      </c>
      <c r="S577" s="10">
        <v>132593567</v>
      </c>
      <c r="T577" s="10">
        <v>1062140</v>
      </c>
      <c r="U577" s="10">
        <v>0</v>
      </c>
      <c r="V577" s="66">
        <v>0</v>
      </c>
      <c r="W577" s="12">
        <f t="shared" si="8"/>
        <v>184740204</v>
      </c>
    </row>
    <row r="578" spans="1:23" hidden="1">
      <c r="A578" s="11" t="s">
        <v>1175</v>
      </c>
      <c r="B578" s="10" t="s">
        <v>431</v>
      </c>
      <c r="C578" s="11" t="s">
        <v>949</v>
      </c>
      <c r="D578" s="11" t="s">
        <v>1176</v>
      </c>
      <c r="E578" s="10">
        <v>0</v>
      </c>
      <c r="F578" s="10">
        <v>0</v>
      </c>
      <c r="G578" s="10">
        <v>0</v>
      </c>
      <c r="H578" s="10">
        <v>0</v>
      </c>
      <c r="I578" s="10">
        <v>353982019</v>
      </c>
      <c r="J578" s="65">
        <v>35010979</v>
      </c>
      <c r="K578" s="10">
        <v>0</v>
      </c>
      <c r="L578" s="10">
        <v>388992998</v>
      </c>
      <c r="M578" s="11">
        <v>149683581</v>
      </c>
      <c r="N578" s="10">
        <v>0</v>
      </c>
      <c r="O578" s="10">
        <v>11091859</v>
      </c>
      <c r="P578" s="10">
        <v>8318894</v>
      </c>
      <c r="Q578" s="10">
        <v>191512277</v>
      </c>
      <c r="R578" s="10">
        <v>23073769</v>
      </c>
      <c r="S578" s="10">
        <v>233996799</v>
      </c>
      <c r="T578" s="10">
        <v>11422885</v>
      </c>
      <c r="U578" s="10">
        <v>0</v>
      </c>
      <c r="V578" s="66">
        <v>0</v>
      </c>
      <c r="W578" s="12">
        <f t="shared" si="8"/>
        <v>784096263</v>
      </c>
    </row>
    <row r="579" spans="1:23" hidden="1">
      <c r="A579" s="10" t="s">
        <v>1177</v>
      </c>
      <c r="B579" s="10" t="s">
        <v>39</v>
      </c>
      <c r="C579" s="11" t="s">
        <v>1178</v>
      </c>
      <c r="D579" s="10" t="s">
        <v>1179</v>
      </c>
      <c r="E579" s="10">
        <v>0</v>
      </c>
      <c r="F579" s="10">
        <v>0</v>
      </c>
      <c r="G579" s="10">
        <v>0</v>
      </c>
      <c r="H579" s="10">
        <v>0</v>
      </c>
      <c r="I579" s="10">
        <v>1243402484</v>
      </c>
      <c r="J579" s="65">
        <v>106867785</v>
      </c>
      <c r="K579" s="10">
        <v>36034540</v>
      </c>
      <c r="L579" s="10">
        <v>1386304809</v>
      </c>
      <c r="M579" s="11">
        <v>397908598</v>
      </c>
      <c r="N579" s="10">
        <v>138118157</v>
      </c>
      <c r="O579" s="10">
        <v>11939529</v>
      </c>
      <c r="P579" s="10">
        <v>8954647</v>
      </c>
      <c r="Q579" s="10">
        <v>158309715</v>
      </c>
      <c r="R579" s="10">
        <v>19073460</v>
      </c>
      <c r="S579" s="10">
        <v>336395508</v>
      </c>
      <c r="T579" s="10">
        <v>112752570</v>
      </c>
      <c r="U579" s="10">
        <v>0</v>
      </c>
      <c r="V579" s="66">
        <v>22632646</v>
      </c>
      <c r="W579" s="12">
        <f t="shared" si="8"/>
        <v>2255994131</v>
      </c>
    </row>
    <row r="580" spans="1:23" hidden="1">
      <c r="A580" s="11" t="s">
        <v>1180</v>
      </c>
      <c r="B580" s="10" t="s">
        <v>39</v>
      </c>
      <c r="C580" s="11" t="s">
        <v>1178</v>
      </c>
      <c r="D580" s="11" t="s">
        <v>1181</v>
      </c>
      <c r="E580" s="10">
        <v>0</v>
      </c>
      <c r="F580" s="10">
        <v>0</v>
      </c>
      <c r="G580" s="10">
        <v>0</v>
      </c>
      <c r="H580" s="10">
        <v>0</v>
      </c>
      <c r="I580" s="10">
        <v>157030366</v>
      </c>
      <c r="J580" s="65">
        <v>11142703</v>
      </c>
      <c r="K580" s="10">
        <v>0</v>
      </c>
      <c r="L580" s="10">
        <v>168173069</v>
      </c>
      <c r="M580" s="11">
        <v>41196165</v>
      </c>
      <c r="N580" s="10">
        <v>58272478</v>
      </c>
      <c r="O580" s="10">
        <v>5689903</v>
      </c>
      <c r="P580" s="10">
        <v>4267427</v>
      </c>
      <c r="Q580" s="10">
        <v>74873619</v>
      </c>
      <c r="R580" s="10">
        <v>3292882</v>
      </c>
      <c r="S580" s="10">
        <v>146396309</v>
      </c>
      <c r="T580" s="10">
        <v>5245238</v>
      </c>
      <c r="U580" s="10">
        <v>0</v>
      </c>
      <c r="V580" s="66">
        <v>1673575</v>
      </c>
      <c r="W580" s="12">
        <f t="shared" si="8"/>
        <v>362684356</v>
      </c>
    </row>
    <row r="581" spans="1:23" hidden="1">
      <c r="A581" s="11" t="s">
        <v>1182</v>
      </c>
      <c r="B581" s="10" t="s">
        <v>39</v>
      </c>
      <c r="C581" s="11" t="s">
        <v>1178</v>
      </c>
      <c r="D581" s="11" t="s">
        <v>1183</v>
      </c>
      <c r="E581" s="10">
        <v>0</v>
      </c>
      <c r="F581" s="10">
        <v>0</v>
      </c>
      <c r="G581" s="10">
        <v>0</v>
      </c>
      <c r="H581" s="10">
        <v>0</v>
      </c>
      <c r="I581" s="10">
        <v>329595900</v>
      </c>
      <c r="J581" s="65">
        <v>30351400</v>
      </c>
      <c r="K581" s="10">
        <v>0</v>
      </c>
      <c r="L581" s="10">
        <v>359947300</v>
      </c>
      <c r="M581" s="11">
        <v>139665961</v>
      </c>
      <c r="N581" s="10">
        <v>89706095</v>
      </c>
      <c r="O581" s="10">
        <v>8247064</v>
      </c>
      <c r="P581" s="10">
        <v>6185298</v>
      </c>
      <c r="Q581" s="10">
        <v>102820274</v>
      </c>
      <c r="R581" s="10">
        <v>12387984</v>
      </c>
      <c r="S581" s="10">
        <v>219346715</v>
      </c>
      <c r="T581" s="10">
        <v>18454680</v>
      </c>
      <c r="U581" s="10">
        <v>0</v>
      </c>
      <c r="V581" s="66">
        <v>96959079</v>
      </c>
      <c r="W581" s="12">
        <f t="shared" si="8"/>
        <v>834373735</v>
      </c>
    </row>
    <row r="582" spans="1:23" hidden="1">
      <c r="A582" s="11" t="s">
        <v>1184</v>
      </c>
      <c r="B582" s="10" t="s">
        <v>39</v>
      </c>
      <c r="C582" s="11" t="s">
        <v>1178</v>
      </c>
      <c r="D582" s="11" t="s">
        <v>1185</v>
      </c>
      <c r="E582" s="10">
        <v>0</v>
      </c>
      <c r="F582" s="10">
        <v>0</v>
      </c>
      <c r="G582" s="10">
        <v>0</v>
      </c>
      <c r="H582" s="10">
        <v>0</v>
      </c>
      <c r="I582" s="10">
        <v>90501560</v>
      </c>
      <c r="J582" s="65">
        <v>7767830</v>
      </c>
      <c r="K582" s="10">
        <v>0</v>
      </c>
      <c r="L582" s="10">
        <v>98269390</v>
      </c>
      <c r="M582" s="11">
        <v>55274429</v>
      </c>
      <c r="N582" s="10">
        <v>119088137</v>
      </c>
      <c r="O582" s="10">
        <v>8536109</v>
      </c>
      <c r="P582" s="10">
        <v>6402082</v>
      </c>
      <c r="Q582" s="10">
        <v>147496775</v>
      </c>
      <c r="R582" s="10">
        <v>9975454</v>
      </c>
      <c r="S582" s="10">
        <v>291498557</v>
      </c>
      <c r="T582" s="10">
        <v>5168630</v>
      </c>
      <c r="U582" s="10">
        <v>0</v>
      </c>
      <c r="V582" s="66">
        <v>0</v>
      </c>
      <c r="W582" s="12">
        <f t="shared" ref="W582:W645" si="9">+H582+L582+M582+S582+T582+U582+V582</f>
        <v>450211006</v>
      </c>
    </row>
    <row r="583" spans="1:23" hidden="1">
      <c r="A583" s="11" t="s">
        <v>1186</v>
      </c>
      <c r="B583" s="10" t="s">
        <v>39</v>
      </c>
      <c r="C583" s="11" t="s">
        <v>1178</v>
      </c>
      <c r="D583" s="11" t="s">
        <v>1187</v>
      </c>
      <c r="E583" s="10">
        <v>0</v>
      </c>
      <c r="F583" s="10">
        <v>0</v>
      </c>
      <c r="G583" s="10">
        <v>0</v>
      </c>
      <c r="H583" s="10">
        <v>0</v>
      </c>
      <c r="I583" s="10">
        <v>141524648</v>
      </c>
      <c r="J583" s="65">
        <v>10547815</v>
      </c>
      <c r="K583" s="10">
        <v>0</v>
      </c>
      <c r="L583" s="10">
        <v>152072463</v>
      </c>
      <c r="M583" s="11">
        <v>55243475</v>
      </c>
      <c r="N583" s="10">
        <v>94034526</v>
      </c>
      <c r="O583" s="10">
        <v>6030796</v>
      </c>
      <c r="P583" s="10">
        <v>4523098</v>
      </c>
      <c r="Q583" s="10">
        <v>119032611</v>
      </c>
      <c r="R583" s="10">
        <v>6367408</v>
      </c>
      <c r="S583" s="10">
        <v>229988439</v>
      </c>
      <c r="T583" s="10">
        <v>9805656</v>
      </c>
      <c r="U583" s="10">
        <v>0</v>
      </c>
      <c r="V583" s="66">
        <v>41435756</v>
      </c>
      <c r="W583" s="12">
        <f t="shared" si="9"/>
        <v>488545789</v>
      </c>
    </row>
    <row r="584" spans="1:23" hidden="1">
      <c r="A584" s="11" t="s">
        <v>1188</v>
      </c>
      <c r="B584" s="10" t="s">
        <v>39</v>
      </c>
      <c r="C584" s="11" t="s">
        <v>1178</v>
      </c>
      <c r="D584" s="11" t="s">
        <v>1189</v>
      </c>
      <c r="E584" s="10">
        <v>0</v>
      </c>
      <c r="F584" s="10">
        <v>0</v>
      </c>
      <c r="G584" s="10">
        <v>0</v>
      </c>
      <c r="H584" s="10">
        <v>0</v>
      </c>
      <c r="I584" s="10">
        <v>150477617</v>
      </c>
      <c r="J584" s="65">
        <v>11188860</v>
      </c>
      <c r="K584" s="10">
        <v>0</v>
      </c>
      <c r="L584" s="10">
        <v>161666477</v>
      </c>
      <c r="M584" s="11">
        <v>29454030</v>
      </c>
      <c r="N584" s="10">
        <v>48002623</v>
      </c>
      <c r="O584" s="10">
        <v>5270102</v>
      </c>
      <c r="P584" s="10">
        <v>3952577</v>
      </c>
      <c r="Q584" s="10">
        <v>60909743</v>
      </c>
      <c r="R584" s="10">
        <v>3164467</v>
      </c>
      <c r="S584" s="10">
        <v>121299512</v>
      </c>
      <c r="T584" s="10">
        <v>3944689</v>
      </c>
      <c r="U584" s="10">
        <v>0</v>
      </c>
      <c r="V584" s="66">
        <v>7304665</v>
      </c>
      <c r="W584" s="12">
        <f t="shared" si="9"/>
        <v>323669373</v>
      </c>
    </row>
    <row r="585" spans="1:23" hidden="1">
      <c r="A585" s="11" t="s">
        <v>1190</v>
      </c>
      <c r="B585" s="10" t="s">
        <v>39</v>
      </c>
      <c r="C585" s="11" t="s">
        <v>1178</v>
      </c>
      <c r="D585" s="11" t="s">
        <v>1191</v>
      </c>
      <c r="E585" s="10">
        <v>0</v>
      </c>
      <c r="F585" s="10">
        <v>0</v>
      </c>
      <c r="G585" s="10">
        <v>0</v>
      </c>
      <c r="H585" s="10">
        <v>0</v>
      </c>
      <c r="I585" s="10">
        <v>245161156</v>
      </c>
      <c r="J585" s="65">
        <v>22734056</v>
      </c>
      <c r="K585" s="10">
        <v>0</v>
      </c>
      <c r="L585" s="10">
        <v>267895212</v>
      </c>
      <c r="M585" s="11">
        <v>70935406</v>
      </c>
      <c r="N585" s="10">
        <v>135968801</v>
      </c>
      <c r="O585" s="10">
        <v>8427001</v>
      </c>
      <c r="P585" s="10">
        <v>6320251</v>
      </c>
      <c r="Q585" s="10">
        <v>169051720</v>
      </c>
      <c r="R585" s="10">
        <v>11008658</v>
      </c>
      <c r="S585" s="10">
        <v>330776431</v>
      </c>
      <c r="T585" s="10">
        <v>12563493</v>
      </c>
      <c r="U585" s="10">
        <v>0</v>
      </c>
      <c r="V585" s="66">
        <v>50107057</v>
      </c>
      <c r="W585" s="12">
        <f t="shared" si="9"/>
        <v>732277599</v>
      </c>
    </row>
    <row r="586" spans="1:23" hidden="1">
      <c r="A586" s="11" t="s">
        <v>1192</v>
      </c>
      <c r="B586" s="10" t="s">
        <v>39</v>
      </c>
      <c r="C586" s="11" t="s">
        <v>1178</v>
      </c>
      <c r="D586" s="11" t="s">
        <v>1193</v>
      </c>
      <c r="E586" s="10">
        <v>0</v>
      </c>
      <c r="F586" s="10">
        <v>0</v>
      </c>
      <c r="G586" s="10">
        <v>0</v>
      </c>
      <c r="H586" s="10">
        <v>0</v>
      </c>
      <c r="I586" s="10">
        <v>171755644</v>
      </c>
      <c r="J586" s="65">
        <v>20156597</v>
      </c>
      <c r="K586" s="10">
        <v>0</v>
      </c>
      <c r="L586" s="10">
        <v>191912241</v>
      </c>
      <c r="M586" s="11">
        <v>66246724</v>
      </c>
      <c r="N586" s="10">
        <v>106098689</v>
      </c>
      <c r="O586" s="10">
        <v>6407570</v>
      </c>
      <c r="P586" s="10">
        <v>4805677</v>
      </c>
      <c r="Q586" s="10">
        <v>134606646</v>
      </c>
      <c r="R586" s="10">
        <v>7006230</v>
      </c>
      <c r="S586" s="10">
        <v>258924812</v>
      </c>
      <c r="T586" s="10">
        <v>12797106</v>
      </c>
      <c r="U586" s="10">
        <v>0</v>
      </c>
      <c r="V586" s="66">
        <v>46702597</v>
      </c>
      <c r="W586" s="12">
        <f t="shared" si="9"/>
        <v>576583480</v>
      </c>
    </row>
    <row r="587" spans="1:23" hidden="1">
      <c r="A587" s="11" t="s">
        <v>1194</v>
      </c>
      <c r="B587" s="10" t="s">
        <v>39</v>
      </c>
      <c r="C587" s="11" t="s">
        <v>1178</v>
      </c>
      <c r="D587" s="11" t="s">
        <v>1195</v>
      </c>
      <c r="E587" s="10">
        <v>0</v>
      </c>
      <c r="F587" s="10">
        <v>0</v>
      </c>
      <c r="G587" s="10">
        <v>0</v>
      </c>
      <c r="H587" s="10">
        <v>0</v>
      </c>
      <c r="I587" s="10">
        <v>74185951</v>
      </c>
      <c r="J587" s="65">
        <v>6162975</v>
      </c>
      <c r="K587" s="10">
        <v>0</v>
      </c>
      <c r="L587" s="10">
        <v>80348926</v>
      </c>
      <c r="M587" s="11">
        <v>36727354</v>
      </c>
      <c r="N587" s="10">
        <v>81238017</v>
      </c>
      <c r="O587" s="10">
        <v>6513265</v>
      </c>
      <c r="P587" s="10">
        <v>4884948</v>
      </c>
      <c r="Q587" s="10">
        <v>100737727</v>
      </c>
      <c r="R587" s="10">
        <v>6734180</v>
      </c>
      <c r="S587" s="10">
        <v>200108137</v>
      </c>
      <c r="T587" s="10">
        <v>2639407</v>
      </c>
      <c r="U587" s="10">
        <v>0</v>
      </c>
      <c r="V587" s="66">
        <v>0</v>
      </c>
      <c r="W587" s="12">
        <f t="shared" si="9"/>
        <v>319823824</v>
      </c>
    </row>
    <row r="588" spans="1:23" hidden="1">
      <c r="A588" s="11" t="s">
        <v>1196</v>
      </c>
      <c r="B588" s="10" t="s">
        <v>39</v>
      </c>
      <c r="C588" s="11" t="s">
        <v>1178</v>
      </c>
      <c r="D588" s="11" t="s">
        <v>1197</v>
      </c>
      <c r="E588" s="10">
        <v>0</v>
      </c>
      <c r="F588" s="10">
        <v>0</v>
      </c>
      <c r="G588" s="10">
        <v>0</v>
      </c>
      <c r="H588" s="10">
        <v>0</v>
      </c>
      <c r="I588" s="10">
        <v>83271448</v>
      </c>
      <c r="J588" s="65">
        <v>13969775</v>
      </c>
      <c r="K588" s="10">
        <v>0</v>
      </c>
      <c r="L588" s="10">
        <v>97241223</v>
      </c>
      <c r="M588" s="11">
        <v>48509611</v>
      </c>
      <c r="N588" s="10">
        <v>122175053</v>
      </c>
      <c r="O588" s="10">
        <v>6712572</v>
      </c>
      <c r="P588" s="10">
        <v>5034429</v>
      </c>
      <c r="Q588" s="10">
        <v>151075117</v>
      </c>
      <c r="R588" s="10">
        <v>10378125</v>
      </c>
      <c r="S588" s="10">
        <v>295375296</v>
      </c>
      <c r="T588" s="10">
        <v>6031996</v>
      </c>
      <c r="U588" s="10">
        <v>0</v>
      </c>
      <c r="V588" s="66">
        <v>10829017</v>
      </c>
      <c r="W588" s="12">
        <f t="shared" si="9"/>
        <v>457987143</v>
      </c>
    </row>
    <row r="589" spans="1:23" hidden="1">
      <c r="A589" s="11" t="s">
        <v>1198</v>
      </c>
      <c r="B589" s="10" t="s">
        <v>39</v>
      </c>
      <c r="C589" s="11" t="s">
        <v>1178</v>
      </c>
      <c r="D589" s="11" t="s">
        <v>1199</v>
      </c>
      <c r="E589" s="10">
        <v>0</v>
      </c>
      <c r="F589" s="10">
        <v>0</v>
      </c>
      <c r="G589" s="10">
        <v>0</v>
      </c>
      <c r="H589" s="10">
        <v>0</v>
      </c>
      <c r="I589" s="10">
        <v>57634739</v>
      </c>
      <c r="J589" s="65">
        <v>8418080</v>
      </c>
      <c r="K589" s="10">
        <v>0</v>
      </c>
      <c r="L589" s="10">
        <v>66052819</v>
      </c>
      <c r="M589" s="11">
        <v>60946514</v>
      </c>
      <c r="N589" s="10">
        <v>123617883</v>
      </c>
      <c r="O589" s="10">
        <v>5090878</v>
      </c>
      <c r="P589" s="10">
        <v>3818158</v>
      </c>
      <c r="Q589" s="10">
        <v>163711845</v>
      </c>
      <c r="R589" s="10">
        <v>0</v>
      </c>
      <c r="S589" s="10">
        <v>296238764</v>
      </c>
      <c r="T589" s="10">
        <v>3448163</v>
      </c>
      <c r="U589" s="10">
        <v>0</v>
      </c>
      <c r="V589" s="66">
        <v>2736788</v>
      </c>
      <c r="W589" s="12">
        <f t="shared" si="9"/>
        <v>429423048</v>
      </c>
    </row>
    <row r="590" spans="1:23" hidden="1">
      <c r="A590" s="11" t="s">
        <v>1200</v>
      </c>
      <c r="B590" s="10" t="s">
        <v>39</v>
      </c>
      <c r="C590" s="11" t="s">
        <v>1178</v>
      </c>
      <c r="D590" s="11" t="s">
        <v>1201</v>
      </c>
      <c r="E590" s="10">
        <v>0</v>
      </c>
      <c r="F590" s="10">
        <v>0</v>
      </c>
      <c r="G590" s="10">
        <v>0</v>
      </c>
      <c r="H590" s="10">
        <v>0</v>
      </c>
      <c r="I590" s="10">
        <v>164201576</v>
      </c>
      <c r="J590" s="65">
        <v>12126261</v>
      </c>
      <c r="K590" s="10">
        <v>0</v>
      </c>
      <c r="L590" s="10">
        <v>176327837</v>
      </c>
      <c r="M590" s="11">
        <v>63145427</v>
      </c>
      <c r="N590" s="10">
        <v>79706615</v>
      </c>
      <c r="O590" s="10">
        <v>8348402</v>
      </c>
      <c r="P590" s="10">
        <v>6261302</v>
      </c>
      <c r="Q590" s="10">
        <v>102043379</v>
      </c>
      <c r="R590" s="10">
        <v>4722153</v>
      </c>
      <c r="S590" s="10">
        <v>201081851</v>
      </c>
      <c r="T590" s="10">
        <v>7493708</v>
      </c>
      <c r="U590" s="10">
        <v>0</v>
      </c>
      <c r="V590" s="66">
        <v>2589119</v>
      </c>
      <c r="W590" s="12">
        <f t="shared" si="9"/>
        <v>450637942</v>
      </c>
    </row>
    <row r="591" spans="1:23" hidden="1">
      <c r="A591" s="11" t="s">
        <v>1202</v>
      </c>
      <c r="B591" s="10" t="s">
        <v>39</v>
      </c>
      <c r="C591" s="11" t="s">
        <v>1178</v>
      </c>
      <c r="D591" s="11" t="s">
        <v>1203</v>
      </c>
      <c r="E591" s="10">
        <v>0</v>
      </c>
      <c r="F591" s="10">
        <v>0</v>
      </c>
      <c r="G591" s="10">
        <v>0</v>
      </c>
      <c r="H591" s="10">
        <v>0</v>
      </c>
      <c r="I591" s="10">
        <v>92283318</v>
      </c>
      <c r="J591" s="65">
        <v>8113332</v>
      </c>
      <c r="K591" s="10">
        <v>0</v>
      </c>
      <c r="L591" s="10">
        <v>100396650</v>
      </c>
      <c r="M591" s="11">
        <v>36229450</v>
      </c>
      <c r="N591" s="10">
        <v>57085622</v>
      </c>
      <c r="O591" s="10">
        <v>4986051</v>
      </c>
      <c r="P591" s="10">
        <v>3739539</v>
      </c>
      <c r="Q591" s="10">
        <v>72634264</v>
      </c>
      <c r="R591" s="10">
        <v>3646037</v>
      </c>
      <c r="S591" s="10">
        <v>142091513</v>
      </c>
      <c r="T591" s="10">
        <v>2546962</v>
      </c>
      <c r="U591" s="10">
        <v>0</v>
      </c>
      <c r="V591" s="66">
        <v>24896894</v>
      </c>
      <c r="W591" s="12">
        <f t="shared" si="9"/>
        <v>306161469</v>
      </c>
    </row>
    <row r="592" spans="1:23" hidden="1">
      <c r="A592" s="11" t="s">
        <v>1204</v>
      </c>
      <c r="B592" s="10" t="s">
        <v>39</v>
      </c>
      <c r="C592" s="11" t="s">
        <v>1178</v>
      </c>
      <c r="D592" s="11" t="s">
        <v>1205</v>
      </c>
      <c r="E592" s="10">
        <v>0</v>
      </c>
      <c r="F592" s="10">
        <v>0</v>
      </c>
      <c r="G592" s="10">
        <v>0</v>
      </c>
      <c r="H592" s="10">
        <v>0</v>
      </c>
      <c r="I592" s="10">
        <v>165423775</v>
      </c>
      <c r="J592" s="65">
        <v>20566238</v>
      </c>
      <c r="K592" s="10">
        <v>0</v>
      </c>
      <c r="L592" s="10">
        <v>185990013</v>
      </c>
      <c r="M592" s="11">
        <v>68478077</v>
      </c>
      <c r="N592" s="10">
        <v>94174380</v>
      </c>
      <c r="O592" s="10">
        <v>7862642</v>
      </c>
      <c r="P592" s="10">
        <v>5896982</v>
      </c>
      <c r="Q592" s="10">
        <v>120177453</v>
      </c>
      <c r="R592" s="10">
        <v>5807578</v>
      </c>
      <c r="S592" s="10">
        <v>233919035</v>
      </c>
      <c r="T592" s="10">
        <v>10221987</v>
      </c>
      <c r="U592" s="10">
        <v>0</v>
      </c>
      <c r="V592" s="66">
        <v>49567362</v>
      </c>
      <c r="W592" s="12">
        <f t="shared" si="9"/>
        <v>548176474</v>
      </c>
    </row>
    <row r="593" spans="1:23" hidden="1">
      <c r="A593" s="11" t="s">
        <v>1206</v>
      </c>
      <c r="B593" s="10" t="s">
        <v>39</v>
      </c>
      <c r="C593" s="11" t="s">
        <v>1178</v>
      </c>
      <c r="D593" s="11" t="s">
        <v>1207</v>
      </c>
      <c r="E593" s="10">
        <v>0</v>
      </c>
      <c r="F593" s="10">
        <v>0</v>
      </c>
      <c r="G593" s="10">
        <v>0</v>
      </c>
      <c r="H593" s="10">
        <v>0</v>
      </c>
      <c r="I593" s="10">
        <v>369692832</v>
      </c>
      <c r="J593" s="65">
        <v>25308451</v>
      </c>
      <c r="K593" s="10">
        <v>0</v>
      </c>
      <c r="L593" s="10">
        <v>395001283</v>
      </c>
      <c r="M593" s="11">
        <v>110870809</v>
      </c>
      <c r="N593" s="10">
        <v>113973607</v>
      </c>
      <c r="O593" s="10">
        <v>7062987</v>
      </c>
      <c r="P593" s="10">
        <v>5297240</v>
      </c>
      <c r="Q593" s="10">
        <v>147139589</v>
      </c>
      <c r="R593" s="10">
        <v>6030904</v>
      </c>
      <c r="S593" s="10">
        <v>279504327</v>
      </c>
      <c r="T593" s="10">
        <v>19104866</v>
      </c>
      <c r="U593" s="10">
        <v>0</v>
      </c>
      <c r="V593" s="66">
        <v>10218654</v>
      </c>
      <c r="W593" s="12">
        <f t="shared" si="9"/>
        <v>814699939</v>
      </c>
    </row>
    <row r="594" spans="1:23" hidden="1">
      <c r="A594" s="11" t="s">
        <v>1208</v>
      </c>
      <c r="B594" s="10" t="s">
        <v>39</v>
      </c>
      <c r="C594" s="11" t="s">
        <v>1178</v>
      </c>
      <c r="D594" s="11" t="s">
        <v>1209</v>
      </c>
      <c r="E594" s="10">
        <v>0</v>
      </c>
      <c r="F594" s="10">
        <v>0</v>
      </c>
      <c r="G594" s="10">
        <v>0</v>
      </c>
      <c r="H594" s="10">
        <v>0</v>
      </c>
      <c r="I594" s="10">
        <v>54159573</v>
      </c>
      <c r="J594" s="65">
        <v>7457579</v>
      </c>
      <c r="K594" s="10">
        <v>0</v>
      </c>
      <c r="L594" s="10">
        <v>61617152</v>
      </c>
      <c r="M594" s="11">
        <v>39803976</v>
      </c>
      <c r="N594" s="10">
        <v>111504619</v>
      </c>
      <c r="O594" s="10">
        <v>6441479</v>
      </c>
      <c r="P594" s="10">
        <v>4831109</v>
      </c>
      <c r="Q594" s="10">
        <v>137813283</v>
      </c>
      <c r="R594" s="10">
        <v>9511345</v>
      </c>
      <c r="S594" s="10">
        <v>270101835</v>
      </c>
      <c r="T594" s="10">
        <v>2848329</v>
      </c>
      <c r="U594" s="10">
        <v>0</v>
      </c>
      <c r="V594" s="66">
        <v>16986523</v>
      </c>
      <c r="W594" s="12">
        <f t="shared" si="9"/>
        <v>391357815</v>
      </c>
    </row>
    <row r="595" spans="1:23" hidden="1">
      <c r="A595" s="11" t="s">
        <v>1210</v>
      </c>
      <c r="B595" s="10" t="s">
        <v>39</v>
      </c>
      <c r="C595" s="11" t="s">
        <v>1178</v>
      </c>
      <c r="D595" s="11" t="s">
        <v>1211</v>
      </c>
      <c r="E595" s="10">
        <v>0</v>
      </c>
      <c r="F595" s="10">
        <v>0</v>
      </c>
      <c r="G595" s="10">
        <v>0</v>
      </c>
      <c r="H595" s="10">
        <v>0</v>
      </c>
      <c r="I595" s="10">
        <v>148401353</v>
      </c>
      <c r="J595" s="65">
        <v>10116336</v>
      </c>
      <c r="K595" s="10">
        <v>0</v>
      </c>
      <c r="L595" s="10">
        <v>158517689</v>
      </c>
      <c r="M595" s="11">
        <v>55509116</v>
      </c>
      <c r="N595" s="10">
        <v>93025823</v>
      </c>
      <c r="O595" s="10">
        <v>7789449</v>
      </c>
      <c r="P595" s="10">
        <v>5842087</v>
      </c>
      <c r="Q595" s="10">
        <v>117328314</v>
      </c>
      <c r="R595" s="10">
        <v>6550540</v>
      </c>
      <c r="S595" s="10">
        <v>230536213</v>
      </c>
      <c r="T595" s="10">
        <v>6345217</v>
      </c>
      <c r="U595" s="10">
        <v>0</v>
      </c>
      <c r="V595" s="66">
        <v>32674095</v>
      </c>
      <c r="W595" s="12">
        <f t="shared" si="9"/>
        <v>483582330</v>
      </c>
    </row>
    <row r="596" spans="1:23" hidden="1">
      <c r="A596" s="11" t="s">
        <v>1212</v>
      </c>
      <c r="B596" s="10" t="s">
        <v>39</v>
      </c>
      <c r="C596" s="11" t="s">
        <v>1178</v>
      </c>
      <c r="D596" s="11" t="s">
        <v>1213</v>
      </c>
      <c r="E596" s="10">
        <v>0</v>
      </c>
      <c r="F596" s="10">
        <v>0</v>
      </c>
      <c r="G596" s="10">
        <v>0</v>
      </c>
      <c r="H596" s="10">
        <v>0</v>
      </c>
      <c r="I596" s="10">
        <v>98556287</v>
      </c>
      <c r="J596" s="65">
        <v>24125951</v>
      </c>
      <c r="K596" s="10">
        <v>0</v>
      </c>
      <c r="L596" s="10">
        <v>122682238</v>
      </c>
      <c r="M596" s="11">
        <v>113557807</v>
      </c>
      <c r="N596" s="10">
        <v>86892204</v>
      </c>
      <c r="O596" s="10">
        <v>7091914</v>
      </c>
      <c r="P596" s="10">
        <v>5318935</v>
      </c>
      <c r="Q596" s="10">
        <v>99595016</v>
      </c>
      <c r="R596" s="10">
        <v>11999399</v>
      </c>
      <c r="S596" s="10">
        <v>210897468</v>
      </c>
      <c r="T596" s="10">
        <v>6980839</v>
      </c>
      <c r="U596" s="10">
        <v>0</v>
      </c>
      <c r="V596" s="66">
        <v>6851814</v>
      </c>
      <c r="W596" s="12">
        <f t="shared" si="9"/>
        <v>460970166</v>
      </c>
    </row>
    <row r="597" spans="1:23" hidden="1">
      <c r="A597" s="11" t="s">
        <v>1214</v>
      </c>
      <c r="B597" s="10" t="s">
        <v>39</v>
      </c>
      <c r="C597" s="11" t="s">
        <v>1178</v>
      </c>
      <c r="D597" s="11" t="s">
        <v>1215</v>
      </c>
      <c r="E597" s="10">
        <v>0</v>
      </c>
      <c r="F597" s="10">
        <v>0</v>
      </c>
      <c r="G597" s="10">
        <v>0</v>
      </c>
      <c r="H597" s="10">
        <v>0</v>
      </c>
      <c r="I597" s="10">
        <v>152009046</v>
      </c>
      <c r="J597" s="65">
        <v>13416307</v>
      </c>
      <c r="K597" s="10">
        <v>0</v>
      </c>
      <c r="L597" s="10">
        <v>165425353</v>
      </c>
      <c r="M597" s="11">
        <v>72490594</v>
      </c>
      <c r="N597" s="10">
        <v>107940845</v>
      </c>
      <c r="O597" s="10">
        <v>8008745</v>
      </c>
      <c r="P597" s="10">
        <v>6006559</v>
      </c>
      <c r="Q597" s="10">
        <v>137950451</v>
      </c>
      <c r="R597" s="10">
        <v>6535716</v>
      </c>
      <c r="S597" s="10">
        <v>266442316</v>
      </c>
      <c r="T597" s="10">
        <v>11729888</v>
      </c>
      <c r="U597" s="10">
        <v>0</v>
      </c>
      <c r="V597" s="66">
        <v>21096894</v>
      </c>
      <c r="W597" s="12">
        <f t="shared" si="9"/>
        <v>537185045</v>
      </c>
    </row>
    <row r="598" spans="1:23" hidden="1">
      <c r="A598" s="11" t="s">
        <v>1216</v>
      </c>
      <c r="B598" s="10" t="s">
        <v>39</v>
      </c>
      <c r="C598" s="11" t="s">
        <v>1178</v>
      </c>
      <c r="D598" s="11" t="s">
        <v>1217</v>
      </c>
      <c r="E598" s="10">
        <v>0</v>
      </c>
      <c r="F598" s="10">
        <v>0</v>
      </c>
      <c r="G598" s="10">
        <v>0</v>
      </c>
      <c r="H598" s="10">
        <v>0</v>
      </c>
      <c r="I598" s="10">
        <v>117331016</v>
      </c>
      <c r="J598" s="65">
        <v>12194215</v>
      </c>
      <c r="K598" s="10">
        <v>0</v>
      </c>
      <c r="L598" s="10">
        <v>129525231</v>
      </c>
      <c r="M598" s="11">
        <v>58388371</v>
      </c>
      <c r="N598" s="10">
        <v>101629437</v>
      </c>
      <c r="O598" s="10">
        <v>5781593</v>
      </c>
      <c r="P598" s="10">
        <v>4336195</v>
      </c>
      <c r="Q598" s="10">
        <v>134841864</v>
      </c>
      <c r="R598" s="10">
        <v>0</v>
      </c>
      <c r="S598" s="10">
        <v>246589089</v>
      </c>
      <c r="T598" s="10">
        <v>7105016</v>
      </c>
      <c r="U598" s="10">
        <v>0</v>
      </c>
      <c r="V598" s="66">
        <v>6871503</v>
      </c>
      <c r="W598" s="12">
        <f t="shared" si="9"/>
        <v>448479210</v>
      </c>
    </row>
    <row r="599" spans="1:23" hidden="1">
      <c r="A599" s="11" t="s">
        <v>1218</v>
      </c>
      <c r="B599" s="10" t="s">
        <v>39</v>
      </c>
      <c r="C599" s="11" t="s">
        <v>1178</v>
      </c>
      <c r="D599" s="11" t="s">
        <v>1219</v>
      </c>
      <c r="E599" s="10">
        <v>0</v>
      </c>
      <c r="F599" s="10">
        <v>0</v>
      </c>
      <c r="G599" s="10">
        <v>0</v>
      </c>
      <c r="H599" s="10">
        <v>0</v>
      </c>
      <c r="I599" s="10">
        <v>102723540</v>
      </c>
      <c r="J599" s="65">
        <v>8903270</v>
      </c>
      <c r="K599" s="10">
        <v>0</v>
      </c>
      <c r="L599" s="10">
        <v>111626810</v>
      </c>
      <c r="M599" s="11">
        <v>43752833</v>
      </c>
      <c r="N599" s="10">
        <v>92057340</v>
      </c>
      <c r="O599" s="10">
        <v>7134195</v>
      </c>
      <c r="P599" s="10">
        <v>5350647</v>
      </c>
      <c r="Q599" s="10">
        <v>122038457</v>
      </c>
      <c r="R599" s="10">
        <v>0</v>
      </c>
      <c r="S599" s="10">
        <v>226580639</v>
      </c>
      <c r="T599" s="10">
        <v>4312457</v>
      </c>
      <c r="U599" s="10">
        <v>0</v>
      </c>
      <c r="V599" s="66">
        <v>3652332</v>
      </c>
      <c r="W599" s="12">
        <f t="shared" si="9"/>
        <v>389925071</v>
      </c>
    </row>
    <row r="600" spans="1:23" hidden="1">
      <c r="A600" s="11" t="s">
        <v>1220</v>
      </c>
      <c r="B600" s="10" t="s">
        <v>39</v>
      </c>
      <c r="C600" s="11" t="s">
        <v>1178</v>
      </c>
      <c r="D600" s="11" t="s">
        <v>1221</v>
      </c>
      <c r="E600" s="10">
        <v>0</v>
      </c>
      <c r="F600" s="10">
        <v>0</v>
      </c>
      <c r="G600" s="10">
        <v>0</v>
      </c>
      <c r="H600" s="10">
        <v>0</v>
      </c>
      <c r="I600" s="10">
        <v>111278927</v>
      </c>
      <c r="J600" s="65">
        <v>8469407</v>
      </c>
      <c r="K600" s="10">
        <v>0</v>
      </c>
      <c r="L600" s="10">
        <v>119748334</v>
      </c>
      <c r="M600" s="11">
        <v>33509101</v>
      </c>
      <c r="N600" s="10">
        <v>75355801</v>
      </c>
      <c r="O600" s="10">
        <v>6762315</v>
      </c>
      <c r="P600" s="10">
        <v>5071737</v>
      </c>
      <c r="Q600" s="10">
        <v>99722240</v>
      </c>
      <c r="R600" s="10">
        <v>0</v>
      </c>
      <c r="S600" s="10">
        <v>186912093</v>
      </c>
      <c r="T600" s="10">
        <v>3400130</v>
      </c>
      <c r="U600" s="10">
        <v>0</v>
      </c>
      <c r="V600" s="66">
        <v>15435722</v>
      </c>
      <c r="W600" s="12">
        <f t="shared" si="9"/>
        <v>359005380</v>
      </c>
    </row>
    <row r="601" spans="1:23" hidden="1">
      <c r="A601" s="11" t="s">
        <v>1222</v>
      </c>
      <c r="B601" s="10" t="s">
        <v>39</v>
      </c>
      <c r="C601" s="11" t="s">
        <v>1178</v>
      </c>
      <c r="D601" s="11" t="s">
        <v>1223</v>
      </c>
      <c r="E601" s="10">
        <v>0</v>
      </c>
      <c r="F601" s="10">
        <v>0</v>
      </c>
      <c r="G601" s="10">
        <v>0</v>
      </c>
      <c r="H601" s="10">
        <v>0</v>
      </c>
      <c r="I601" s="10">
        <v>77116281</v>
      </c>
      <c r="J601" s="65">
        <v>7398292</v>
      </c>
      <c r="K601" s="10">
        <v>0</v>
      </c>
      <c r="L601" s="10">
        <v>84514573</v>
      </c>
      <c r="M601" s="11">
        <v>52717249</v>
      </c>
      <c r="N601" s="10">
        <v>118918917</v>
      </c>
      <c r="O601" s="10">
        <v>7997473</v>
      </c>
      <c r="P601" s="10">
        <v>5998104</v>
      </c>
      <c r="Q601" s="10">
        <v>157378814</v>
      </c>
      <c r="R601" s="10">
        <v>0</v>
      </c>
      <c r="S601" s="10">
        <v>290293308</v>
      </c>
      <c r="T601" s="10">
        <v>3782070</v>
      </c>
      <c r="U601" s="10">
        <v>0</v>
      </c>
      <c r="V601" s="66">
        <v>0</v>
      </c>
      <c r="W601" s="12">
        <f t="shared" si="9"/>
        <v>431307200</v>
      </c>
    </row>
    <row r="602" spans="1:23" hidden="1">
      <c r="A602" s="11" t="s">
        <v>1224</v>
      </c>
      <c r="B602" s="10" t="s">
        <v>39</v>
      </c>
      <c r="C602" s="11" t="s">
        <v>1178</v>
      </c>
      <c r="D602" s="11" t="s">
        <v>1225</v>
      </c>
      <c r="E602" s="10">
        <v>0</v>
      </c>
      <c r="F602" s="10">
        <v>0</v>
      </c>
      <c r="G602" s="10">
        <v>0</v>
      </c>
      <c r="H602" s="10">
        <v>0</v>
      </c>
      <c r="I602" s="10">
        <v>108319146</v>
      </c>
      <c r="J602" s="65">
        <v>8515088</v>
      </c>
      <c r="K602" s="10">
        <v>0</v>
      </c>
      <c r="L602" s="10">
        <v>116834234</v>
      </c>
      <c r="M602" s="11">
        <v>61495623</v>
      </c>
      <c r="N602" s="10">
        <v>109143364</v>
      </c>
      <c r="O602" s="10">
        <v>6611417</v>
      </c>
      <c r="P602" s="10">
        <v>4958562</v>
      </c>
      <c r="Q602" s="10">
        <v>145455769</v>
      </c>
      <c r="R602" s="10">
        <v>0</v>
      </c>
      <c r="S602" s="10">
        <v>266169112</v>
      </c>
      <c r="T602" s="10">
        <v>8402385</v>
      </c>
      <c r="U602" s="10">
        <v>0</v>
      </c>
      <c r="V602" s="66">
        <v>5148706</v>
      </c>
      <c r="W602" s="12">
        <f t="shared" si="9"/>
        <v>458050060</v>
      </c>
    </row>
    <row r="603" spans="1:23" hidden="1">
      <c r="A603" s="11" t="s">
        <v>1226</v>
      </c>
      <c r="B603" s="10" t="s">
        <v>39</v>
      </c>
      <c r="C603" s="11" t="s">
        <v>1178</v>
      </c>
      <c r="D603" s="11" t="s">
        <v>1227</v>
      </c>
      <c r="E603" s="10">
        <v>0</v>
      </c>
      <c r="F603" s="10">
        <v>0</v>
      </c>
      <c r="G603" s="10">
        <v>0</v>
      </c>
      <c r="H603" s="10">
        <v>0</v>
      </c>
      <c r="I603" s="10">
        <v>348267553</v>
      </c>
      <c r="J603" s="65">
        <v>41169337</v>
      </c>
      <c r="K603" s="10">
        <v>0</v>
      </c>
      <c r="L603" s="10">
        <v>389436890</v>
      </c>
      <c r="M603" s="11">
        <v>126944930</v>
      </c>
      <c r="N603" s="10">
        <v>81413005</v>
      </c>
      <c r="O603" s="10">
        <v>8049794</v>
      </c>
      <c r="P603" s="10">
        <v>6037345</v>
      </c>
      <c r="Q603" s="10">
        <v>93314811</v>
      </c>
      <c r="R603" s="10">
        <v>11242748</v>
      </c>
      <c r="S603" s="10">
        <v>200057703</v>
      </c>
      <c r="T603" s="10">
        <v>24036543</v>
      </c>
      <c r="U603" s="10">
        <v>0</v>
      </c>
      <c r="V603" s="66">
        <v>28982387</v>
      </c>
      <c r="W603" s="12">
        <f t="shared" si="9"/>
        <v>769458453</v>
      </c>
    </row>
    <row r="604" spans="1:23" hidden="1">
      <c r="A604" s="11" t="s">
        <v>1228</v>
      </c>
      <c r="B604" s="10" t="s">
        <v>39</v>
      </c>
      <c r="C604" s="11" t="s">
        <v>1178</v>
      </c>
      <c r="D604" s="11" t="s">
        <v>1229</v>
      </c>
      <c r="E604" s="10">
        <v>0</v>
      </c>
      <c r="F604" s="10">
        <v>0</v>
      </c>
      <c r="G604" s="10">
        <v>0</v>
      </c>
      <c r="H604" s="10">
        <v>0</v>
      </c>
      <c r="I604" s="10">
        <v>68781774</v>
      </c>
      <c r="J604" s="65">
        <v>5548338</v>
      </c>
      <c r="K604" s="10">
        <v>0</v>
      </c>
      <c r="L604" s="10">
        <v>74330112</v>
      </c>
      <c r="M604" s="11">
        <v>26078313</v>
      </c>
      <c r="N604" s="10">
        <v>46154353</v>
      </c>
      <c r="O604" s="10">
        <v>6892803</v>
      </c>
      <c r="P604" s="10">
        <v>5169602</v>
      </c>
      <c r="Q604" s="10">
        <v>58746845</v>
      </c>
      <c r="R604" s="10">
        <v>2935363</v>
      </c>
      <c r="S604" s="10">
        <v>119898966</v>
      </c>
      <c r="T604" s="10">
        <v>2051116</v>
      </c>
      <c r="U604" s="10">
        <v>0</v>
      </c>
      <c r="V604" s="66">
        <v>5060105</v>
      </c>
      <c r="W604" s="12">
        <f t="shared" si="9"/>
        <v>227418612</v>
      </c>
    </row>
    <row r="605" spans="1:23" hidden="1">
      <c r="A605" s="11" t="s">
        <v>1230</v>
      </c>
      <c r="B605" s="10" t="s">
        <v>39</v>
      </c>
      <c r="C605" s="11" t="s">
        <v>1178</v>
      </c>
      <c r="D605" s="11" t="s">
        <v>1231</v>
      </c>
      <c r="E605" s="10">
        <v>0</v>
      </c>
      <c r="F605" s="10">
        <v>0</v>
      </c>
      <c r="G605" s="10">
        <v>0</v>
      </c>
      <c r="H605" s="10">
        <v>0</v>
      </c>
      <c r="I605" s="10">
        <v>53570562</v>
      </c>
      <c r="J605" s="65">
        <v>6691867</v>
      </c>
      <c r="K605" s="10">
        <v>0</v>
      </c>
      <c r="L605" s="10">
        <v>60262429</v>
      </c>
      <c r="M605" s="11">
        <v>26087185</v>
      </c>
      <c r="N605" s="10">
        <v>58795034</v>
      </c>
      <c r="O605" s="10">
        <v>6891036</v>
      </c>
      <c r="P605" s="10">
        <v>5168277</v>
      </c>
      <c r="Q605" s="10">
        <v>73473565</v>
      </c>
      <c r="R605" s="10">
        <v>4540927</v>
      </c>
      <c r="S605" s="10">
        <v>148868839</v>
      </c>
      <c r="T605" s="10">
        <v>1525870</v>
      </c>
      <c r="U605" s="10">
        <v>0</v>
      </c>
      <c r="V605" s="66">
        <v>1407772</v>
      </c>
      <c r="W605" s="12">
        <f t="shared" si="9"/>
        <v>238152095</v>
      </c>
    </row>
    <row r="606" spans="1:23" hidden="1">
      <c r="A606" s="11" t="s">
        <v>1232</v>
      </c>
      <c r="B606" s="10" t="s">
        <v>39</v>
      </c>
      <c r="C606" s="11" t="s">
        <v>1178</v>
      </c>
      <c r="D606" s="11" t="s">
        <v>1233</v>
      </c>
      <c r="E606" s="10">
        <v>0</v>
      </c>
      <c r="F606" s="10">
        <v>0</v>
      </c>
      <c r="G606" s="10">
        <v>0</v>
      </c>
      <c r="H606" s="10">
        <v>0</v>
      </c>
      <c r="I606" s="10">
        <v>279132372</v>
      </c>
      <c r="J606" s="65">
        <v>16351488</v>
      </c>
      <c r="K606" s="10">
        <v>0</v>
      </c>
      <c r="L606" s="10">
        <v>295483860</v>
      </c>
      <c r="M606" s="11">
        <v>92859278</v>
      </c>
      <c r="N606" s="10">
        <v>115787193</v>
      </c>
      <c r="O606" s="10">
        <v>7113550</v>
      </c>
      <c r="P606" s="10">
        <v>5335162</v>
      </c>
      <c r="Q606" s="10">
        <v>147292093</v>
      </c>
      <c r="R606" s="10">
        <v>7414417</v>
      </c>
      <c r="S606" s="10">
        <v>282942415</v>
      </c>
      <c r="T606" s="10">
        <v>16853314</v>
      </c>
      <c r="U606" s="10">
        <v>0</v>
      </c>
      <c r="V606" s="66">
        <v>17218137</v>
      </c>
      <c r="W606" s="12">
        <f t="shared" si="9"/>
        <v>705357004</v>
      </c>
    </row>
    <row r="607" spans="1:23" hidden="1">
      <c r="A607" s="11" t="s">
        <v>1234</v>
      </c>
      <c r="B607" s="10" t="s">
        <v>39</v>
      </c>
      <c r="C607" s="11" t="s">
        <v>1178</v>
      </c>
      <c r="D607" s="11" t="s">
        <v>1235</v>
      </c>
      <c r="E607" s="10">
        <v>0</v>
      </c>
      <c r="F607" s="10">
        <v>0</v>
      </c>
      <c r="G607" s="10">
        <v>0</v>
      </c>
      <c r="H607" s="10">
        <v>0</v>
      </c>
      <c r="I607" s="10">
        <v>172094325</v>
      </c>
      <c r="J607" s="65">
        <v>14002299</v>
      </c>
      <c r="K607" s="10">
        <v>0</v>
      </c>
      <c r="L607" s="10">
        <v>186096624</v>
      </c>
      <c r="M607" s="11">
        <v>58845991</v>
      </c>
      <c r="N607" s="10">
        <v>77552491</v>
      </c>
      <c r="O607" s="10">
        <v>6760743</v>
      </c>
      <c r="P607" s="10">
        <v>5070557</v>
      </c>
      <c r="Q607" s="10">
        <v>99640362</v>
      </c>
      <c r="R607" s="10">
        <v>4385845</v>
      </c>
      <c r="S607" s="10">
        <v>193409998</v>
      </c>
      <c r="T607" s="10">
        <v>7121728</v>
      </c>
      <c r="U607" s="10">
        <v>0</v>
      </c>
      <c r="V607" s="66">
        <v>7993783</v>
      </c>
      <c r="W607" s="12">
        <f t="shared" si="9"/>
        <v>453468124</v>
      </c>
    </row>
    <row r="608" spans="1:23" hidden="1">
      <c r="A608" s="11" t="s">
        <v>1236</v>
      </c>
      <c r="B608" s="10" t="s">
        <v>39</v>
      </c>
      <c r="C608" s="11" t="s">
        <v>1178</v>
      </c>
      <c r="D608" s="11" t="s">
        <v>1237</v>
      </c>
      <c r="E608" s="10">
        <v>0</v>
      </c>
      <c r="F608" s="10">
        <v>0</v>
      </c>
      <c r="G608" s="10">
        <v>0</v>
      </c>
      <c r="H608" s="10">
        <v>0</v>
      </c>
      <c r="I608" s="10">
        <v>69532763</v>
      </c>
      <c r="J608" s="65">
        <v>6295826</v>
      </c>
      <c r="K608" s="10">
        <v>0</v>
      </c>
      <c r="L608" s="10">
        <v>75828589</v>
      </c>
      <c r="M608" s="11">
        <v>41135834</v>
      </c>
      <c r="N608" s="10">
        <v>71257035</v>
      </c>
      <c r="O608" s="10">
        <v>6056580</v>
      </c>
      <c r="P608" s="10">
        <v>4542436</v>
      </c>
      <c r="Q608" s="10">
        <v>89913548</v>
      </c>
      <c r="R608" s="10">
        <v>4993543</v>
      </c>
      <c r="S608" s="10">
        <v>176763142</v>
      </c>
      <c r="T608" s="10">
        <v>3475339</v>
      </c>
      <c r="U608" s="10">
        <v>0</v>
      </c>
      <c r="V608" s="66">
        <v>0</v>
      </c>
      <c r="W608" s="12">
        <f t="shared" si="9"/>
        <v>297202904</v>
      </c>
    </row>
    <row r="609" spans="1:23" hidden="1">
      <c r="A609" s="10" t="s">
        <v>1238</v>
      </c>
      <c r="B609" s="10" t="s">
        <v>431</v>
      </c>
      <c r="C609" s="10" t="s">
        <v>1239</v>
      </c>
      <c r="D609" s="10" t="s">
        <v>1240</v>
      </c>
      <c r="E609" s="10">
        <v>0</v>
      </c>
      <c r="F609" s="10">
        <v>0</v>
      </c>
      <c r="G609" s="10">
        <v>0</v>
      </c>
      <c r="H609" s="10">
        <v>0</v>
      </c>
      <c r="I609" s="10">
        <v>2261993817</v>
      </c>
      <c r="J609" s="65">
        <v>188361738</v>
      </c>
      <c r="K609" s="10">
        <v>0</v>
      </c>
      <c r="L609" s="10">
        <v>2450355555</v>
      </c>
      <c r="M609" s="11">
        <v>447574341</v>
      </c>
      <c r="N609" s="10">
        <v>0</v>
      </c>
      <c r="O609" s="10">
        <v>43214922</v>
      </c>
      <c r="P609" s="10">
        <v>32411191</v>
      </c>
      <c r="Q609" s="10">
        <v>477523009</v>
      </c>
      <c r="R609" s="10">
        <v>57532892</v>
      </c>
      <c r="S609" s="10">
        <v>610682014</v>
      </c>
      <c r="T609" s="10">
        <v>44525041</v>
      </c>
      <c r="U609" s="10">
        <v>16118920</v>
      </c>
      <c r="V609" s="66">
        <v>2874611</v>
      </c>
      <c r="W609" s="12">
        <f t="shared" si="9"/>
        <v>3572130482</v>
      </c>
    </row>
    <row r="610" spans="1:23" hidden="1">
      <c r="A610" s="11" t="s">
        <v>1241</v>
      </c>
      <c r="B610" s="10" t="s">
        <v>431</v>
      </c>
      <c r="C610" s="11" t="s">
        <v>1239</v>
      </c>
      <c r="D610" s="11" t="s">
        <v>1242</v>
      </c>
      <c r="E610" s="10">
        <v>0</v>
      </c>
      <c r="F610" s="10">
        <v>0</v>
      </c>
      <c r="G610" s="10">
        <v>0</v>
      </c>
      <c r="H610" s="10">
        <v>0</v>
      </c>
      <c r="I610" s="10">
        <v>362389095</v>
      </c>
      <c r="J610" s="65">
        <v>19521510</v>
      </c>
      <c r="K610" s="10">
        <v>0</v>
      </c>
      <c r="L610" s="10">
        <v>381910605</v>
      </c>
      <c r="M610" s="11">
        <v>116944425</v>
      </c>
      <c r="N610" s="10">
        <v>65475874</v>
      </c>
      <c r="O610" s="10">
        <v>5794134</v>
      </c>
      <c r="P610" s="10">
        <v>4345600</v>
      </c>
      <c r="Q610" s="10">
        <v>75047823</v>
      </c>
      <c r="R610" s="10">
        <v>9041907</v>
      </c>
      <c r="S610" s="10">
        <v>159705338</v>
      </c>
      <c r="T610" s="10">
        <v>14730111</v>
      </c>
      <c r="U610" s="10">
        <v>0</v>
      </c>
      <c r="V610" s="66">
        <v>0</v>
      </c>
      <c r="W610" s="12">
        <f t="shared" si="9"/>
        <v>673290479</v>
      </c>
    </row>
    <row r="611" spans="1:23" hidden="1">
      <c r="A611" s="11" t="s">
        <v>1243</v>
      </c>
      <c r="B611" s="10" t="s">
        <v>431</v>
      </c>
      <c r="C611" s="11" t="s">
        <v>1239</v>
      </c>
      <c r="D611" s="11" t="s">
        <v>1244</v>
      </c>
      <c r="E611" s="10">
        <v>0</v>
      </c>
      <c r="F611" s="10">
        <v>0</v>
      </c>
      <c r="G611" s="10">
        <v>0</v>
      </c>
      <c r="H611" s="10">
        <v>0</v>
      </c>
      <c r="I611" s="10">
        <v>103102672</v>
      </c>
      <c r="J611" s="65">
        <v>5659772</v>
      </c>
      <c r="K611" s="10">
        <v>0</v>
      </c>
      <c r="L611" s="10">
        <v>108762444</v>
      </c>
      <c r="M611" s="11">
        <v>37909675</v>
      </c>
      <c r="N611" s="10">
        <v>62084156</v>
      </c>
      <c r="O611" s="10">
        <v>5643365</v>
      </c>
      <c r="P611" s="10">
        <v>4232524</v>
      </c>
      <c r="Q611" s="10">
        <v>78470049</v>
      </c>
      <c r="R611" s="10">
        <v>4273655</v>
      </c>
      <c r="S611" s="10">
        <v>154703749</v>
      </c>
      <c r="T611" s="10">
        <v>3789335</v>
      </c>
      <c r="U611" s="10">
        <v>13816217</v>
      </c>
      <c r="V611" s="66">
        <v>0</v>
      </c>
      <c r="W611" s="12">
        <f t="shared" si="9"/>
        <v>318981420</v>
      </c>
    </row>
    <row r="612" spans="1:23" hidden="1">
      <c r="A612" s="11" t="s">
        <v>1245</v>
      </c>
      <c r="B612" s="10" t="s">
        <v>431</v>
      </c>
      <c r="C612" s="11" t="s">
        <v>1239</v>
      </c>
      <c r="D612" s="11" t="s">
        <v>1246</v>
      </c>
      <c r="E612" s="10">
        <v>0</v>
      </c>
      <c r="F612" s="10">
        <v>0</v>
      </c>
      <c r="G612" s="10">
        <v>0</v>
      </c>
      <c r="H612" s="10">
        <v>0</v>
      </c>
      <c r="I612" s="10">
        <v>189668463</v>
      </c>
      <c r="J612" s="65">
        <v>14717927</v>
      </c>
      <c r="K612" s="10">
        <v>0</v>
      </c>
      <c r="L612" s="10">
        <v>204386390</v>
      </c>
      <c r="M612" s="11">
        <v>60203197</v>
      </c>
      <c r="N612" s="10">
        <v>82860350</v>
      </c>
      <c r="O612" s="10">
        <v>4341806</v>
      </c>
      <c r="P612" s="10">
        <v>3256355</v>
      </c>
      <c r="Q612" s="10">
        <v>105918127</v>
      </c>
      <c r="R612" s="10">
        <v>5004747</v>
      </c>
      <c r="S612" s="10">
        <v>201381385</v>
      </c>
      <c r="T612" s="10">
        <v>5566559</v>
      </c>
      <c r="U612" s="10">
        <v>18997298</v>
      </c>
      <c r="V612" s="66">
        <v>0</v>
      </c>
      <c r="W612" s="12">
        <f t="shared" si="9"/>
        <v>490534829</v>
      </c>
    </row>
    <row r="613" spans="1:23" hidden="1">
      <c r="A613" s="11" t="s">
        <v>1247</v>
      </c>
      <c r="B613" s="10" t="s">
        <v>431</v>
      </c>
      <c r="C613" s="11" t="s">
        <v>1239</v>
      </c>
      <c r="D613" s="11" t="s">
        <v>1248</v>
      </c>
      <c r="E613" s="10">
        <v>0</v>
      </c>
      <c r="F613" s="10">
        <v>0</v>
      </c>
      <c r="G613" s="10">
        <v>0</v>
      </c>
      <c r="H613" s="10">
        <v>0</v>
      </c>
      <c r="I613" s="10">
        <v>282357208</v>
      </c>
      <c r="J613" s="65">
        <v>15167312</v>
      </c>
      <c r="K613" s="10">
        <v>0</v>
      </c>
      <c r="L613" s="10">
        <v>297524520</v>
      </c>
      <c r="M613" s="11">
        <v>63049036</v>
      </c>
      <c r="N613" s="10">
        <v>90468986</v>
      </c>
      <c r="O613" s="10">
        <v>5417040</v>
      </c>
      <c r="P613" s="10">
        <v>4062780</v>
      </c>
      <c r="Q613" s="10">
        <v>116002253</v>
      </c>
      <c r="R613" s="10">
        <v>5253594</v>
      </c>
      <c r="S613" s="10">
        <v>221204653</v>
      </c>
      <c r="T613" s="10">
        <v>8800667</v>
      </c>
      <c r="U613" s="10">
        <v>0</v>
      </c>
      <c r="V613" s="66">
        <v>0</v>
      </c>
      <c r="W613" s="12">
        <f t="shared" si="9"/>
        <v>590578876</v>
      </c>
    </row>
    <row r="614" spans="1:23" hidden="1">
      <c r="A614" s="11" t="s">
        <v>1249</v>
      </c>
      <c r="B614" s="10" t="s">
        <v>431</v>
      </c>
      <c r="C614" s="11" t="s">
        <v>1239</v>
      </c>
      <c r="D614" s="11" t="s">
        <v>1250</v>
      </c>
      <c r="E614" s="10">
        <v>0</v>
      </c>
      <c r="F614" s="10">
        <v>0</v>
      </c>
      <c r="G614" s="10">
        <v>0</v>
      </c>
      <c r="H614" s="10">
        <v>0</v>
      </c>
      <c r="I614" s="10">
        <v>35105063</v>
      </c>
      <c r="J614" s="65">
        <v>2527167</v>
      </c>
      <c r="K614" s="10">
        <v>0</v>
      </c>
      <c r="L614" s="10">
        <v>37632230</v>
      </c>
      <c r="M614" s="11">
        <v>16090888</v>
      </c>
      <c r="N614" s="10">
        <v>36033630</v>
      </c>
      <c r="O614" s="10">
        <v>2705258</v>
      </c>
      <c r="P614" s="10">
        <v>2028944</v>
      </c>
      <c r="Q614" s="10">
        <v>44949377</v>
      </c>
      <c r="R614" s="10">
        <v>2830206</v>
      </c>
      <c r="S614" s="10">
        <v>88547415</v>
      </c>
      <c r="T614" s="10">
        <v>925117</v>
      </c>
      <c r="U614" s="10">
        <v>14967568</v>
      </c>
      <c r="V614" s="66">
        <v>0</v>
      </c>
      <c r="W614" s="12">
        <f t="shared" si="9"/>
        <v>158163218</v>
      </c>
    </row>
    <row r="615" spans="1:23" hidden="1">
      <c r="A615" s="11" t="s">
        <v>1251</v>
      </c>
      <c r="B615" s="10" t="s">
        <v>431</v>
      </c>
      <c r="C615" s="11" t="s">
        <v>1239</v>
      </c>
      <c r="D615" s="11" t="s">
        <v>1252</v>
      </c>
      <c r="E615" s="10">
        <v>0</v>
      </c>
      <c r="F615" s="10">
        <v>0</v>
      </c>
      <c r="G615" s="10">
        <v>0</v>
      </c>
      <c r="H615" s="10">
        <v>0</v>
      </c>
      <c r="I615" s="10">
        <v>93402439</v>
      </c>
      <c r="J615" s="65">
        <v>8246891</v>
      </c>
      <c r="K615" s="10">
        <v>0</v>
      </c>
      <c r="L615" s="10">
        <v>101649330</v>
      </c>
      <c r="M615" s="11">
        <v>57313887</v>
      </c>
      <c r="N615" s="10">
        <v>117254820</v>
      </c>
      <c r="O615" s="10">
        <v>4469350</v>
      </c>
      <c r="P615" s="10">
        <v>3352013</v>
      </c>
      <c r="Q615" s="10">
        <v>147631289</v>
      </c>
      <c r="R615" s="10">
        <v>8407079</v>
      </c>
      <c r="S615" s="10">
        <v>281114551</v>
      </c>
      <c r="T615" s="10">
        <v>5836223</v>
      </c>
      <c r="U615" s="10">
        <v>0</v>
      </c>
      <c r="V615" s="66">
        <v>0</v>
      </c>
      <c r="W615" s="12">
        <f t="shared" si="9"/>
        <v>445913991</v>
      </c>
    </row>
    <row r="616" spans="1:23" hidden="1">
      <c r="A616" s="11" t="s">
        <v>1253</v>
      </c>
      <c r="B616" s="10" t="s">
        <v>431</v>
      </c>
      <c r="C616" s="11" t="s">
        <v>1239</v>
      </c>
      <c r="D616" s="11" t="s">
        <v>1254</v>
      </c>
      <c r="E616" s="10">
        <v>0</v>
      </c>
      <c r="F616" s="10">
        <v>0</v>
      </c>
      <c r="G616" s="10">
        <v>0</v>
      </c>
      <c r="H616" s="10">
        <v>0</v>
      </c>
      <c r="I616" s="10">
        <v>339167331</v>
      </c>
      <c r="J616" s="65">
        <v>20425236</v>
      </c>
      <c r="K616" s="10">
        <v>0</v>
      </c>
      <c r="L616" s="10">
        <v>359592567</v>
      </c>
      <c r="M616" s="11">
        <v>79667787</v>
      </c>
      <c r="N616" s="10">
        <v>48576783</v>
      </c>
      <c r="O616" s="10">
        <v>6610291</v>
      </c>
      <c r="P616" s="10">
        <v>4957717</v>
      </c>
      <c r="Q616" s="10">
        <v>55678247</v>
      </c>
      <c r="R616" s="10">
        <v>6708223</v>
      </c>
      <c r="S616" s="10">
        <v>122531261</v>
      </c>
      <c r="T616" s="10">
        <v>6792244</v>
      </c>
      <c r="U616" s="10">
        <v>9786486</v>
      </c>
      <c r="V616" s="66">
        <v>0</v>
      </c>
      <c r="W616" s="12">
        <f t="shared" si="9"/>
        <v>578370345</v>
      </c>
    </row>
    <row r="617" spans="1:23" hidden="1">
      <c r="A617" s="11" t="s">
        <v>1255</v>
      </c>
      <c r="B617" s="10" t="s">
        <v>431</v>
      </c>
      <c r="C617" s="11" t="s">
        <v>1239</v>
      </c>
      <c r="D617" s="11" t="s">
        <v>1256</v>
      </c>
      <c r="E617" s="10">
        <v>0</v>
      </c>
      <c r="F617" s="10">
        <v>0</v>
      </c>
      <c r="G617" s="10">
        <v>0</v>
      </c>
      <c r="H617" s="10">
        <v>0</v>
      </c>
      <c r="I617" s="10">
        <v>106404860</v>
      </c>
      <c r="J617" s="65">
        <v>11760357</v>
      </c>
      <c r="K617" s="10">
        <v>35657351</v>
      </c>
      <c r="L617" s="10">
        <v>153822568</v>
      </c>
      <c r="M617" s="11">
        <v>51772043</v>
      </c>
      <c r="N617" s="10">
        <v>82634385</v>
      </c>
      <c r="O617" s="10">
        <v>4903523</v>
      </c>
      <c r="P617" s="10">
        <v>3677643</v>
      </c>
      <c r="Q617" s="10">
        <v>105006380</v>
      </c>
      <c r="R617" s="10">
        <v>5357511</v>
      </c>
      <c r="S617" s="10">
        <v>201579442</v>
      </c>
      <c r="T617" s="10">
        <v>3745226</v>
      </c>
      <c r="U617" s="10">
        <v>0</v>
      </c>
      <c r="V617" s="66">
        <v>0</v>
      </c>
      <c r="W617" s="12">
        <f t="shared" si="9"/>
        <v>410919279</v>
      </c>
    </row>
    <row r="618" spans="1:23" hidden="1">
      <c r="A618" s="11" t="s">
        <v>1257</v>
      </c>
      <c r="B618" s="10" t="s">
        <v>431</v>
      </c>
      <c r="C618" s="11" t="s">
        <v>1239</v>
      </c>
      <c r="D618" s="11" t="s">
        <v>1258</v>
      </c>
      <c r="E618" s="10">
        <v>0</v>
      </c>
      <c r="F618" s="10">
        <v>0</v>
      </c>
      <c r="G618" s="10">
        <v>0</v>
      </c>
      <c r="H618" s="10">
        <v>0</v>
      </c>
      <c r="I618" s="10">
        <v>42659130</v>
      </c>
      <c r="J618" s="65">
        <v>2078038</v>
      </c>
      <c r="K618" s="10">
        <v>0</v>
      </c>
      <c r="L618" s="10">
        <v>44737168</v>
      </c>
      <c r="M618" s="11">
        <v>20281811</v>
      </c>
      <c r="N618" s="10">
        <v>46604865</v>
      </c>
      <c r="O618" s="10">
        <v>5303090</v>
      </c>
      <c r="P618" s="10">
        <v>3977318</v>
      </c>
      <c r="Q618" s="10">
        <v>61731821</v>
      </c>
      <c r="R618" s="10">
        <v>0</v>
      </c>
      <c r="S618" s="10">
        <v>117617094</v>
      </c>
      <c r="T618" s="10">
        <v>1088900</v>
      </c>
      <c r="U618" s="10">
        <v>11513514</v>
      </c>
      <c r="V618" s="66">
        <v>0</v>
      </c>
      <c r="W618" s="12">
        <f t="shared" si="9"/>
        <v>195238487</v>
      </c>
    </row>
    <row r="619" spans="1:23" hidden="1">
      <c r="A619" s="11" t="s">
        <v>1259</v>
      </c>
      <c r="B619" s="10" t="s">
        <v>431</v>
      </c>
      <c r="C619" s="11" t="s">
        <v>1239</v>
      </c>
      <c r="D619" s="11" t="s">
        <v>1260</v>
      </c>
      <c r="E619" s="10">
        <v>0</v>
      </c>
      <c r="F619" s="10">
        <v>0</v>
      </c>
      <c r="G619" s="10">
        <v>0</v>
      </c>
      <c r="H619" s="10">
        <v>0</v>
      </c>
      <c r="I619" s="10">
        <v>767186290</v>
      </c>
      <c r="J619" s="65">
        <v>43074427</v>
      </c>
      <c r="K619" s="10">
        <v>55909236</v>
      </c>
      <c r="L619" s="10">
        <v>866169953</v>
      </c>
      <c r="M619" s="11">
        <v>191544451</v>
      </c>
      <c r="N619" s="10">
        <v>78758045</v>
      </c>
      <c r="O619" s="10">
        <v>8009314</v>
      </c>
      <c r="P619" s="10">
        <v>6006985</v>
      </c>
      <c r="Q619" s="10">
        <v>90271719</v>
      </c>
      <c r="R619" s="10">
        <v>10876111</v>
      </c>
      <c r="S619" s="10">
        <v>193922174</v>
      </c>
      <c r="T619" s="10">
        <v>17274637</v>
      </c>
      <c r="U619" s="10">
        <v>10937838</v>
      </c>
      <c r="V619" s="66">
        <v>0</v>
      </c>
      <c r="W619" s="12">
        <f t="shared" si="9"/>
        <v>1279849053</v>
      </c>
    </row>
    <row r="620" spans="1:23" hidden="1">
      <c r="A620" s="11" t="s">
        <v>1261</v>
      </c>
      <c r="B620" s="10" t="s">
        <v>431</v>
      </c>
      <c r="C620" s="11" t="s">
        <v>1239</v>
      </c>
      <c r="D620" s="11" t="s">
        <v>1262</v>
      </c>
      <c r="E620" s="10">
        <v>0</v>
      </c>
      <c r="F620" s="10">
        <v>0</v>
      </c>
      <c r="G620" s="10">
        <v>0</v>
      </c>
      <c r="H620" s="10">
        <v>0</v>
      </c>
      <c r="I620" s="10">
        <v>267234283</v>
      </c>
      <c r="J620" s="65">
        <v>16289683</v>
      </c>
      <c r="K620" s="10">
        <v>0</v>
      </c>
      <c r="L620" s="10">
        <v>283523966</v>
      </c>
      <c r="M620" s="11">
        <v>66561441</v>
      </c>
      <c r="N620" s="10">
        <v>44870913</v>
      </c>
      <c r="O620" s="10">
        <v>4414199</v>
      </c>
      <c r="P620" s="10">
        <v>3310649</v>
      </c>
      <c r="Q620" s="10">
        <v>51430612</v>
      </c>
      <c r="R620" s="10">
        <v>6196459</v>
      </c>
      <c r="S620" s="10">
        <v>110222832</v>
      </c>
      <c r="T620" s="10">
        <v>8588957</v>
      </c>
      <c r="U620" s="10">
        <v>14391893</v>
      </c>
      <c r="V620" s="66">
        <v>0</v>
      </c>
      <c r="W620" s="12">
        <f t="shared" si="9"/>
        <v>483289089</v>
      </c>
    </row>
    <row r="621" spans="1:23" hidden="1">
      <c r="A621" s="11" t="s">
        <v>1263</v>
      </c>
      <c r="B621" s="10" t="s">
        <v>431</v>
      </c>
      <c r="C621" s="11" t="s">
        <v>1239</v>
      </c>
      <c r="D621" s="11" t="s">
        <v>145</v>
      </c>
      <c r="E621" s="10">
        <v>0</v>
      </c>
      <c r="F621" s="10">
        <v>0</v>
      </c>
      <c r="G621" s="10">
        <v>0</v>
      </c>
      <c r="H621" s="10">
        <v>0</v>
      </c>
      <c r="I621" s="10">
        <v>220673018</v>
      </c>
      <c r="J621" s="65">
        <v>11437503</v>
      </c>
      <c r="K621" s="10">
        <v>0</v>
      </c>
      <c r="L621" s="10">
        <v>232110521</v>
      </c>
      <c r="M621" s="11">
        <v>52421499</v>
      </c>
      <c r="N621" s="10">
        <v>75533523</v>
      </c>
      <c r="O621" s="10">
        <v>4472050</v>
      </c>
      <c r="P621" s="10">
        <v>3354037</v>
      </c>
      <c r="Q621" s="10">
        <v>96288878</v>
      </c>
      <c r="R621" s="10">
        <v>4717249</v>
      </c>
      <c r="S621" s="10">
        <v>184365737</v>
      </c>
      <c r="T621" s="10">
        <v>5664212</v>
      </c>
      <c r="U621" s="10">
        <v>0</v>
      </c>
      <c r="V621" s="66">
        <v>0</v>
      </c>
      <c r="W621" s="12">
        <f t="shared" si="9"/>
        <v>474561969</v>
      </c>
    </row>
    <row r="622" spans="1:23" hidden="1">
      <c r="A622" s="11" t="s">
        <v>1264</v>
      </c>
      <c r="B622" s="10" t="s">
        <v>431</v>
      </c>
      <c r="C622" s="11" t="s">
        <v>1239</v>
      </c>
      <c r="D622" s="11" t="s">
        <v>1265</v>
      </c>
      <c r="E622" s="10">
        <v>0</v>
      </c>
      <c r="F622" s="10">
        <v>0</v>
      </c>
      <c r="G622" s="10">
        <v>0</v>
      </c>
      <c r="H622" s="10">
        <v>0</v>
      </c>
      <c r="I622" s="10">
        <v>78500458</v>
      </c>
      <c r="J622" s="65">
        <v>4088747</v>
      </c>
      <c r="K622" s="10">
        <v>0</v>
      </c>
      <c r="L622" s="10">
        <v>82589205</v>
      </c>
      <c r="M622" s="11">
        <v>23949949</v>
      </c>
      <c r="N622" s="10">
        <v>49574543</v>
      </c>
      <c r="O622" s="10">
        <v>3831100</v>
      </c>
      <c r="P622" s="10">
        <v>2873325</v>
      </c>
      <c r="Q622" s="10">
        <v>62248628</v>
      </c>
      <c r="R622" s="10">
        <v>3653797</v>
      </c>
      <c r="S622" s="10">
        <v>122181393</v>
      </c>
      <c r="T622" s="10">
        <v>2032462</v>
      </c>
      <c r="U622" s="10">
        <v>10362162</v>
      </c>
      <c r="V622" s="66">
        <v>0</v>
      </c>
      <c r="W622" s="12">
        <f t="shared" si="9"/>
        <v>241115171</v>
      </c>
    </row>
    <row r="623" spans="1:23" hidden="1">
      <c r="A623" s="11" t="s">
        <v>1266</v>
      </c>
      <c r="B623" s="10" t="s">
        <v>431</v>
      </c>
      <c r="C623" s="11" t="s">
        <v>1239</v>
      </c>
      <c r="D623" s="11" t="s">
        <v>1267</v>
      </c>
      <c r="E623" s="10">
        <v>0</v>
      </c>
      <c r="F623" s="10">
        <v>0</v>
      </c>
      <c r="G623" s="10">
        <v>0</v>
      </c>
      <c r="H623" s="10">
        <v>0</v>
      </c>
      <c r="I623" s="10">
        <v>126091999</v>
      </c>
      <c r="J623" s="65">
        <v>8479626</v>
      </c>
      <c r="K623" s="10">
        <v>0</v>
      </c>
      <c r="L623" s="10">
        <v>134571625</v>
      </c>
      <c r="M623" s="11">
        <v>47792960</v>
      </c>
      <c r="N623" s="10">
        <v>61642870</v>
      </c>
      <c r="O623" s="10">
        <v>4642923</v>
      </c>
      <c r="P623" s="10">
        <v>3482192</v>
      </c>
      <c r="Q623" s="10">
        <v>78796639</v>
      </c>
      <c r="R623" s="10">
        <v>3723075</v>
      </c>
      <c r="S623" s="10">
        <v>152287699</v>
      </c>
      <c r="T623" s="10">
        <v>3924411</v>
      </c>
      <c r="U623" s="10">
        <v>0</v>
      </c>
      <c r="V623" s="66">
        <v>17680831</v>
      </c>
      <c r="W623" s="12">
        <f t="shared" si="9"/>
        <v>356257526</v>
      </c>
    </row>
    <row r="624" spans="1:23" hidden="1">
      <c r="A624" s="11" t="s">
        <v>1268</v>
      </c>
      <c r="B624" s="10" t="s">
        <v>431</v>
      </c>
      <c r="C624" s="11" t="s">
        <v>1239</v>
      </c>
      <c r="D624" s="11" t="s">
        <v>1269</v>
      </c>
      <c r="E624" s="10">
        <v>0</v>
      </c>
      <c r="F624" s="10">
        <v>0</v>
      </c>
      <c r="G624" s="10">
        <v>0</v>
      </c>
      <c r="H624" s="10">
        <v>0</v>
      </c>
      <c r="I624" s="10">
        <v>328243660</v>
      </c>
      <c r="J624" s="65">
        <v>12456281</v>
      </c>
      <c r="K624" s="10">
        <v>0</v>
      </c>
      <c r="L624" s="10">
        <v>340699941</v>
      </c>
      <c r="M624" s="11">
        <v>65498015</v>
      </c>
      <c r="N624" s="10">
        <v>51985168</v>
      </c>
      <c r="O624" s="10">
        <v>6882948</v>
      </c>
      <c r="P624" s="10">
        <v>5162211</v>
      </c>
      <c r="Q624" s="10">
        <v>59584905</v>
      </c>
      <c r="R624" s="10">
        <v>7178904</v>
      </c>
      <c r="S624" s="10">
        <v>130794136</v>
      </c>
      <c r="T624" s="10">
        <v>9342010</v>
      </c>
      <c r="U624" s="10">
        <v>16118920</v>
      </c>
      <c r="V624" s="66">
        <v>0</v>
      </c>
      <c r="W624" s="12">
        <f t="shared" si="9"/>
        <v>562453022</v>
      </c>
    </row>
    <row r="625" spans="1:23" hidden="1">
      <c r="A625" s="11" t="s">
        <v>1270</v>
      </c>
      <c r="B625" s="10" t="s">
        <v>431</v>
      </c>
      <c r="C625" s="11" t="s">
        <v>1239</v>
      </c>
      <c r="D625" s="11" t="s">
        <v>1271</v>
      </c>
      <c r="E625" s="10">
        <v>0</v>
      </c>
      <c r="F625" s="10">
        <v>0</v>
      </c>
      <c r="G625" s="10">
        <v>0</v>
      </c>
      <c r="H625" s="10">
        <v>0</v>
      </c>
      <c r="I625" s="10">
        <v>171299161</v>
      </c>
      <c r="J625" s="65">
        <v>8724282</v>
      </c>
      <c r="K625" s="10">
        <v>0</v>
      </c>
      <c r="L625" s="10">
        <v>180023443</v>
      </c>
      <c r="M625" s="11">
        <v>47025992</v>
      </c>
      <c r="N625" s="10">
        <v>69768773</v>
      </c>
      <c r="O625" s="10">
        <v>6194891</v>
      </c>
      <c r="P625" s="10">
        <v>4646167</v>
      </c>
      <c r="Q625" s="10">
        <v>88491093</v>
      </c>
      <c r="R625" s="10">
        <v>4621330</v>
      </c>
      <c r="S625" s="10">
        <v>173722254</v>
      </c>
      <c r="T625" s="10">
        <v>5436095</v>
      </c>
      <c r="U625" s="10">
        <v>0</v>
      </c>
      <c r="V625" s="66">
        <v>9688018</v>
      </c>
      <c r="W625" s="12">
        <f t="shared" si="9"/>
        <v>415895802</v>
      </c>
    </row>
    <row r="626" spans="1:23" hidden="1">
      <c r="A626" s="11" t="s">
        <v>1272</v>
      </c>
      <c r="B626" s="10" t="s">
        <v>431</v>
      </c>
      <c r="C626" s="11" t="s">
        <v>1239</v>
      </c>
      <c r="D626" s="11" t="s">
        <v>1273</v>
      </c>
      <c r="E626" s="10">
        <v>0</v>
      </c>
      <c r="F626" s="10">
        <v>0</v>
      </c>
      <c r="G626" s="10">
        <v>0</v>
      </c>
      <c r="H626" s="10">
        <v>0</v>
      </c>
      <c r="I626" s="10">
        <v>648404642</v>
      </c>
      <c r="J626" s="65">
        <v>33452655</v>
      </c>
      <c r="K626" s="10">
        <v>0</v>
      </c>
      <c r="L626" s="10">
        <v>681857297</v>
      </c>
      <c r="M626" s="11">
        <v>146574477</v>
      </c>
      <c r="N626" s="10">
        <v>70610776</v>
      </c>
      <c r="O626" s="10">
        <v>6632763</v>
      </c>
      <c r="P626" s="10">
        <v>4974572</v>
      </c>
      <c r="Q626" s="10">
        <v>80933400</v>
      </c>
      <c r="R626" s="10">
        <v>9751012</v>
      </c>
      <c r="S626" s="10">
        <v>172902523</v>
      </c>
      <c r="T626" s="10">
        <v>24333969</v>
      </c>
      <c r="U626" s="10">
        <v>0</v>
      </c>
      <c r="V626" s="66">
        <v>18734199</v>
      </c>
      <c r="W626" s="12">
        <f t="shared" si="9"/>
        <v>1044402465</v>
      </c>
    </row>
    <row r="627" spans="1:23" hidden="1">
      <c r="A627" s="11" t="s">
        <v>1274</v>
      </c>
      <c r="B627" s="10" t="s">
        <v>431</v>
      </c>
      <c r="C627" s="11" t="s">
        <v>1239</v>
      </c>
      <c r="D627" s="11" t="s">
        <v>1275</v>
      </c>
      <c r="E627" s="10">
        <v>0</v>
      </c>
      <c r="F627" s="10">
        <v>0</v>
      </c>
      <c r="G627" s="10">
        <v>0</v>
      </c>
      <c r="H627" s="10">
        <v>0</v>
      </c>
      <c r="I627" s="10">
        <v>69252983</v>
      </c>
      <c r="J627" s="65">
        <v>3983956</v>
      </c>
      <c r="K627" s="10">
        <v>0</v>
      </c>
      <c r="L627" s="10">
        <v>73236939</v>
      </c>
      <c r="M627" s="11">
        <v>27311874</v>
      </c>
      <c r="N627" s="10">
        <v>48596422</v>
      </c>
      <c r="O627" s="10">
        <v>4885867</v>
      </c>
      <c r="P627" s="10">
        <v>3664400</v>
      </c>
      <c r="Q627" s="10">
        <v>61930178</v>
      </c>
      <c r="R627" s="10">
        <v>3046569</v>
      </c>
      <c r="S627" s="10">
        <v>122123436</v>
      </c>
      <c r="T627" s="10">
        <v>2330002</v>
      </c>
      <c r="U627" s="10">
        <v>0</v>
      </c>
      <c r="V627" s="66">
        <v>3721244</v>
      </c>
      <c r="W627" s="12">
        <f t="shared" si="9"/>
        <v>228723495</v>
      </c>
    </row>
    <row r="628" spans="1:23" hidden="1">
      <c r="A628" s="11" t="s">
        <v>1276</v>
      </c>
      <c r="B628" s="10" t="s">
        <v>431</v>
      </c>
      <c r="C628" s="11" t="s">
        <v>1239</v>
      </c>
      <c r="D628" s="11" t="s">
        <v>1277</v>
      </c>
      <c r="E628" s="10">
        <v>0</v>
      </c>
      <c r="F628" s="10">
        <v>0</v>
      </c>
      <c r="G628" s="10">
        <v>0</v>
      </c>
      <c r="H628" s="10">
        <v>0</v>
      </c>
      <c r="I628" s="10">
        <v>146727039</v>
      </c>
      <c r="J628" s="65">
        <v>7694795</v>
      </c>
      <c r="K628" s="10">
        <v>0</v>
      </c>
      <c r="L628" s="10">
        <v>154421834</v>
      </c>
      <c r="M628" s="11">
        <v>44181467</v>
      </c>
      <c r="N628" s="10">
        <v>72625271</v>
      </c>
      <c r="O628" s="10">
        <v>4696108</v>
      </c>
      <c r="P628" s="10">
        <v>3522081</v>
      </c>
      <c r="Q628" s="10">
        <v>92474282</v>
      </c>
      <c r="R628" s="10">
        <v>4598682</v>
      </c>
      <c r="S628" s="10">
        <v>177916424</v>
      </c>
      <c r="T628" s="10">
        <v>5314821</v>
      </c>
      <c r="U628" s="10">
        <v>2878378</v>
      </c>
      <c r="V628" s="66">
        <v>0</v>
      </c>
      <c r="W628" s="12">
        <f t="shared" si="9"/>
        <v>384712924</v>
      </c>
    </row>
    <row r="629" spans="1:23" hidden="1">
      <c r="A629" s="11" t="s">
        <v>1278</v>
      </c>
      <c r="B629" s="10" t="s">
        <v>431</v>
      </c>
      <c r="C629" s="11" t="s">
        <v>1239</v>
      </c>
      <c r="D629" s="11" t="s">
        <v>1279</v>
      </c>
      <c r="E629" s="10">
        <v>0</v>
      </c>
      <c r="F629" s="10">
        <v>0</v>
      </c>
      <c r="G629" s="10">
        <v>0</v>
      </c>
      <c r="H629" s="10">
        <v>0</v>
      </c>
      <c r="I629" s="10">
        <v>58282651</v>
      </c>
      <c r="J629" s="65">
        <v>4782403</v>
      </c>
      <c r="K629" s="10">
        <v>0</v>
      </c>
      <c r="L629" s="10">
        <v>63065054</v>
      </c>
      <c r="M629" s="11">
        <v>27895648</v>
      </c>
      <c r="N629" s="10">
        <v>64417724</v>
      </c>
      <c r="O629" s="10">
        <v>3751244</v>
      </c>
      <c r="P629" s="10">
        <v>2813433</v>
      </c>
      <c r="Q629" s="10">
        <v>79450576</v>
      </c>
      <c r="R629" s="10">
        <v>5592490</v>
      </c>
      <c r="S629" s="10">
        <v>156025467</v>
      </c>
      <c r="T629" s="10">
        <v>2117357</v>
      </c>
      <c r="U629" s="10">
        <v>1151351</v>
      </c>
      <c r="V629" s="66">
        <v>0</v>
      </c>
      <c r="W629" s="12">
        <f t="shared" si="9"/>
        <v>250254877</v>
      </c>
    </row>
    <row r="630" spans="1:23" hidden="1">
      <c r="A630" s="11" t="s">
        <v>1280</v>
      </c>
      <c r="B630" s="10" t="s">
        <v>431</v>
      </c>
      <c r="C630" s="11" t="s">
        <v>1239</v>
      </c>
      <c r="D630" s="11" t="s">
        <v>1281</v>
      </c>
      <c r="E630" s="10">
        <v>0</v>
      </c>
      <c r="F630" s="10">
        <v>0</v>
      </c>
      <c r="G630" s="10">
        <v>0</v>
      </c>
      <c r="H630" s="10">
        <v>0</v>
      </c>
      <c r="I630" s="10">
        <v>226739022</v>
      </c>
      <c r="J630" s="65">
        <v>18435820</v>
      </c>
      <c r="K630" s="10">
        <v>0</v>
      </c>
      <c r="L630" s="10">
        <v>245174842</v>
      </c>
      <c r="M630" s="11">
        <v>77633580</v>
      </c>
      <c r="N630" s="10">
        <v>49900906</v>
      </c>
      <c r="O630" s="10">
        <v>4330813</v>
      </c>
      <c r="P630" s="10">
        <v>3248110</v>
      </c>
      <c r="Q630" s="10">
        <v>64087022</v>
      </c>
      <c r="R630" s="10">
        <v>0</v>
      </c>
      <c r="S630" s="10">
        <v>121566851</v>
      </c>
      <c r="T630" s="10">
        <v>6287300</v>
      </c>
      <c r="U630" s="10">
        <v>19572974</v>
      </c>
      <c r="V630" s="66">
        <v>590674</v>
      </c>
      <c r="W630" s="12">
        <f t="shared" si="9"/>
        <v>470826221</v>
      </c>
    </row>
    <row r="631" spans="1:23" hidden="1">
      <c r="A631" s="11" t="s">
        <v>1282</v>
      </c>
      <c r="B631" s="10" t="s">
        <v>431</v>
      </c>
      <c r="C631" s="11" t="s">
        <v>1239</v>
      </c>
      <c r="D631" s="11" t="s">
        <v>706</v>
      </c>
      <c r="E631" s="10">
        <v>0</v>
      </c>
      <c r="F631" s="10">
        <v>0</v>
      </c>
      <c r="G631" s="10">
        <v>0</v>
      </c>
      <c r="H631" s="10">
        <v>0</v>
      </c>
      <c r="I631" s="10">
        <v>144189010</v>
      </c>
      <c r="J631" s="65">
        <v>6033307</v>
      </c>
      <c r="K631" s="10">
        <v>0</v>
      </c>
      <c r="L631" s="10">
        <v>150222317</v>
      </c>
      <c r="M631" s="11">
        <v>40603755</v>
      </c>
      <c r="N631" s="10">
        <v>66568392</v>
      </c>
      <c r="O631" s="10">
        <v>4847759</v>
      </c>
      <c r="P631" s="10">
        <v>3635819</v>
      </c>
      <c r="Q631" s="10">
        <v>84267467</v>
      </c>
      <c r="R631" s="10">
        <v>4506066</v>
      </c>
      <c r="S631" s="10">
        <v>163825503</v>
      </c>
      <c r="T631" s="10">
        <v>4194354</v>
      </c>
      <c r="U631" s="10">
        <v>0</v>
      </c>
      <c r="V631" s="66">
        <v>0</v>
      </c>
      <c r="W631" s="12">
        <f t="shared" si="9"/>
        <v>358845929</v>
      </c>
    </row>
    <row r="632" spans="1:23" hidden="1">
      <c r="A632" s="11" t="s">
        <v>1283</v>
      </c>
      <c r="B632" s="10" t="s">
        <v>431</v>
      </c>
      <c r="C632" s="11" t="s">
        <v>1239</v>
      </c>
      <c r="D632" s="11" t="s">
        <v>1284</v>
      </c>
      <c r="E632" s="10">
        <v>0</v>
      </c>
      <c r="F632" s="10">
        <v>0</v>
      </c>
      <c r="G632" s="10">
        <v>0</v>
      </c>
      <c r="H632" s="10">
        <v>0</v>
      </c>
      <c r="I632" s="10">
        <v>162817400</v>
      </c>
      <c r="J632" s="65">
        <v>7733480</v>
      </c>
      <c r="K632" s="10">
        <v>0</v>
      </c>
      <c r="L632" s="10">
        <v>170550880</v>
      </c>
      <c r="M632" s="11">
        <v>48681654</v>
      </c>
      <c r="N632" s="10">
        <v>66253580</v>
      </c>
      <c r="O632" s="10">
        <v>4913925</v>
      </c>
      <c r="P632" s="10">
        <v>3685444</v>
      </c>
      <c r="Q632" s="10">
        <v>84574897</v>
      </c>
      <c r="R632" s="10">
        <v>4069495</v>
      </c>
      <c r="S632" s="10">
        <v>163497341</v>
      </c>
      <c r="T632" s="10">
        <v>5061121</v>
      </c>
      <c r="U632" s="10">
        <v>1151351</v>
      </c>
      <c r="V632" s="66">
        <v>0</v>
      </c>
      <c r="W632" s="12">
        <f t="shared" si="9"/>
        <v>388942347</v>
      </c>
    </row>
    <row r="633" spans="1:23" hidden="1">
      <c r="A633" s="11" t="s">
        <v>1285</v>
      </c>
      <c r="B633" s="10" t="s">
        <v>431</v>
      </c>
      <c r="C633" s="11" t="s">
        <v>1239</v>
      </c>
      <c r="D633" s="11" t="s">
        <v>1286</v>
      </c>
      <c r="E633" s="10">
        <v>0</v>
      </c>
      <c r="F633" s="10">
        <v>0</v>
      </c>
      <c r="G633" s="10">
        <v>0</v>
      </c>
      <c r="H633" s="10">
        <v>0</v>
      </c>
      <c r="I633" s="10">
        <v>1244239341</v>
      </c>
      <c r="J633" s="65">
        <v>61219027</v>
      </c>
      <c r="K633" s="10">
        <v>97351584</v>
      </c>
      <c r="L633" s="10">
        <v>1402809952</v>
      </c>
      <c r="M633" s="11">
        <v>271022930</v>
      </c>
      <c r="N633" s="10">
        <v>111620092</v>
      </c>
      <c r="O633" s="10">
        <v>9536966</v>
      </c>
      <c r="P633" s="10">
        <v>7152724</v>
      </c>
      <c r="Q633" s="10">
        <v>127937887</v>
      </c>
      <c r="R633" s="10">
        <v>15414203</v>
      </c>
      <c r="S633" s="10">
        <v>271661872</v>
      </c>
      <c r="T633" s="10">
        <v>39360020</v>
      </c>
      <c r="U633" s="10">
        <v>13816217</v>
      </c>
      <c r="V633" s="66">
        <v>6753369</v>
      </c>
      <c r="W633" s="12">
        <f t="shared" si="9"/>
        <v>2005424360</v>
      </c>
    </row>
    <row r="634" spans="1:23" hidden="1">
      <c r="A634" s="11" t="s">
        <v>1287</v>
      </c>
      <c r="B634" s="10" t="s">
        <v>431</v>
      </c>
      <c r="C634" s="11" t="s">
        <v>1239</v>
      </c>
      <c r="D634" s="11" t="s">
        <v>1288</v>
      </c>
      <c r="E634" s="10">
        <v>0</v>
      </c>
      <c r="F634" s="10">
        <v>0</v>
      </c>
      <c r="G634" s="10">
        <v>0</v>
      </c>
      <c r="H634" s="10">
        <v>0</v>
      </c>
      <c r="I634" s="10">
        <v>189131472</v>
      </c>
      <c r="J634" s="65">
        <v>9262267</v>
      </c>
      <c r="K634" s="10">
        <v>0</v>
      </c>
      <c r="L634" s="10">
        <v>198393739</v>
      </c>
      <c r="M634" s="11">
        <v>47741186</v>
      </c>
      <c r="N634" s="10">
        <v>71786009</v>
      </c>
      <c r="O634" s="10">
        <v>4180551</v>
      </c>
      <c r="P634" s="10">
        <v>3135413</v>
      </c>
      <c r="Q634" s="10">
        <v>90985457</v>
      </c>
      <c r="R634" s="10">
        <v>4792708</v>
      </c>
      <c r="S634" s="10">
        <v>174880138</v>
      </c>
      <c r="T634" s="10">
        <v>5809880</v>
      </c>
      <c r="U634" s="10">
        <v>5756757</v>
      </c>
      <c r="V634" s="66">
        <v>1092746</v>
      </c>
      <c r="W634" s="12">
        <f t="shared" si="9"/>
        <v>433674446</v>
      </c>
    </row>
    <row r="635" spans="1:23" hidden="1">
      <c r="A635" s="11" t="s">
        <v>1289</v>
      </c>
      <c r="B635" s="10" t="s">
        <v>431</v>
      </c>
      <c r="C635" s="11" t="s">
        <v>1239</v>
      </c>
      <c r="D635" s="11" t="s">
        <v>1290</v>
      </c>
      <c r="E635" s="10">
        <v>0</v>
      </c>
      <c r="F635" s="10">
        <v>0</v>
      </c>
      <c r="G635" s="10">
        <v>0</v>
      </c>
      <c r="H635" s="10">
        <v>0</v>
      </c>
      <c r="I635" s="10">
        <v>144970363</v>
      </c>
      <c r="J635" s="65">
        <v>7826500</v>
      </c>
      <c r="K635" s="10">
        <v>0</v>
      </c>
      <c r="L635" s="10">
        <v>152796863</v>
      </c>
      <c r="M635" s="11">
        <v>38322884</v>
      </c>
      <c r="N635" s="10">
        <v>68625747</v>
      </c>
      <c r="O635" s="10">
        <v>6102470</v>
      </c>
      <c r="P635" s="10">
        <v>4576853</v>
      </c>
      <c r="Q635" s="10">
        <v>87074157</v>
      </c>
      <c r="R635" s="10">
        <v>4526313</v>
      </c>
      <c r="S635" s="10">
        <v>170905540</v>
      </c>
      <c r="T635" s="10">
        <v>4438709</v>
      </c>
      <c r="U635" s="10">
        <v>3454054</v>
      </c>
      <c r="V635" s="66">
        <v>0</v>
      </c>
      <c r="W635" s="12">
        <f t="shared" si="9"/>
        <v>369918050</v>
      </c>
    </row>
    <row r="636" spans="1:23" hidden="1">
      <c r="A636" s="11" t="s">
        <v>1291</v>
      </c>
      <c r="B636" s="10" t="s">
        <v>431</v>
      </c>
      <c r="C636" s="11" t="s">
        <v>1239</v>
      </c>
      <c r="D636" s="11" t="s">
        <v>1292</v>
      </c>
      <c r="E636" s="10">
        <v>0</v>
      </c>
      <c r="F636" s="10">
        <v>0</v>
      </c>
      <c r="G636" s="10">
        <v>0</v>
      </c>
      <c r="H636" s="10">
        <v>0</v>
      </c>
      <c r="I636" s="10">
        <v>416239437</v>
      </c>
      <c r="J636" s="65">
        <v>20773003</v>
      </c>
      <c r="K636" s="10">
        <v>0</v>
      </c>
      <c r="L636" s="10">
        <v>437012440</v>
      </c>
      <c r="M636" s="11">
        <v>83298868</v>
      </c>
      <c r="N636" s="10">
        <v>52405306</v>
      </c>
      <c r="O636" s="10">
        <v>7210350</v>
      </c>
      <c r="P636" s="10">
        <v>5407762</v>
      </c>
      <c r="Q636" s="10">
        <v>60066462</v>
      </c>
      <c r="R636" s="10">
        <v>7236923</v>
      </c>
      <c r="S636" s="10">
        <v>132326803</v>
      </c>
      <c r="T636" s="10">
        <v>11664900</v>
      </c>
      <c r="U636" s="10">
        <v>32237839</v>
      </c>
      <c r="V636" s="66">
        <v>4262695</v>
      </c>
      <c r="W636" s="12">
        <f t="shared" si="9"/>
        <v>700803545</v>
      </c>
    </row>
    <row r="637" spans="1:23" hidden="1">
      <c r="A637" s="11" t="s">
        <v>1293</v>
      </c>
      <c r="B637" s="10" t="s">
        <v>431</v>
      </c>
      <c r="C637" s="11" t="s">
        <v>1239</v>
      </c>
      <c r="D637" s="11" t="s">
        <v>604</v>
      </c>
      <c r="E637" s="10">
        <v>0</v>
      </c>
      <c r="F637" s="10">
        <v>0</v>
      </c>
      <c r="G637" s="10">
        <v>0</v>
      </c>
      <c r="H637" s="10">
        <v>0</v>
      </c>
      <c r="I637" s="10">
        <v>139153616</v>
      </c>
      <c r="J637" s="65">
        <v>5491892</v>
      </c>
      <c r="K637" s="10">
        <v>0</v>
      </c>
      <c r="L637" s="10">
        <v>144645508</v>
      </c>
      <c r="M637" s="11">
        <v>40879037</v>
      </c>
      <c r="N637" s="10">
        <v>56657791</v>
      </c>
      <c r="O637" s="10">
        <v>5822435</v>
      </c>
      <c r="P637" s="10">
        <v>4366826</v>
      </c>
      <c r="Q637" s="10">
        <v>72564974</v>
      </c>
      <c r="R637" s="10">
        <v>3339257</v>
      </c>
      <c r="S637" s="10">
        <v>142751283</v>
      </c>
      <c r="T637" s="10">
        <v>3672108</v>
      </c>
      <c r="U637" s="10">
        <v>0</v>
      </c>
      <c r="V637" s="66">
        <v>0</v>
      </c>
      <c r="W637" s="12">
        <f t="shared" si="9"/>
        <v>331947936</v>
      </c>
    </row>
    <row r="638" spans="1:23" hidden="1">
      <c r="A638" s="11" t="s">
        <v>1294</v>
      </c>
      <c r="B638" s="10" t="s">
        <v>431</v>
      </c>
      <c r="C638" s="11" t="s">
        <v>1239</v>
      </c>
      <c r="D638" s="11" t="s">
        <v>1295</v>
      </c>
      <c r="E638" s="10">
        <v>0</v>
      </c>
      <c r="F638" s="10">
        <v>0</v>
      </c>
      <c r="G638" s="10">
        <v>0</v>
      </c>
      <c r="H638" s="10">
        <v>0</v>
      </c>
      <c r="I638" s="10">
        <v>197672134</v>
      </c>
      <c r="J638" s="65">
        <v>10186154</v>
      </c>
      <c r="K638" s="10">
        <v>0</v>
      </c>
      <c r="L638" s="10">
        <v>207858288</v>
      </c>
      <c r="M638" s="11">
        <v>58936789</v>
      </c>
      <c r="N638" s="10">
        <v>79512966</v>
      </c>
      <c r="O638" s="10">
        <v>6213505</v>
      </c>
      <c r="P638" s="10">
        <v>4660128</v>
      </c>
      <c r="Q638" s="10">
        <v>100946409</v>
      </c>
      <c r="R638" s="10">
        <v>5210124</v>
      </c>
      <c r="S638" s="10">
        <v>196543132</v>
      </c>
      <c r="T638" s="10">
        <v>6465871</v>
      </c>
      <c r="U638" s="10">
        <v>0</v>
      </c>
      <c r="V638" s="66">
        <v>0</v>
      </c>
      <c r="W638" s="12">
        <f t="shared" si="9"/>
        <v>469804080</v>
      </c>
    </row>
    <row r="639" spans="1:23" hidden="1">
      <c r="A639" s="11" t="s">
        <v>1296</v>
      </c>
      <c r="B639" s="10" t="s">
        <v>431</v>
      </c>
      <c r="C639" s="11" t="s">
        <v>1239</v>
      </c>
      <c r="D639" s="11" t="s">
        <v>1297</v>
      </c>
      <c r="E639" s="10">
        <v>0</v>
      </c>
      <c r="F639" s="10">
        <v>0</v>
      </c>
      <c r="G639" s="10">
        <v>0</v>
      </c>
      <c r="H639" s="10">
        <v>0</v>
      </c>
      <c r="I639" s="10">
        <v>209054385</v>
      </c>
      <c r="J639" s="65">
        <v>9905762</v>
      </c>
      <c r="K639" s="10">
        <v>0</v>
      </c>
      <c r="L639" s="10">
        <v>218960147</v>
      </c>
      <c r="M639" s="11">
        <v>60085260</v>
      </c>
      <c r="N639" s="10">
        <v>68349949</v>
      </c>
      <c r="O639" s="10">
        <v>4208987</v>
      </c>
      <c r="P639" s="10">
        <v>3156740</v>
      </c>
      <c r="Q639" s="10">
        <v>87633113</v>
      </c>
      <c r="R639" s="10">
        <v>3973477</v>
      </c>
      <c r="S639" s="10">
        <v>167322266</v>
      </c>
      <c r="T639" s="10">
        <v>6293976</v>
      </c>
      <c r="U639" s="10">
        <v>17270271</v>
      </c>
      <c r="V639" s="66">
        <v>0</v>
      </c>
      <c r="W639" s="12">
        <f t="shared" si="9"/>
        <v>469931920</v>
      </c>
    </row>
    <row r="640" spans="1:23" hidden="1">
      <c r="A640" s="11" t="s">
        <v>1298</v>
      </c>
      <c r="B640" s="10" t="s">
        <v>431</v>
      </c>
      <c r="C640" s="11" t="s">
        <v>1239</v>
      </c>
      <c r="D640" s="11" t="s">
        <v>1299</v>
      </c>
      <c r="E640" s="10">
        <v>0</v>
      </c>
      <c r="F640" s="10">
        <v>0</v>
      </c>
      <c r="G640" s="10">
        <v>0</v>
      </c>
      <c r="H640" s="10">
        <v>0</v>
      </c>
      <c r="I640" s="10">
        <v>112501125</v>
      </c>
      <c r="J640" s="65">
        <v>5687485</v>
      </c>
      <c r="K640" s="10">
        <v>0</v>
      </c>
      <c r="L640" s="10">
        <v>118188610</v>
      </c>
      <c r="M640" s="11">
        <v>29542561</v>
      </c>
      <c r="N640" s="10">
        <v>49504307</v>
      </c>
      <c r="O640" s="10">
        <v>5505053</v>
      </c>
      <c r="P640" s="10">
        <v>4128790</v>
      </c>
      <c r="Q640" s="10">
        <v>62526645</v>
      </c>
      <c r="R640" s="10">
        <v>3433202</v>
      </c>
      <c r="S640" s="10">
        <v>125097997</v>
      </c>
      <c r="T640" s="10">
        <v>3189307</v>
      </c>
      <c r="U640" s="10">
        <v>4605405</v>
      </c>
      <c r="V640" s="66">
        <v>0</v>
      </c>
      <c r="W640" s="12">
        <f t="shared" si="9"/>
        <v>280623880</v>
      </c>
    </row>
    <row r="641" spans="1:23" hidden="1">
      <c r="A641" s="11" t="s">
        <v>1300</v>
      </c>
      <c r="B641" s="10" t="s">
        <v>431</v>
      </c>
      <c r="C641" s="11" t="s">
        <v>1239</v>
      </c>
      <c r="D641" s="11" t="s">
        <v>1301</v>
      </c>
      <c r="E641" s="10">
        <v>0</v>
      </c>
      <c r="F641" s="10">
        <v>0</v>
      </c>
      <c r="G641" s="10">
        <v>0</v>
      </c>
      <c r="H641" s="10">
        <v>0</v>
      </c>
      <c r="I641" s="10">
        <v>151994321</v>
      </c>
      <c r="J641" s="65">
        <v>12273998</v>
      </c>
      <c r="K641" s="10">
        <v>0</v>
      </c>
      <c r="L641" s="10">
        <v>164268319</v>
      </c>
      <c r="M641" s="11">
        <v>51102976</v>
      </c>
      <c r="N641" s="10">
        <v>74272875</v>
      </c>
      <c r="O641" s="10">
        <v>5956092</v>
      </c>
      <c r="P641" s="10">
        <v>4467069</v>
      </c>
      <c r="Q641" s="10">
        <v>94832826</v>
      </c>
      <c r="R641" s="10">
        <v>4549692</v>
      </c>
      <c r="S641" s="10">
        <v>184078554</v>
      </c>
      <c r="T641" s="10">
        <v>5460175</v>
      </c>
      <c r="U641" s="10">
        <v>5181081</v>
      </c>
      <c r="V641" s="66">
        <v>0</v>
      </c>
      <c r="W641" s="12">
        <f t="shared" si="9"/>
        <v>410091105</v>
      </c>
    </row>
    <row r="642" spans="1:23" hidden="1">
      <c r="A642" s="11" t="s">
        <v>1302</v>
      </c>
      <c r="B642" s="10" t="s">
        <v>431</v>
      </c>
      <c r="C642" s="11" t="s">
        <v>1239</v>
      </c>
      <c r="D642" s="11" t="s">
        <v>1303</v>
      </c>
      <c r="E642" s="10">
        <v>0</v>
      </c>
      <c r="F642" s="10">
        <v>0</v>
      </c>
      <c r="G642" s="10">
        <v>0</v>
      </c>
      <c r="H642" s="10">
        <v>0</v>
      </c>
      <c r="I642" s="10">
        <v>92268593</v>
      </c>
      <c r="J642" s="65">
        <v>6188819</v>
      </c>
      <c r="K642" s="10">
        <v>0</v>
      </c>
      <c r="L642" s="10">
        <v>98457412</v>
      </c>
      <c r="M642" s="11">
        <v>33097388</v>
      </c>
      <c r="N642" s="10">
        <v>50778902</v>
      </c>
      <c r="O642" s="10">
        <v>3766605</v>
      </c>
      <c r="P642" s="10">
        <v>2824954</v>
      </c>
      <c r="Q642" s="10">
        <v>64332871</v>
      </c>
      <c r="R642" s="10">
        <v>3406103</v>
      </c>
      <c r="S642" s="10">
        <v>125109435</v>
      </c>
      <c r="T642" s="10">
        <v>2298383</v>
      </c>
      <c r="U642" s="10">
        <v>0</v>
      </c>
      <c r="V642" s="66">
        <v>0</v>
      </c>
      <c r="W642" s="12">
        <f t="shared" si="9"/>
        <v>258962618</v>
      </c>
    </row>
    <row r="643" spans="1:23" hidden="1">
      <c r="A643" s="11" t="s">
        <v>1304</v>
      </c>
      <c r="B643" s="10" t="s">
        <v>431</v>
      </c>
      <c r="C643" s="11" t="s">
        <v>1239</v>
      </c>
      <c r="D643" s="11" t="s">
        <v>1305</v>
      </c>
      <c r="E643" s="10">
        <v>0</v>
      </c>
      <c r="F643" s="10">
        <v>0</v>
      </c>
      <c r="G643" s="10">
        <v>0</v>
      </c>
      <c r="H643" s="10">
        <v>0</v>
      </c>
      <c r="I643" s="10">
        <v>247751577</v>
      </c>
      <c r="J643" s="65">
        <v>13985240</v>
      </c>
      <c r="K643" s="10">
        <v>0</v>
      </c>
      <c r="L643" s="10">
        <v>261736817</v>
      </c>
      <c r="M643" s="11">
        <v>54009653</v>
      </c>
      <c r="N643" s="10">
        <v>62367203</v>
      </c>
      <c r="O643" s="10">
        <v>6137354</v>
      </c>
      <c r="P643" s="10">
        <v>4603016</v>
      </c>
      <c r="Q643" s="10">
        <v>80760053</v>
      </c>
      <c r="R643" s="10">
        <v>3156521</v>
      </c>
      <c r="S643" s="10">
        <v>157024147</v>
      </c>
      <c r="T643" s="10">
        <v>5567438</v>
      </c>
      <c r="U643" s="10">
        <v>575676</v>
      </c>
      <c r="V643" s="66">
        <v>0</v>
      </c>
      <c r="W643" s="12">
        <f t="shared" si="9"/>
        <v>478913731</v>
      </c>
    </row>
    <row r="644" spans="1:23" hidden="1">
      <c r="A644" s="11" t="s">
        <v>1306</v>
      </c>
      <c r="B644" s="10" t="s">
        <v>431</v>
      </c>
      <c r="C644" s="11" t="s">
        <v>1239</v>
      </c>
      <c r="D644" s="11" t="s">
        <v>1307</v>
      </c>
      <c r="E644" s="10">
        <v>0</v>
      </c>
      <c r="F644" s="10">
        <v>0</v>
      </c>
      <c r="G644" s="10">
        <v>0</v>
      </c>
      <c r="H644" s="10">
        <v>0</v>
      </c>
      <c r="I644" s="10">
        <v>86083976</v>
      </c>
      <c r="J644" s="65">
        <v>5754949</v>
      </c>
      <c r="K644" s="10">
        <v>0</v>
      </c>
      <c r="L644" s="10">
        <v>91838925</v>
      </c>
      <c r="M644" s="11">
        <v>30109597</v>
      </c>
      <c r="N644" s="10">
        <v>59194498</v>
      </c>
      <c r="O644" s="10">
        <v>5423142</v>
      </c>
      <c r="P644" s="10">
        <v>4067356</v>
      </c>
      <c r="Q644" s="10">
        <v>74196669</v>
      </c>
      <c r="R644" s="10">
        <v>4440069</v>
      </c>
      <c r="S644" s="10">
        <v>147321734</v>
      </c>
      <c r="T644" s="10">
        <v>2097541</v>
      </c>
      <c r="U644" s="10">
        <v>23027028</v>
      </c>
      <c r="V644" s="66">
        <v>1220725</v>
      </c>
      <c r="W644" s="12">
        <f t="shared" si="9"/>
        <v>295615550</v>
      </c>
    </row>
    <row r="645" spans="1:23" hidden="1">
      <c r="A645" s="11" t="s">
        <v>1308</v>
      </c>
      <c r="B645" s="10" t="s">
        <v>431</v>
      </c>
      <c r="C645" s="11" t="s">
        <v>1239</v>
      </c>
      <c r="D645" s="11" t="s">
        <v>1309</v>
      </c>
      <c r="E645" s="10">
        <v>0</v>
      </c>
      <c r="F645" s="10">
        <v>0</v>
      </c>
      <c r="G645" s="10">
        <v>0</v>
      </c>
      <c r="H645" s="10">
        <v>0</v>
      </c>
      <c r="I645" s="10">
        <v>70254302</v>
      </c>
      <c r="J645" s="65">
        <v>5842225</v>
      </c>
      <c r="K645" s="10">
        <v>0</v>
      </c>
      <c r="L645" s="10">
        <v>76096527</v>
      </c>
      <c r="M645" s="11">
        <v>22408204</v>
      </c>
      <c r="N645" s="10">
        <v>37989315</v>
      </c>
      <c r="O645" s="10">
        <v>5621929</v>
      </c>
      <c r="P645" s="10">
        <v>4216447</v>
      </c>
      <c r="Q645" s="10">
        <v>48339816</v>
      </c>
      <c r="R645" s="10">
        <v>2424482</v>
      </c>
      <c r="S645" s="10">
        <v>98591989</v>
      </c>
      <c r="T645" s="10">
        <v>1713321</v>
      </c>
      <c r="U645" s="10">
        <v>18421622</v>
      </c>
      <c r="V645" s="66">
        <v>0</v>
      </c>
      <c r="W645" s="12">
        <f t="shared" si="9"/>
        <v>217231663</v>
      </c>
    </row>
    <row r="646" spans="1:23" hidden="1">
      <c r="A646" s="11" t="s">
        <v>1310</v>
      </c>
      <c r="B646" s="10" t="s">
        <v>289</v>
      </c>
      <c r="C646" s="11" t="s">
        <v>1311</v>
      </c>
      <c r="D646" s="11" t="s">
        <v>1312</v>
      </c>
      <c r="E646" s="10">
        <v>0</v>
      </c>
      <c r="F646" s="10">
        <v>0</v>
      </c>
      <c r="G646" s="10">
        <v>0</v>
      </c>
      <c r="H646" s="10">
        <v>0</v>
      </c>
      <c r="I646" s="10">
        <v>1764634796</v>
      </c>
      <c r="J646" s="65">
        <v>119959817</v>
      </c>
      <c r="K646" s="10">
        <v>0</v>
      </c>
      <c r="L646" s="10">
        <v>1884594613</v>
      </c>
      <c r="M646" s="11">
        <v>417756162</v>
      </c>
      <c r="N646" s="10">
        <v>204840255</v>
      </c>
      <c r="O646" s="10">
        <v>13244527</v>
      </c>
      <c r="P646" s="10">
        <v>9933395</v>
      </c>
      <c r="Q646" s="10">
        <v>234785948</v>
      </c>
      <c r="R646" s="10">
        <v>28287463</v>
      </c>
      <c r="S646" s="10">
        <v>491091588</v>
      </c>
      <c r="T646" s="10">
        <v>77139475</v>
      </c>
      <c r="U646" s="10">
        <v>0</v>
      </c>
      <c r="V646" s="66">
        <v>244214018</v>
      </c>
      <c r="W646" s="12">
        <f t="shared" ref="W646:W709" si="10">+H646+L646+M646+S646+T646+U646+V646</f>
        <v>3114795856</v>
      </c>
    </row>
    <row r="647" spans="1:23" hidden="1">
      <c r="A647" s="11" t="s">
        <v>1313</v>
      </c>
      <c r="B647" s="10" t="s">
        <v>289</v>
      </c>
      <c r="C647" s="11" t="s">
        <v>1311</v>
      </c>
      <c r="D647" s="11" t="s">
        <v>732</v>
      </c>
      <c r="E647" s="10">
        <v>0</v>
      </c>
      <c r="F647" s="10">
        <v>0</v>
      </c>
      <c r="G647" s="10">
        <v>0</v>
      </c>
      <c r="H647" s="10">
        <v>0</v>
      </c>
      <c r="I647" s="10">
        <v>222793458</v>
      </c>
      <c r="J647" s="65">
        <v>19651072</v>
      </c>
      <c r="K647" s="10">
        <v>0</v>
      </c>
      <c r="L647" s="10">
        <v>242444530</v>
      </c>
      <c r="M647" s="11">
        <v>80189621</v>
      </c>
      <c r="N647" s="10">
        <v>95184452</v>
      </c>
      <c r="O647" s="10">
        <v>5167091</v>
      </c>
      <c r="P647" s="10">
        <v>3875319</v>
      </c>
      <c r="Q647" s="10">
        <v>127853791</v>
      </c>
      <c r="R647" s="10">
        <v>0</v>
      </c>
      <c r="S647" s="10">
        <v>232080653</v>
      </c>
      <c r="T647" s="10">
        <v>14305631</v>
      </c>
      <c r="U647" s="10">
        <v>0</v>
      </c>
      <c r="V647" s="66">
        <v>48897933</v>
      </c>
      <c r="W647" s="12">
        <f t="shared" si="10"/>
        <v>617918368</v>
      </c>
    </row>
    <row r="648" spans="1:23" hidden="1">
      <c r="A648" s="11" t="s">
        <v>1314</v>
      </c>
      <c r="B648" s="10" t="s">
        <v>289</v>
      </c>
      <c r="C648" s="11" t="s">
        <v>1311</v>
      </c>
      <c r="D648" s="11" t="s">
        <v>1315</v>
      </c>
      <c r="E648" s="10">
        <v>0</v>
      </c>
      <c r="F648" s="10">
        <v>0</v>
      </c>
      <c r="G648" s="10">
        <v>0</v>
      </c>
      <c r="H648" s="10">
        <v>0</v>
      </c>
      <c r="I648" s="10">
        <v>254531140</v>
      </c>
      <c r="J648" s="65">
        <v>21662910</v>
      </c>
      <c r="K648" s="10">
        <v>0</v>
      </c>
      <c r="L648" s="10">
        <v>276194050</v>
      </c>
      <c r="M648" s="11">
        <v>78278509</v>
      </c>
      <c r="N648" s="10">
        <v>64069066</v>
      </c>
      <c r="O648" s="10">
        <v>5805785</v>
      </c>
      <c r="P648" s="10">
        <v>4354339</v>
      </c>
      <c r="Q648" s="10">
        <v>73435353</v>
      </c>
      <c r="R648" s="10">
        <v>8847633</v>
      </c>
      <c r="S648" s="10">
        <v>156512176</v>
      </c>
      <c r="T648" s="10">
        <v>13125224</v>
      </c>
      <c r="U648" s="10">
        <v>0</v>
      </c>
      <c r="V648" s="66">
        <v>52215548</v>
      </c>
      <c r="W648" s="12">
        <f t="shared" si="10"/>
        <v>576325507</v>
      </c>
    </row>
    <row r="649" spans="1:23" hidden="1">
      <c r="A649" s="11" t="s">
        <v>1316</v>
      </c>
      <c r="B649" s="10" t="s">
        <v>289</v>
      </c>
      <c r="C649" s="11" t="s">
        <v>1311</v>
      </c>
      <c r="D649" s="11" t="s">
        <v>1317</v>
      </c>
      <c r="E649" s="10">
        <v>0</v>
      </c>
      <c r="F649" s="10">
        <v>0</v>
      </c>
      <c r="G649" s="10">
        <v>0</v>
      </c>
      <c r="H649" s="10">
        <v>0</v>
      </c>
      <c r="I649" s="10">
        <v>357618104</v>
      </c>
      <c r="J649" s="65">
        <v>29534172</v>
      </c>
      <c r="K649" s="10">
        <v>0</v>
      </c>
      <c r="L649" s="10">
        <v>387152276</v>
      </c>
      <c r="M649" s="11">
        <v>97286332</v>
      </c>
      <c r="N649" s="10">
        <v>85601820</v>
      </c>
      <c r="O649" s="10">
        <v>5265442</v>
      </c>
      <c r="P649" s="10">
        <v>3949082</v>
      </c>
      <c r="Q649" s="10">
        <v>98115991</v>
      </c>
      <c r="R649" s="10">
        <v>11821204</v>
      </c>
      <c r="S649" s="10">
        <v>204753539</v>
      </c>
      <c r="T649" s="10">
        <v>21179324</v>
      </c>
      <c r="U649" s="10">
        <v>0</v>
      </c>
      <c r="V649" s="66">
        <v>65732132</v>
      </c>
      <c r="W649" s="12">
        <f t="shared" si="10"/>
        <v>776103603</v>
      </c>
    </row>
    <row r="650" spans="1:23" hidden="1">
      <c r="A650" s="11" t="s">
        <v>1318</v>
      </c>
      <c r="B650" s="10" t="s">
        <v>289</v>
      </c>
      <c r="C650" s="11" t="s">
        <v>1311</v>
      </c>
      <c r="D650" s="11" t="s">
        <v>1319</v>
      </c>
      <c r="E650" s="10">
        <v>0</v>
      </c>
      <c r="F650" s="10">
        <v>0</v>
      </c>
      <c r="G650" s="10">
        <v>0</v>
      </c>
      <c r="H650" s="10">
        <v>0</v>
      </c>
      <c r="I650" s="10">
        <v>101265737</v>
      </c>
      <c r="J650" s="65">
        <v>8964400</v>
      </c>
      <c r="K650" s="10">
        <v>0</v>
      </c>
      <c r="L650" s="10">
        <v>110230137</v>
      </c>
      <c r="M650" s="11">
        <v>54317617</v>
      </c>
      <c r="N650" s="10">
        <v>89801598</v>
      </c>
      <c r="O650" s="10">
        <v>5853401</v>
      </c>
      <c r="P650" s="10">
        <v>4390051</v>
      </c>
      <c r="Q650" s="10">
        <v>113741055</v>
      </c>
      <c r="R650" s="10">
        <v>6041574</v>
      </c>
      <c r="S650" s="10">
        <v>219827679</v>
      </c>
      <c r="T650" s="10">
        <v>5290200</v>
      </c>
      <c r="U650" s="10">
        <v>0</v>
      </c>
      <c r="V650" s="66">
        <v>10258032</v>
      </c>
      <c r="W650" s="12">
        <f t="shared" si="10"/>
        <v>399923665</v>
      </c>
    </row>
    <row r="651" spans="1:23" hidden="1">
      <c r="A651" s="11" t="s">
        <v>1320</v>
      </c>
      <c r="B651" s="10" t="s">
        <v>289</v>
      </c>
      <c r="C651" s="11" t="s">
        <v>1311</v>
      </c>
      <c r="D651" s="11" t="s">
        <v>1321</v>
      </c>
      <c r="E651" s="10">
        <v>0</v>
      </c>
      <c r="F651" s="10">
        <v>0</v>
      </c>
      <c r="G651" s="10">
        <v>0</v>
      </c>
      <c r="H651" s="10">
        <v>0</v>
      </c>
      <c r="I651" s="10">
        <v>87689031</v>
      </c>
      <c r="J651" s="65">
        <v>5222275</v>
      </c>
      <c r="K651" s="10">
        <v>0</v>
      </c>
      <c r="L651" s="10">
        <v>92911306</v>
      </c>
      <c r="M651" s="11">
        <v>37073191</v>
      </c>
      <c r="N651" s="10">
        <v>62497130</v>
      </c>
      <c r="O651" s="10">
        <v>5000628</v>
      </c>
      <c r="P651" s="10">
        <v>3750472</v>
      </c>
      <c r="Q651" s="10">
        <v>79966001</v>
      </c>
      <c r="R651" s="10">
        <v>3729153</v>
      </c>
      <c r="S651" s="10">
        <v>154943384</v>
      </c>
      <c r="T651" s="10">
        <v>2567377</v>
      </c>
      <c r="U651" s="10">
        <v>0</v>
      </c>
      <c r="V651" s="66">
        <v>0</v>
      </c>
      <c r="W651" s="12">
        <f t="shared" si="10"/>
        <v>287495258</v>
      </c>
    </row>
    <row r="652" spans="1:23" hidden="1">
      <c r="A652" s="11" t="s">
        <v>1322</v>
      </c>
      <c r="B652" s="10" t="s">
        <v>289</v>
      </c>
      <c r="C652" s="11" t="s">
        <v>1311</v>
      </c>
      <c r="D652" s="11" t="s">
        <v>1323</v>
      </c>
      <c r="E652" s="10">
        <v>0</v>
      </c>
      <c r="F652" s="10">
        <v>0</v>
      </c>
      <c r="G652" s="10">
        <v>0</v>
      </c>
      <c r="H652" s="10">
        <v>0</v>
      </c>
      <c r="I652" s="10">
        <v>242072778</v>
      </c>
      <c r="J652" s="65">
        <v>16689490</v>
      </c>
      <c r="K652" s="10">
        <v>0</v>
      </c>
      <c r="L652" s="10">
        <v>258762268</v>
      </c>
      <c r="M652" s="11">
        <v>71416796</v>
      </c>
      <c r="N652" s="10">
        <v>69643993</v>
      </c>
      <c r="O652" s="10">
        <v>6985442</v>
      </c>
      <c r="P652" s="10">
        <v>5239081</v>
      </c>
      <c r="Q652" s="10">
        <v>89442785</v>
      </c>
      <c r="R652" s="10">
        <v>0</v>
      </c>
      <c r="S652" s="10">
        <v>171311301</v>
      </c>
      <c r="T652" s="10">
        <v>13971632</v>
      </c>
      <c r="U652" s="10">
        <v>0</v>
      </c>
      <c r="V652" s="66">
        <v>11744561</v>
      </c>
      <c r="W652" s="12">
        <f t="shared" si="10"/>
        <v>527206558</v>
      </c>
    </row>
    <row r="653" spans="1:23" hidden="1">
      <c r="A653" s="11" t="s">
        <v>1324</v>
      </c>
      <c r="B653" s="10" t="s">
        <v>289</v>
      </c>
      <c r="C653" s="11" t="s">
        <v>1311</v>
      </c>
      <c r="D653" s="11" t="s">
        <v>1325</v>
      </c>
      <c r="E653" s="10">
        <v>0</v>
      </c>
      <c r="F653" s="10">
        <v>0</v>
      </c>
      <c r="G653" s="10">
        <v>0</v>
      </c>
      <c r="H653" s="10">
        <v>0</v>
      </c>
      <c r="I653" s="10">
        <v>154703090</v>
      </c>
      <c r="J653" s="65">
        <v>12664277</v>
      </c>
      <c r="K653" s="10">
        <v>0</v>
      </c>
      <c r="L653" s="10">
        <v>167367367</v>
      </c>
      <c r="M653" s="11">
        <v>74481858</v>
      </c>
      <c r="N653" s="10">
        <v>112575090</v>
      </c>
      <c r="O653" s="10">
        <v>3391930</v>
      </c>
      <c r="P653" s="10">
        <v>2543947</v>
      </c>
      <c r="Q653" s="10">
        <v>141487931</v>
      </c>
      <c r="R653" s="10">
        <v>8219357</v>
      </c>
      <c r="S653" s="10">
        <v>268218255</v>
      </c>
      <c r="T653" s="10">
        <v>7986429</v>
      </c>
      <c r="U653" s="10">
        <v>0</v>
      </c>
      <c r="V653" s="66">
        <v>33353372</v>
      </c>
      <c r="W653" s="12">
        <f t="shared" si="10"/>
        <v>551407281</v>
      </c>
    </row>
    <row r="654" spans="1:23" hidden="1">
      <c r="A654" s="11" t="s">
        <v>1326</v>
      </c>
      <c r="B654" s="10" t="s">
        <v>289</v>
      </c>
      <c r="C654" s="11" t="s">
        <v>1311</v>
      </c>
      <c r="D654" s="11" t="s">
        <v>1327</v>
      </c>
      <c r="E654" s="10">
        <v>0</v>
      </c>
      <c r="F654" s="10">
        <v>0</v>
      </c>
      <c r="G654" s="10">
        <v>0</v>
      </c>
      <c r="H654" s="10">
        <v>0</v>
      </c>
      <c r="I654" s="10">
        <v>26328797</v>
      </c>
      <c r="J654" s="65">
        <v>2740658</v>
      </c>
      <c r="K654" s="10">
        <v>0</v>
      </c>
      <c r="L654" s="10">
        <v>29069455</v>
      </c>
      <c r="M654" s="11">
        <v>30308854</v>
      </c>
      <c r="N654" s="10">
        <v>88538974</v>
      </c>
      <c r="O654" s="10">
        <v>5912622</v>
      </c>
      <c r="P654" s="10">
        <v>4434466</v>
      </c>
      <c r="Q654" s="10">
        <v>109347730</v>
      </c>
      <c r="R654" s="10">
        <v>7600222</v>
      </c>
      <c r="S654" s="10">
        <v>215834014</v>
      </c>
      <c r="T654" s="10">
        <v>1051975</v>
      </c>
      <c r="U654" s="10">
        <v>0</v>
      </c>
      <c r="V654" s="66">
        <v>0</v>
      </c>
      <c r="W654" s="12">
        <f t="shared" si="10"/>
        <v>276264298</v>
      </c>
    </row>
    <row r="655" spans="1:23" hidden="1">
      <c r="A655" s="10" t="s">
        <v>1328</v>
      </c>
      <c r="B655" s="10" t="s">
        <v>289</v>
      </c>
      <c r="C655" s="10" t="s">
        <v>1311</v>
      </c>
      <c r="D655" s="10" t="s">
        <v>1329</v>
      </c>
      <c r="E655" s="10">
        <v>0</v>
      </c>
      <c r="F655" s="10">
        <v>0</v>
      </c>
      <c r="G655" s="10">
        <v>0</v>
      </c>
      <c r="H655" s="10">
        <v>0</v>
      </c>
      <c r="I655" s="10">
        <v>1788223050</v>
      </c>
      <c r="J655" s="65">
        <v>109645826</v>
      </c>
      <c r="K655" s="10">
        <v>0</v>
      </c>
      <c r="L655" s="10">
        <v>1897868876</v>
      </c>
      <c r="M655" s="11">
        <v>371455496</v>
      </c>
      <c r="N655" s="10">
        <v>150557469</v>
      </c>
      <c r="O655" s="10">
        <v>15656967</v>
      </c>
      <c r="P655" s="10">
        <v>11742726</v>
      </c>
      <c r="Q655" s="10">
        <v>172567537</v>
      </c>
      <c r="R655" s="10">
        <v>20791269</v>
      </c>
      <c r="S655" s="10">
        <v>371315968</v>
      </c>
      <c r="T655" s="10">
        <v>101313700</v>
      </c>
      <c r="U655" s="10">
        <v>0</v>
      </c>
      <c r="V655" s="66">
        <v>381466882</v>
      </c>
      <c r="W655" s="12">
        <f t="shared" si="10"/>
        <v>3123420922</v>
      </c>
    </row>
    <row r="656" spans="1:23" hidden="1">
      <c r="A656" s="11" t="s">
        <v>1330</v>
      </c>
      <c r="B656" s="10" t="s">
        <v>289</v>
      </c>
      <c r="C656" s="11" t="s">
        <v>1311</v>
      </c>
      <c r="D656" s="11" t="s">
        <v>871</v>
      </c>
      <c r="E656" s="10">
        <v>0</v>
      </c>
      <c r="F656" s="10">
        <v>0</v>
      </c>
      <c r="G656" s="10">
        <v>0</v>
      </c>
      <c r="H656" s="10">
        <v>0</v>
      </c>
      <c r="I656" s="10">
        <v>873223718</v>
      </c>
      <c r="J656" s="65">
        <v>58703181</v>
      </c>
      <c r="K656" s="10">
        <v>0</v>
      </c>
      <c r="L656" s="10">
        <v>931926899</v>
      </c>
      <c r="M656" s="11">
        <v>288230443</v>
      </c>
      <c r="N656" s="10">
        <v>116122653</v>
      </c>
      <c r="O656" s="10">
        <v>11359217</v>
      </c>
      <c r="P656" s="10">
        <v>8519412</v>
      </c>
      <c r="Q656" s="10">
        <v>133098679</v>
      </c>
      <c r="R656" s="10">
        <v>16035985</v>
      </c>
      <c r="S656" s="10">
        <v>285135946</v>
      </c>
      <c r="T656" s="10">
        <v>55190366</v>
      </c>
      <c r="U656" s="10">
        <v>0</v>
      </c>
      <c r="V656" s="66">
        <v>357797427</v>
      </c>
      <c r="W656" s="12">
        <f t="shared" si="10"/>
        <v>1918281081</v>
      </c>
    </row>
    <row r="657" spans="1:23" hidden="1">
      <c r="A657" s="11" t="s">
        <v>1331</v>
      </c>
      <c r="B657" s="10" t="s">
        <v>289</v>
      </c>
      <c r="C657" s="11" t="s">
        <v>1311</v>
      </c>
      <c r="D657" s="11" t="s">
        <v>1332</v>
      </c>
      <c r="E657" s="10">
        <v>0</v>
      </c>
      <c r="F657" s="10">
        <v>0</v>
      </c>
      <c r="G657" s="10">
        <v>0</v>
      </c>
      <c r="H657" s="10">
        <v>0</v>
      </c>
      <c r="I657" s="10">
        <v>411809189</v>
      </c>
      <c r="J657" s="65">
        <v>28802494</v>
      </c>
      <c r="K657" s="10">
        <v>0</v>
      </c>
      <c r="L657" s="10">
        <v>440611683</v>
      </c>
      <c r="M657" s="11">
        <v>96611258</v>
      </c>
      <c r="N657" s="10">
        <v>82686667</v>
      </c>
      <c r="O657" s="10">
        <v>6470445</v>
      </c>
      <c r="P657" s="10">
        <v>4852834</v>
      </c>
      <c r="Q657" s="10">
        <v>94774671</v>
      </c>
      <c r="R657" s="10">
        <v>11418635</v>
      </c>
      <c r="S657" s="10">
        <v>200203252</v>
      </c>
      <c r="T657" s="10">
        <v>17417134</v>
      </c>
      <c r="U657" s="10">
        <v>0</v>
      </c>
      <c r="V657" s="66">
        <v>23882905</v>
      </c>
      <c r="W657" s="12">
        <f t="shared" si="10"/>
        <v>778726232</v>
      </c>
    </row>
    <row r="658" spans="1:23" hidden="1">
      <c r="A658" s="10" t="s">
        <v>1333</v>
      </c>
      <c r="B658" s="10" t="s">
        <v>289</v>
      </c>
      <c r="C658" s="10" t="s">
        <v>1311</v>
      </c>
      <c r="D658" s="10" t="s">
        <v>1334</v>
      </c>
      <c r="E658" s="10">
        <v>0</v>
      </c>
      <c r="F658" s="10">
        <v>0</v>
      </c>
      <c r="G658" s="10">
        <v>0</v>
      </c>
      <c r="H658" s="10">
        <v>0</v>
      </c>
      <c r="I658" s="10">
        <v>1544622774</v>
      </c>
      <c r="J658" s="65">
        <v>159648261</v>
      </c>
      <c r="K658" s="10">
        <v>0</v>
      </c>
      <c r="L658" s="10">
        <v>1704271035</v>
      </c>
      <c r="M658" s="11">
        <v>540864668</v>
      </c>
      <c r="N658" s="10">
        <v>178196982</v>
      </c>
      <c r="O658" s="10">
        <v>11719437</v>
      </c>
      <c r="P658" s="10">
        <v>8789578</v>
      </c>
      <c r="Q658" s="10">
        <v>204247683</v>
      </c>
      <c r="R658" s="10">
        <v>24608155</v>
      </c>
      <c r="S658" s="10">
        <v>427561835</v>
      </c>
      <c r="T658" s="10">
        <v>105705566</v>
      </c>
      <c r="U658" s="10">
        <v>0</v>
      </c>
      <c r="V658" s="66">
        <v>1140895981</v>
      </c>
      <c r="W658" s="12">
        <f t="shared" si="10"/>
        <v>3919299085</v>
      </c>
    </row>
    <row r="659" spans="1:23" hidden="1">
      <c r="A659" s="11" t="s">
        <v>1335</v>
      </c>
      <c r="B659" s="10" t="s">
        <v>289</v>
      </c>
      <c r="C659" s="11" t="s">
        <v>1311</v>
      </c>
      <c r="D659" s="11" t="s">
        <v>1336</v>
      </c>
      <c r="E659" s="10">
        <v>0</v>
      </c>
      <c r="F659" s="10">
        <v>0</v>
      </c>
      <c r="G659" s="10">
        <v>0</v>
      </c>
      <c r="H659" s="10">
        <v>0</v>
      </c>
      <c r="I659" s="10">
        <v>106301783</v>
      </c>
      <c r="J659" s="65">
        <v>9411761</v>
      </c>
      <c r="K659" s="10">
        <v>0</v>
      </c>
      <c r="L659" s="10">
        <v>115713544</v>
      </c>
      <c r="M659" s="11">
        <v>57498799</v>
      </c>
      <c r="N659" s="10">
        <v>81769827</v>
      </c>
      <c r="O659" s="10">
        <v>5204523</v>
      </c>
      <c r="P659" s="10">
        <v>3903393</v>
      </c>
      <c r="Q659" s="10">
        <v>105072604</v>
      </c>
      <c r="R659" s="10">
        <v>4616255</v>
      </c>
      <c r="S659" s="10">
        <v>200566602</v>
      </c>
      <c r="T659" s="10">
        <v>4857384</v>
      </c>
      <c r="U659" s="10">
        <v>0</v>
      </c>
      <c r="V659" s="66">
        <v>0</v>
      </c>
      <c r="W659" s="12">
        <f t="shared" si="10"/>
        <v>378636329</v>
      </c>
    </row>
    <row r="660" spans="1:23" hidden="1">
      <c r="A660" s="11" t="s">
        <v>1337</v>
      </c>
      <c r="B660" s="10" t="s">
        <v>289</v>
      </c>
      <c r="C660" s="11" t="s">
        <v>1311</v>
      </c>
      <c r="D660" s="11" t="s">
        <v>427</v>
      </c>
      <c r="E660" s="10">
        <v>0</v>
      </c>
      <c r="F660" s="10">
        <v>0</v>
      </c>
      <c r="G660" s="10">
        <v>0</v>
      </c>
      <c r="H660" s="10">
        <v>0</v>
      </c>
      <c r="I660" s="10">
        <v>208254981</v>
      </c>
      <c r="J660" s="65">
        <v>14014950</v>
      </c>
      <c r="K660" s="10">
        <v>0</v>
      </c>
      <c r="L660" s="10">
        <v>222269931</v>
      </c>
      <c r="M660" s="11">
        <v>68415575</v>
      </c>
      <c r="N660" s="10">
        <v>68819239</v>
      </c>
      <c r="O660" s="10">
        <v>6979719</v>
      </c>
      <c r="P660" s="10">
        <v>5234789</v>
      </c>
      <c r="Q660" s="10">
        <v>88383566</v>
      </c>
      <c r="R660" s="10">
        <v>0</v>
      </c>
      <c r="S660" s="10">
        <v>169417313</v>
      </c>
      <c r="T660" s="10">
        <v>7674970</v>
      </c>
      <c r="U660" s="10">
        <v>0</v>
      </c>
      <c r="V660" s="66">
        <v>0</v>
      </c>
      <c r="W660" s="12">
        <f t="shared" si="10"/>
        <v>467777789</v>
      </c>
    </row>
    <row r="661" spans="1:23" hidden="1">
      <c r="A661" s="10" t="s">
        <v>1338</v>
      </c>
      <c r="B661" s="10" t="s">
        <v>289</v>
      </c>
      <c r="C661" s="10" t="s">
        <v>1339</v>
      </c>
      <c r="D661" s="10" t="s">
        <v>1340</v>
      </c>
      <c r="E661" s="10">
        <v>0</v>
      </c>
      <c r="F661" s="10">
        <v>0</v>
      </c>
      <c r="G661" s="10">
        <v>0</v>
      </c>
      <c r="H661" s="10">
        <v>0</v>
      </c>
      <c r="I661" s="10">
        <v>3323509998</v>
      </c>
      <c r="J661" s="65">
        <v>217785483</v>
      </c>
      <c r="K661" s="10">
        <v>962820612</v>
      </c>
      <c r="L661" s="10">
        <v>4504116093</v>
      </c>
      <c r="M661" s="11">
        <v>654912875</v>
      </c>
      <c r="N661" s="10">
        <v>0</v>
      </c>
      <c r="O661" s="10">
        <v>49078802</v>
      </c>
      <c r="P661" s="10">
        <v>36809101</v>
      </c>
      <c r="Q661" s="10">
        <v>771377449</v>
      </c>
      <c r="R661" s="10">
        <v>0</v>
      </c>
      <c r="S661" s="10">
        <v>857265352</v>
      </c>
      <c r="T661" s="10">
        <v>96153831</v>
      </c>
      <c r="U661" s="10">
        <v>0</v>
      </c>
      <c r="V661" s="66">
        <v>26019174</v>
      </c>
      <c r="W661" s="12">
        <f t="shared" si="10"/>
        <v>6138467325</v>
      </c>
    </row>
    <row r="662" spans="1:23" hidden="1">
      <c r="A662" s="11" t="s">
        <v>1341</v>
      </c>
      <c r="B662" s="10" t="s">
        <v>289</v>
      </c>
      <c r="C662" s="11" t="s">
        <v>1339</v>
      </c>
      <c r="D662" s="11" t="s">
        <v>1342</v>
      </c>
      <c r="E662" s="10">
        <v>0</v>
      </c>
      <c r="F662" s="10">
        <v>0</v>
      </c>
      <c r="G662" s="10">
        <v>0</v>
      </c>
      <c r="H662" s="10">
        <v>0</v>
      </c>
      <c r="I662" s="10">
        <v>157295421</v>
      </c>
      <c r="J662" s="65">
        <v>11118736</v>
      </c>
      <c r="K662" s="10">
        <v>0</v>
      </c>
      <c r="L662" s="10">
        <v>168414157</v>
      </c>
      <c r="M662" s="11">
        <v>53258369</v>
      </c>
      <c r="N662" s="10">
        <v>91434512</v>
      </c>
      <c r="O662" s="10">
        <v>7042647</v>
      </c>
      <c r="P662" s="10">
        <v>5281985</v>
      </c>
      <c r="Q662" s="10">
        <v>115178702</v>
      </c>
      <c r="R662" s="10">
        <v>6522356</v>
      </c>
      <c r="S662" s="10">
        <v>225460202</v>
      </c>
      <c r="T662" s="10">
        <v>9501502</v>
      </c>
      <c r="U662" s="10">
        <v>0</v>
      </c>
      <c r="V662" s="66">
        <v>0</v>
      </c>
      <c r="W662" s="12">
        <f t="shared" si="10"/>
        <v>456634230</v>
      </c>
    </row>
    <row r="663" spans="1:23" hidden="1">
      <c r="A663" s="11" t="s">
        <v>1343</v>
      </c>
      <c r="B663" s="10" t="s">
        <v>289</v>
      </c>
      <c r="C663" s="11" t="s">
        <v>1339</v>
      </c>
      <c r="D663" s="11" t="s">
        <v>1344</v>
      </c>
      <c r="E663" s="10">
        <v>0</v>
      </c>
      <c r="F663" s="10">
        <v>0</v>
      </c>
      <c r="G663" s="10">
        <v>0</v>
      </c>
      <c r="H663" s="10">
        <v>0</v>
      </c>
      <c r="I663" s="10">
        <v>329168868</v>
      </c>
      <c r="J663" s="65">
        <v>35491888</v>
      </c>
      <c r="K663" s="10">
        <v>0</v>
      </c>
      <c r="L663" s="10">
        <v>364660756</v>
      </c>
      <c r="M663" s="11">
        <v>111180696</v>
      </c>
      <c r="N663" s="10">
        <v>85300556</v>
      </c>
      <c r="O663" s="10">
        <v>9600327</v>
      </c>
      <c r="P663" s="10">
        <v>7200246</v>
      </c>
      <c r="Q663" s="10">
        <v>109550287</v>
      </c>
      <c r="R663" s="10">
        <v>0</v>
      </c>
      <c r="S663" s="10">
        <v>211651416</v>
      </c>
      <c r="T663" s="10">
        <v>23154095</v>
      </c>
      <c r="U663" s="10">
        <v>0</v>
      </c>
      <c r="V663" s="66">
        <v>13802074</v>
      </c>
      <c r="W663" s="12">
        <f t="shared" si="10"/>
        <v>724449037</v>
      </c>
    </row>
    <row r="664" spans="1:23" hidden="1">
      <c r="A664" s="11" t="s">
        <v>1345</v>
      </c>
      <c r="B664" s="10" t="s">
        <v>289</v>
      </c>
      <c r="C664" s="11" t="s">
        <v>1339</v>
      </c>
      <c r="D664" s="11" t="s">
        <v>1346</v>
      </c>
      <c r="E664" s="10">
        <v>0</v>
      </c>
      <c r="F664" s="10">
        <v>0</v>
      </c>
      <c r="G664" s="10">
        <v>0</v>
      </c>
      <c r="H664" s="10">
        <v>0</v>
      </c>
      <c r="I664" s="10">
        <v>340433705</v>
      </c>
      <c r="J664" s="65">
        <v>24244675</v>
      </c>
      <c r="K664" s="10">
        <v>0</v>
      </c>
      <c r="L664" s="10">
        <v>364678380</v>
      </c>
      <c r="M664" s="11">
        <v>93063466</v>
      </c>
      <c r="N664" s="10">
        <v>65886000</v>
      </c>
      <c r="O664" s="10">
        <v>7882758</v>
      </c>
      <c r="P664" s="10">
        <v>5912068</v>
      </c>
      <c r="Q664" s="10">
        <v>75517906</v>
      </c>
      <c r="R664" s="10">
        <v>9098543</v>
      </c>
      <c r="S664" s="10">
        <v>164297275</v>
      </c>
      <c r="T664" s="10">
        <v>22925960</v>
      </c>
      <c r="U664" s="10">
        <v>0</v>
      </c>
      <c r="V664" s="66">
        <v>0</v>
      </c>
      <c r="W664" s="12">
        <f t="shared" si="10"/>
        <v>644965081</v>
      </c>
    </row>
    <row r="665" spans="1:23" hidden="1">
      <c r="A665" s="11" t="s">
        <v>1347</v>
      </c>
      <c r="B665" s="10" t="s">
        <v>289</v>
      </c>
      <c r="C665" s="11" t="s">
        <v>1339</v>
      </c>
      <c r="D665" s="11" t="s">
        <v>1348</v>
      </c>
      <c r="E665" s="10">
        <v>0</v>
      </c>
      <c r="F665" s="10">
        <v>0</v>
      </c>
      <c r="G665" s="10">
        <v>0</v>
      </c>
      <c r="H665" s="10">
        <v>0</v>
      </c>
      <c r="I665" s="10">
        <v>114297609</v>
      </c>
      <c r="J665" s="65">
        <v>6767535</v>
      </c>
      <c r="K665" s="10">
        <v>0</v>
      </c>
      <c r="L665" s="10">
        <v>121065144</v>
      </c>
      <c r="M665" s="11">
        <v>38350653</v>
      </c>
      <c r="N665" s="10">
        <v>74043566</v>
      </c>
      <c r="O665" s="10">
        <v>4883297</v>
      </c>
      <c r="P665" s="10">
        <v>3662472</v>
      </c>
      <c r="Q665" s="10">
        <v>93893698</v>
      </c>
      <c r="R665" s="10">
        <v>4915849</v>
      </c>
      <c r="S665" s="10">
        <v>181398882</v>
      </c>
      <c r="T665" s="10">
        <v>4824710</v>
      </c>
      <c r="U665" s="10">
        <v>8635135</v>
      </c>
      <c r="V665" s="66">
        <v>0</v>
      </c>
      <c r="W665" s="12">
        <f t="shared" si="10"/>
        <v>354274524</v>
      </c>
    </row>
    <row r="666" spans="1:23" hidden="1">
      <c r="A666" s="11" t="s">
        <v>1349</v>
      </c>
      <c r="B666" s="10" t="s">
        <v>289</v>
      </c>
      <c r="C666" s="11" t="s">
        <v>1339</v>
      </c>
      <c r="D666" s="11" t="s">
        <v>1350</v>
      </c>
      <c r="E666" s="10">
        <v>0</v>
      </c>
      <c r="F666" s="10">
        <v>0</v>
      </c>
      <c r="G666" s="10">
        <v>0</v>
      </c>
      <c r="H666" s="10">
        <v>0</v>
      </c>
      <c r="I666" s="10">
        <v>235413021</v>
      </c>
      <c r="J666" s="65">
        <v>14262226</v>
      </c>
      <c r="K666" s="10">
        <v>5910014</v>
      </c>
      <c r="L666" s="10">
        <v>255585261</v>
      </c>
      <c r="M666" s="11">
        <v>66032166</v>
      </c>
      <c r="N666" s="10">
        <v>99016656</v>
      </c>
      <c r="O666" s="10">
        <v>7621513</v>
      </c>
      <c r="P666" s="10">
        <v>5716135</v>
      </c>
      <c r="Q666" s="10">
        <v>125822295</v>
      </c>
      <c r="R666" s="10">
        <v>6420584</v>
      </c>
      <c r="S666" s="10">
        <v>244597183</v>
      </c>
      <c r="T666" s="10">
        <v>11400624</v>
      </c>
      <c r="U666" s="10">
        <v>0</v>
      </c>
      <c r="V666" s="66">
        <v>0</v>
      </c>
      <c r="W666" s="12">
        <f t="shared" si="10"/>
        <v>577615234</v>
      </c>
    </row>
    <row r="667" spans="1:23" hidden="1">
      <c r="A667" s="10" t="s">
        <v>1351</v>
      </c>
      <c r="B667" s="10" t="s">
        <v>289</v>
      </c>
      <c r="C667" s="10" t="s">
        <v>1339</v>
      </c>
      <c r="D667" s="10" t="s">
        <v>472</v>
      </c>
      <c r="E667" s="10">
        <v>0</v>
      </c>
      <c r="F667" s="10">
        <v>0</v>
      </c>
      <c r="G667" s="10">
        <v>0</v>
      </c>
      <c r="H667" s="10">
        <v>0</v>
      </c>
      <c r="I667" s="10">
        <v>1121388830</v>
      </c>
      <c r="J667" s="65">
        <v>58170752</v>
      </c>
      <c r="K667" s="10">
        <v>0</v>
      </c>
      <c r="L667" s="10">
        <v>1179559582</v>
      </c>
      <c r="M667" s="11">
        <v>209186201</v>
      </c>
      <c r="N667" s="10">
        <v>119164273</v>
      </c>
      <c r="O667" s="10">
        <v>12290031</v>
      </c>
      <c r="P667" s="10">
        <v>9217523</v>
      </c>
      <c r="Q667" s="10">
        <v>136584956</v>
      </c>
      <c r="R667" s="10">
        <v>16456018</v>
      </c>
      <c r="S667" s="10">
        <v>293712801</v>
      </c>
      <c r="T667" s="10">
        <v>40188875</v>
      </c>
      <c r="U667" s="10">
        <v>0</v>
      </c>
      <c r="V667" s="66">
        <v>6989638</v>
      </c>
      <c r="W667" s="12">
        <f t="shared" si="10"/>
        <v>1729637097</v>
      </c>
    </row>
    <row r="668" spans="1:23" hidden="1">
      <c r="A668" s="11" t="s">
        <v>1352</v>
      </c>
      <c r="B668" s="10" t="s">
        <v>289</v>
      </c>
      <c r="C668" s="11" t="s">
        <v>1339</v>
      </c>
      <c r="D668" s="11" t="s">
        <v>117</v>
      </c>
      <c r="E668" s="10">
        <v>0</v>
      </c>
      <c r="F668" s="10">
        <v>0</v>
      </c>
      <c r="G668" s="10">
        <v>0</v>
      </c>
      <c r="H668" s="10">
        <v>0</v>
      </c>
      <c r="I668" s="10">
        <v>124826183</v>
      </c>
      <c r="J668" s="65">
        <v>8098884</v>
      </c>
      <c r="K668" s="10">
        <v>0</v>
      </c>
      <c r="L668" s="10">
        <v>132925067</v>
      </c>
      <c r="M668" s="11">
        <v>506636</v>
      </c>
      <c r="N668" s="10">
        <v>79164016</v>
      </c>
      <c r="O668" s="10">
        <v>6934808</v>
      </c>
      <c r="P668" s="10">
        <v>5201106</v>
      </c>
      <c r="Q668" s="10">
        <v>105537512</v>
      </c>
      <c r="R668" s="10">
        <v>0</v>
      </c>
      <c r="S668" s="10">
        <v>196837442</v>
      </c>
      <c r="T668" s="10">
        <v>7560304</v>
      </c>
      <c r="U668" s="10">
        <v>0</v>
      </c>
      <c r="V668" s="66">
        <v>0</v>
      </c>
      <c r="W668" s="12">
        <f t="shared" si="10"/>
        <v>337829449</v>
      </c>
    </row>
    <row r="669" spans="1:23" hidden="1">
      <c r="A669" s="11" t="s">
        <v>1353</v>
      </c>
      <c r="B669" s="10" t="s">
        <v>289</v>
      </c>
      <c r="C669" s="11" t="s">
        <v>1339</v>
      </c>
      <c r="D669" s="11" t="s">
        <v>1354</v>
      </c>
      <c r="E669" s="10">
        <v>0</v>
      </c>
      <c r="F669" s="10">
        <v>0</v>
      </c>
      <c r="G669" s="10">
        <v>0</v>
      </c>
      <c r="H669" s="10">
        <v>0</v>
      </c>
      <c r="I669" s="10">
        <v>702484118</v>
      </c>
      <c r="J669" s="65">
        <v>46607980</v>
      </c>
      <c r="K669" s="10">
        <v>0</v>
      </c>
      <c r="L669" s="10">
        <v>749092098</v>
      </c>
      <c r="M669" s="11">
        <v>168098976</v>
      </c>
      <c r="N669" s="10">
        <v>86579239</v>
      </c>
      <c r="O669" s="10">
        <v>10726956</v>
      </c>
      <c r="P669" s="10">
        <v>8045217</v>
      </c>
      <c r="Q669" s="10">
        <v>99236300</v>
      </c>
      <c r="R669" s="10">
        <v>11956181</v>
      </c>
      <c r="S669" s="10">
        <v>216543893</v>
      </c>
      <c r="T669" s="10">
        <v>40374865</v>
      </c>
      <c r="U669" s="10">
        <v>27632433</v>
      </c>
      <c r="V669" s="66">
        <v>0</v>
      </c>
      <c r="W669" s="12">
        <f t="shared" si="10"/>
        <v>1201742265</v>
      </c>
    </row>
    <row r="670" spans="1:23" hidden="1">
      <c r="A670" s="11" t="s">
        <v>1355</v>
      </c>
      <c r="B670" s="10" t="s">
        <v>289</v>
      </c>
      <c r="C670" s="11" t="s">
        <v>1339</v>
      </c>
      <c r="D670" s="11" t="s">
        <v>1356</v>
      </c>
      <c r="E670" s="10">
        <v>0</v>
      </c>
      <c r="F670" s="10">
        <v>0</v>
      </c>
      <c r="G670" s="10">
        <v>0</v>
      </c>
      <c r="H670" s="10">
        <v>0</v>
      </c>
      <c r="I670" s="10">
        <v>236105109</v>
      </c>
      <c r="J670" s="65">
        <v>15261240</v>
      </c>
      <c r="K670" s="10">
        <v>0</v>
      </c>
      <c r="L670" s="10">
        <v>251366349</v>
      </c>
      <c r="M670" s="11">
        <v>67500274</v>
      </c>
      <c r="N670" s="10">
        <v>86761240</v>
      </c>
      <c r="O670" s="10">
        <v>7655961</v>
      </c>
      <c r="P670" s="10">
        <v>5741971</v>
      </c>
      <c r="Q670" s="10">
        <v>110865294</v>
      </c>
      <c r="R670" s="10">
        <v>5263439</v>
      </c>
      <c r="S670" s="10">
        <v>216287905</v>
      </c>
      <c r="T670" s="10">
        <v>9547896</v>
      </c>
      <c r="U670" s="10">
        <v>6332432</v>
      </c>
      <c r="V670" s="66">
        <v>0</v>
      </c>
      <c r="W670" s="12">
        <f t="shared" si="10"/>
        <v>551034856</v>
      </c>
    </row>
    <row r="671" spans="1:23" hidden="1">
      <c r="A671" s="11" t="s">
        <v>1357</v>
      </c>
      <c r="B671" s="10" t="s">
        <v>289</v>
      </c>
      <c r="C671" s="11" t="s">
        <v>1339</v>
      </c>
      <c r="D671" s="11" t="s">
        <v>1358</v>
      </c>
      <c r="E671" s="10">
        <v>0</v>
      </c>
      <c r="F671" s="10">
        <v>0</v>
      </c>
      <c r="G671" s="10">
        <v>0</v>
      </c>
      <c r="H671" s="10">
        <v>0</v>
      </c>
      <c r="I671" s="10">
        <v>194300045</v>
      </c>
      <c r="J671" s="65">
        <v>15445811</v>
      </c>
      <c r="K671" s="10">
        <v>0</v>
      </c>
      <c r="L671" s="10">
        <v>209745856</v>
      </c>
      <c r="M671" s="11">
        <v>70859914</v>
      </c>
      <c r="N671" s="10">
        <v>95506165</v>
      </c>
      <c r="O671" s="10">
        <v>8035679</v>
      </c>
      <c r="P671" s="10">
        <v>6026759</v>
      </c>
      <c r="Q671" s="10">
        <v>121599668</v>
      </c>
      <c r="R671" s="10">
        <v>6052822</v>
      </c>
      <c r="S671" s="10">
        <v>237221093</v>
      </c>
      <c r="T671" s="10">
        <v>15088130</v>
      </c>
      <c r="U671" s="10">
        <v>0</v>
      </c>
      <c r="V671" s="66">
        <v>0</v>
      </c>
      <c r="W671" s="12">
        <f t="shared" si="10"/>
        <v>532914993</v>
      </c>
    </row>
    <row r="672" spans="1:23" hidden="1">
      <c r="A672" s="11" t="s">
        <v>1359</v>
      </c>
      <c r="B672" s="10" t="s">
        <v>289</v>
      </c>
      <c r="C672" s="11" t="s">
        <v>1339</v>
      </c>
      <c r="D672" s="11" t="s">
        <v>1360</v>
      </c>
      <c r="E672" s="10">
        <v>0</v>
      </c>
      <c r="F672" s="10">
        <v>0</v>
      </c>
      <c r="G672" s="10">
        <v>0</v>
      </c>
      <c r="H672" s="10">
        <v>0</v>
      </c>
      <c r="I672" s="10">
        <v>764241935</v>
      </c>
      <c r="J672" s="65">
        <v>40120259</v>
      </c>
      <c r="K672" s="10">
        <v>0</v>
      </c>
      <c r="L672" s="10">
        <v>804362194</v>
      </c>
      <c r="M672" s="11">
        <v>150856619</v>
      </c>
      <c r="N672" s="10">
        <v>70494833</v>
      </c>
      <c r="O672" s="10">
        <v>10106660</v>
      </c>
      <c r="P672" s="10">
        <v>7579995</v>
      </c>
      <c r="Q672" s="10">
        <v>90535508</v>
      </c>
      <c r="R672" s="10">
        <v>0</v>
      </c>
      <c r="S672" s="10">
        <v>178716996</v>
      </c>
      <c r="T672" s="10">
        <v>28748702</v>
      </c>
      <c r="U672" s="10">
        <v>0</v>
      </c>
      <c r="V672" s="66">
        <v>26019174</v>
      </c>
      <c r="W672" s="12">
        <f t="shared" si="10"/>
        <v>1188703685</v>
      </c>
    </row>
    <row r="673" spans="1:23" hidden="1">
      <c r="A673" s="11" t="s">
        <v>1361</v>
      </c>
      <c r="B673" s="10" t="s">
        <v>289</v>
      </c>
      <c r="C673" s="11" t="s">
        <v>1339</v>
      </c>
      <c r="D673" s="11" t="s">
        <v>1362</v>
      </c>
      <c r="E673" s="10">
        <v>0</v>
      </c>
      <c r="F673" s="10">
        <v>0</v>
      </c>
      <c r="G673" s="10">
        <v>0</v>
      </c>
      <c r="H673" s="10">
        <v>0</v>
      </c>
      <c r="I673" s="10">
        <v>347236784</v>
      </c>
      <c r="J673" s="65">
        <v>16598365</v>
      </c>
      <c r="K673" s="10">
        <v>0</v>
      </c>
      <c r="L673" s="10">
        <v>363835149</v>
      </c>
      <c r="M673" s="11">
        <v>88279060</v>
      </c>
      <c r="N673" s="10">
        <v>72360367</v>
      </c>
      <c r="O673" s="10">
        <v>6852654</v>
      </c>
      <c r="P673" s="10">
        <v>5139490</v>
      </c>
      <c r="Q673" s="10">
        <v>82938764</v>
      </c>
      <c r="R673" s="10">
        <v>9992622</v>
      </c>
      <c r="S673" s="10">
        <v>177283897</v>
      </c>
      <c r="T673" s="10">
        <v>19169114</v>
      </c>
      <c r="U673" s="10">
        <v>11513514</v>
      </c>
      <c r="V673" s="66">
        <v>0</v>
      </c>
      <c r="W673" s="12">
        <f t="shared" si="10"/>
        <v>660080734</v>
      </c>
    </row>
    <row r="674" spans="1:23" hidden="1">
      <c r="A674" s="11" t="s">
        <v>1363</v>
      </c>
      <c r="B674" s="10" t="s">
        <v>289</v>
      </c>
      <c r="C674" s="11" t="s">
        <v>1339</v>
      </c>
      <c r="D674" s="11" t="s">
        <v>1364</v>
      </c>
      <c r="E674" s="10">
        <v>0</v>
      </c>
      <c r="F674" s="10">
        <v>0</v>
      </c>
      <c r="G674" s="10">
        <v>0</v>
      </c>
      <c r="H674" s="10">
        <v>0</v>
      </c>
      <c r="I674" s="10">
        <v>213060050</v>
      </c>
      <c r="J674" s="65">
        <v>16640404</v>
      </c>
      <c r="K674" s="10">
        <v>0</v>
      </c>
      <c r="L674" s="10">
        <v>229700454</v>
      </c>
      <c r="M674" s="11">
        <v>80120142</v>
      </c>
      <c r="N674" s="10">
        <v>103262952</v>
      </c>
      <c r="O674" s="10">
        <v>6555490</v>
      </c>
      <c r="P674" s="10">
        <v>4916618</v>
      </c>
      <c r="Q674" s="10">
        <v>138407995</v>
      </c>
      <c r="R674" s="10">
        <v>0</v>
      </c>
      <c r="S674" s="10">
        <v>253143055</v>
      </c>
      <c r="T674" s="10">
        <v>14802923</v>
      </c>
      <c r="U674" s="10">
        <v>0</v>
      </c>
      <c r="V674" s="66">
        <v>0</v>
      </c>
      <c r="W674" s="12">
        <f t="shared" si="10"/>
        <v>577766574</v>
      </c>
    </row>
    <row r="675" spans="1:23" hidden="1">
      <c r="A675" s="11" t="s">
        <v>1365</v>
      </c>
      <c r="B675" s="10" t="s">
        <v>289</v>
      </c>
      <c r="C675" s="11" t="s">
        <v>1339</v>
      </c>
      <c r="D675" s="11" t="s">
        <v>1366</v>
      </c>
      <c r="E675" s="10">
        <v>0</v>
      </c>
      <c r="F675" s="10">
        <v>0</v>
      </c>
      <c r="G675" s="10">
        <v>0</v>
      </c>
      <c r="H675" s="10">
        <v>0</v>
      </c>
      <c r="I675" s="10">
        <v>133381570</v>
      </c>
      <c r="J675" s="65">
        <v>7211026</v>
      </c>
      <c r="K675" s="10">
        <v>0</v>
      </c>
      <c r="L675" s="10">
        <v>140592596</v>
      </c>
      <c r="M675" s="11">
        <v>42100619</v>
      </c>
      <c r="N675" s="10">
        <v>78521279</v>
      </c>
      <c r="O675" s="10">
        <v>6344833</v>
      </c>
      <c r="P675" s="10">
        <v>4758624</v>
      </c>
      <c r="Q675" s="10">
        <v>99535957</v>
      </c>
      <c r="R675" s="10">
        <v>5234230</v>
      </c>
      <c r="S675" s="10">
        <v>194394923</v>
      </c>
      <c r="T675" s="10">
        <v>5538401</v>
      </c>
      <c r="U675" s="10">
        <v>14967568</v>
      </c>
      <c r="V675" s="66">
        <v>0</v>
      </c>
      <c r="W675" s="12">
        <f t="shared" si="10"/>
        <v>397594107</v>
      </c>
    </row>
    <row r="676" spans="1:23" hidden="1">
      <c r="A676" s="11" t="s">
        <v>1367</v>
      </c>
      <c r="B676" s="10" t="s">
        <v>289</v>
      </c>
      <c r="C676" s="11" t="s">
        <v>1339</v>
      </c>
      <c r="D676" s="11" t="s">
        <v>1368</v>
      </c>
      <c r="E676" s="10">
        <v>0</v>
      </c>
      <c r="F676" s="10">
        <v>0</v>
      </c>
      <c r="G676" s="10">
        <v>0</v>
      </c>
      <c r="H676" s="10">
        <v>0</v>
      </c>
      <c r="I676" s="10">
        <v>127255854</v>
      </c>
      <c r="J676" s="65">
        <v>14543909</v>
      </c>
      <c r="K676" s="10">
        <v>0</v>
      </c>
      <c r="L676" s="10">
        <v>141799763</v>
      </c>
      <c r="M676" s="11">
        <v>67510740</v>
      </c>
      <c r="N676" s="10">
        <v>114584864</v>
      </c>
      <c r="O676" s="10">
        <v>7417950</v>
      </c>
      <c r="P676" s="10">
        <v>5563463</v>
      </c>
      <c r="Q676" s="10">
        <v>144467208</v>
      </c>
      <c r="R676" s="10">
        <v>8099431</v>
      </c>
      <c r="S676" s="10">
        <v>280132916</v>
      </c>
      <c r="T676" s="10">
        <v>13034020</v>
      </c>
      <c r="U676" s="10">
        <v>0</v>
      </c>
      <c r="V676" s="66">
        <v>0</v>
      </c>
      <c r="W676" s="12">
        <f t="shared" si="10"/>
        <v>502477439</v>
      </c>
    </row>
    <row r="677" spans="1:23" hidden="1">
      <c r="A677" s="11" t="s">
        <v>1369</v>
      </c>
      <c r="B677" s="10" t="s">
        <v>289</v>
      </c>
      <c r="C677" s="11" t="s">
        <v>1339</v>
      </c>
      <c r="D677" s="11" t="s">
        <v>1370</v>
      </c>
      <c r="E677" s="10">
        <v>0</v>
      </c>
      <c r="F677" s="10">
        <v>0</v>
      </c>
      <c r="G677" s="10">
        <v>0</v>
      </c>
      <c r="H677" s="10">
        <v>0</v>
      </c>
      <c r="I677" s="10">
        <v>540977267</v>
      </c>
      <c r="J677" s="65">
        <v>39092718</v>
      </c>
      <c r="K677" s="10">
        <v>0</v>
      </c>
      <c r="L677" s="10">
        <v>580069985</v>
      </c>
      <c r="M677" s="11">
        <v>101053183</v>
      </c>
      <c r="N677" s="10">
        <v>75417972</v>
      </c>
      <c r="O677" s="10">
        <v>10226969</v>
      </c>
      <c r="P677" s="10">
        <v>7670226</v>
      </c>
      <c r="Q677" s="10">
        <v>86443361</v>
      </c>
      <c r="R677" s="10">
        <v>10414863</v>
      </c>
      <c r="S677" s="10">
        <v>190173391</v>
      </c>
      <c r="T677" s="10">
        <v>17851231</v>
      </c>
      <c r="U677" s="10">
        <v>0</v>
      </c>
      <c r="V677" s="66">
        <v>0</v>
      </c>
      <c r="W677" s="12">
        <f t="shared" si="10"/>
        <v>889147790</v>
      </c>
    </row>
    <row r="678" spans="1:23" hidden="1">
      <c r="A678" s="11" t="s">
        <v>1371</v>
      </c>
      <c r="B678" s="10" t="s">
        <v>289</v>
      </c>
      <c r="C678" s="11" t="s">
        <v>1339</v>
      </c>
      <c r="D678" s="11" t="s">
        <v>1372</v>
      </c>
      <c r="E678" s="10">
        <v>0</v>
      </c>
      <c r="F678" s="10">
        <v>0</v>
      </c>
      <c r="G678" s="10">
        <v>0</v>
      </c>
      <c r="H678" s="10">
        <v>0</v>
      </c>
      <c r="I678" s="10">
        <v>752991822</v>
      </c>
      <c r="J678" s="65">
        <v>44617274</v>
      </c>
      <c r="K678" s="10">
        <v>0</v>
      </c>
      <c r="L678" s="10">
        <v>797609096</v>
      </c>
      <c r="M678" s="11">
        <v>142553693</v>
      </c>
      <c r="N678" s="10">
        <v>82539867</v>
      </c>
      <c r="O678" s="10">
        <v>9492733</v>
      </c>
      <c r="P678" s="10">
        <v>7119549</v>
      </c>
      <c r="Q678" s="10">
        <v>94606410</v>
      </c>
      <c r="R678" s="10">
        <v>11398363</v>
      </c>
      <c r="S678" s="10">
        <v>205156922</v>
      </c>
      <c r="T678" s="10">
        <v>37776372</v>
      </c>
      <c r="U678" s="10">
        <v>21875677</v>
      </c>
      <c r="V678" s="66">
        <v>0</v>
      </c>
      <c r="W678" s="12">
        <f t="shared" si="10"/>
        <v>1204971760</v>
      </c>
    </row>
    <row r="679" spans="1:23" hidden="1">
      <c r="A679" s="11" t="s">
        <v>1373</v>
      </c>
      <c r="B679" s="10" t="s">
        <v>289</v>
      </c>
      <c r="C679" s="11" t="s">
        <v>1339</v>
      </c>
      <c r="D679" s="11" t="s">
        <v>1374</v>
      </c>
      <c r="E679" s="10">
        <v>0</v>
      </c>
      <c r="F679" s="10">
        <v>0</v>
      </c>
      <c r="G679" s="10">
        <v>0</v>
      </c>
      <c r="H679" s="10">
        <v>0</v>
      </c>
      <c r="I679" s="10">
        <v>303517432</v>
      </c>
      <c r="J679" s="65">
        <v>17239054</v>
      </c>
      <c r="K679" s="10">
        <v>0</v>
      </c>
      <c r="L679" s="10">
        <v>320756486</v>
      </c>
      <c r="M679" s="11">
        <v>85097650</v>
      </c>
      <c r="N679" s="10">
        <v>70149700</v>
      </c>
      <c r="O679" s="10">
        <v>7653283</v>
      </c>
      <c r="P679" s="10">
        <v>5739962</v>
      </c>
      <c r="Q679" s="10">
        <v>80404916</v>
      </c>
      <c r="R679" s="10">
        <v>9687340</v>
      </c>
      <c r="S679" s="10">
        <v>173635201</v>
      </c>
      <c r="T679" s="10">
        <v>13676064</v>
      </c>
      <c r="U679" s="10">
        <v>0</v>
      </c>
      <c r="V679" s="66">
        <v>0</v>
      </c>
      <c r="W679" s="12">
        <f t="shared" si="10"/>
        <v>593165401</v>
      </c>
    </row>
    <row r="680" spans="1:23" hidden="1">
      <c r="A680" s="11" t="s">
        <v>1375</v>
      </c>
      <c r="B680" s="10" t="s">
        <v>289</v>
      </c>
      <c r="C680" s="11" t="s">
        <v>1339</v>
      </c>
      <c r="D680" s="11" t="s">
        <v>1376</v>
      </c>
      <c r="E680" s="10">
        <v>0</v>
      </c>
      <c r="F680" s="10">
        <v>0</v>
      </c>
      <c r="G680" s="10">
        <v>0</v>
      </c>
      <c r="H680" s="10">
        <v>0</v>
      </c>
      <c r="I680" s="10">
        <v>115711236</v>
      </c>
      <c r="J680" s="65">
        <v>9288044</v>
      </c>
      <c r="K680" s="10">
        <v>0</v>
      </c>
      <c r="L680" s="10">
        <v>124999280</v>
      </c>
      <c r="M680" s="11">
        <v>37891593</v>
      </c>
      <c r="N680" s="10">
        <v>86520543</v>
      </c>
      <c r="O680" s="10">
        <v>6262002</v>
      </c>
      <c r="P680" s="10">
        <v>4696502</v>
      </c>
      <c r="Q680" s="10">
        <v>108092100</v>
      </c>
      <c r="R680" s="10">
        <v>6699206</v>
      </c>
      <c r="S680" s="10">
        <v>212270353</v>
      </c>
      <c r="T680" s="10">
        <v>4303363</v>
      </c>
      <c r="U680" s="10">
        <v>8059459</v>
      </c>
      <c r="V680" s="66">
        <v>0</v>
      </c>
      <c r="W680" s="12">
        <f t="shared" si="10"/>
        <v>387524048</v>
      </c>
    </row>
    <row r="681" spans="1:23" hidden="1">
      <c r="A681" s="11" t="s">
        <v>1377</v>
      </c>
      <c r="B681" s="10" t="s">
        <v>289</v>
      </c>
      <c r="C681" s="11" t="s">
        <v>1339</v>
      </c>
      <c r="D681" s="11" t="s">
        <v>1378</v>
      </c>
      <c r="E681" s="10">
        <v>0</v>
      </c>
      <c r="F681" s="10">
        <v>0</v>
      </c>
      <c r="G681" s="10">
        <v>0</v>
      </c>
      <c r="H681" s="10">
        <v>0</v>
      </c>
      <c r="I681" s="10">
        <v>124266622</v>
      </c>
      <c r="J681" s="65">
        <v>16432031</v>
      </c>
      <c r="K681" s="10">
        <v>0</v>
      </c>
      <c r="L681" s="10">
        <v>140698653</v>
      </c>
      <c r="M681" s="11">
        <v>71226986</v>
      </c>
      <c r="N681" s="10">
        <v>95982763</v>
      </c>
      <c r="O681" s="10">
        <v>7408288</v>
      </c>
      <c r="P681" s="10">
        <v>5556216</v>
      </c>
      <c r="Q681" s="10">
        <v>122194255</v>
      </c>
      <c r="R681" s="10">
        <v>6090218</v>
      </c>
      <c r="S681" s="10">
        <v>237231740</v>
      </c>
      <c r="T681" s="10">
        <v>12092506</v>
      </c>
      <c r="U681" s="10">
        <v>0</v>
      </c>
      <c r="V681" s="66">
        <v>10070986</v>
      </c>
      <c r="W681" s="12">
        <f t="shared" si="10"/>
        <v>471320871</v>
      </c>
    </row>
    <row r="682" spans="1:23" hidden="1">
      <c r="A682" s="11" t="s">
        <v>1379</v>
      </c>
      <c r="B682" s="10" t="s">
        <v>289</v>
      </c>
      <c r="C682" s="11" t="s">
        <v>1339</v>
      </c>
      <c r="D682" s="11" t="s">
        <v>714</v>
      </c>
      <c r="E682" s="10">
        <v>0</v>
      </c>
      <c r="F682" s="10">
        <v>0</v>
      </c>
      <c r="G682" s="10">
        <v>0</v>
      </c>
      <c r="H682" s="10">
        <v>0</v>
      </c>
      <c r="I682" s="10">
        <v>111072773</v>
      </c>
      <c r="J682" s="65">
        <v>6029347</v>
      </c>
      <c r="K682" s="10">
        <v>0</v>
      </c>
      <c r="L682" s="10">
        <v>117102120</v>
      </c>
      <c r="M682" s="11">
        <v>35711677</v>
      </c>
      <c r="N682" s="10">
        <v>64825710</v>
      </c>
      <c r="O682" s="10">
        <v>6323168</v>
      </c>
      <c r="P682" s="10">
        <v>4742376</v>
      </c>
      <c r="Q682" s="10">
        <v>82128052</v>
      </c>
      <c r="R682" s="10">
        <v>4348922</v>
      </c>
      <c r="S682" s="10">
        <v>162368228</v>
      </c>
      <c r="T682" s="10">
        <v>4171252</v>
      </c>
      <c r="U682" s="10">
        <v>9210811</v>
      </c>
      <c r="V682" s="66">
        <v>0</v>
      </c>
      <c r="W682" s="12">
        <f t="shared" si="10"/>
        <v>328564088</v>
      </c>
    </row>
    <row r="683" spans="1:23" hidden="1">
      <c r="A683" s="11" t="s">
        <v>1380</v>
      </c>
      <c r="B683" s="10" t="s">
        <v>289</v>
      </c>
      <c r="C683" s="11" t="s">
        <v>1339</v>
      </c>
      <c r="D683" s="11" t="s">
        <v>817</v>
      </c>
      <c r="E683" s="10">
        <v>0</v>
      </c>
      <c r="F683" s="10">
        <v>0</v>
      </c>
      <c r="G683" s="10">
        <v>0</v>
      </c>
      <c r="H683" s="10">
        <v>0</v>
      </c>
      <c r="I683" s="10">
        <v>240022034</v>
      </c>
      <c r="J683" s="65">
        <v>13686574</v>
      </c>
      <c r="K683" s="10">
        <v>0</v>
      </c>
      <c r="L683" s="10">
        <v>253708608</v>
      </c>
      <c r="M683" s="11">
        <v>67555039</v>
      </c>
      <c r="N683" s="10">
        <v>91533024</v>
      </c>
      <c r="O683" s="10">
        <v>7040395</v>
      </c>
      <c r="P683" s="10">
        <v>5280296</v>
      </c>
      <c r="Q683" s="10">
        <v>116996098</v>
      </c>
      <c r="R683" s="10">
        <v>5533322</v>
      </c>
      <c r="S683" s="10">
        <v>226383135</v>
      </c>
      <c r="T683" s="10">
        <v>14721808</v>
      </c>
      <c r="U683" s="10">
        <v>7483784</v>
      </c>
      <c r="V683" s="66">
        <v>0</v>
      </c>
      <c r="W683" s="12">
        <f t="shared" si="10"/>
        <v>569852374</v>
      </c>
    </row>
    <row r="684" spans="1:23" hidden="1">
      <c r="A684" s="11" t="s">
        <v>1381</v>
      </c>
      <c r="B684" s="10" t="s">
        <v>289</v>
      </c>
      <c r="C684" s="11" t="s">
        <v>1339</v>
      </c>
      <c r="D684" s="11" t="s">
        <v>1382</v>
      </c>
      <c r="E684" s="10">
        <v>0</v>
      </c>
      <c r="F684" s="10">
        <v>0</v>
      </c>
      <c r="G684" s="10">
        <v>0</v>
      </c>
      <c r="H684" s="10">
        <v>0</v>
      </c>
      <c r="I684" s="10">
        <v>103548155</v>
      </c>
      <c r="J684" s="65">
        <v>7074264</v>
      </c>
      <c r="K684" s="10">
        <v>0</v>
      </c>
      <c r="L684" s="10">
        <v>110622419</v>
      </c>
      <c r="M684" s="11">
        <v>47585112</v>
      </c>
      <c r="N684" s="10">
        <v>82928114</v>
      </c>
      <c r="O684" s="10">
        <v>7559613</v>
      </c>
      <c r="P684" s="10">
        <v>5669709</v>
      </c>
      <c r="Q684" s="10">
        <v>105418881</v>
      </c>
      <c r="R684" s="10">
        <v>5353467</v>
      </c>
      <c r="S684" s="10">
        <v>206929784</v>
      </c>
      <c r="T684" s="10">
        <v>8649419</v>
      </c>
      <c r="U684" s="10">
        <v>8059459</v>
      </c>
      <c r="V684" s="66">
        <v>0</v>
      </c>
      <c r="W684" s="12">
        <f t="shared" si="10"/>
        <v>381846193</v>
      </c>
    </row>
    <row r="685" spans="1:23" hidden="1">
      <c r="A685" s="11" t="s">
        <v>1383</v>
      </c>
      <c r="B685" s="10" t="s">
        <v>289</v>
      </c>
      <c r="C685" s="11" t="s">
        <v>1339</v>
      </c>
      <c r="D685" s="11" t="s">
        <v>1384</v>
      </c>
      <c r="E685" s="10">
        <v>0</v>
      </c>
      <c r="F685" s="10">
        <v>0</v>
      </c>
      <c r="G685" s="10">
        <v>0</v>
      </c>
      <c r="H685" s="10">
        <v>0</v>
      </c>
      <c r="I685" s="10">
        <v>270959843</v>
      </c>
      <c r="J685" s="65">
        <v>18097444</v>
      </c>
      <c r="K685" s="10">
        <v>0</v>
      </c>
      <c r="L685" s="10">
        <v>289057287</v>
      </c>
      <c r="M685" s="11">
        <v>81009427</v>
      </c>
      <c r="N685" s="10">
        <v>119884197</v>
      </c>
      <c r="O685" s="10">
        <v>8381090</v>
      </c>
      <c r="P685" s="10">
        <v>6285816</v>
      </c>
      <c r="Q685" s="10">
        <v>159847318</v>
      </c>
      <c r="R685" s="10">
        <v>0</v>
      </c>
      <c r="S685" s="10">
        <v>294398421</v>
      </c>
      <c r="T685" s="10">
        <v>17606090</v>
      </c>
      <c r="U685" s="10">
        <v>17270271</v>
      </c>
      <c r="V685" s="66">
        <v>0</v>
      </c>
      <c r="W685" s="12">
        <f t="shared" si="10"/>
        <v>699341496</v>
      </c>
    </row>
    <row r="686" spans="1:23" hidden="1">
      <c r="A686" s="11" t="s">
        <v>1385</v>
      </c>
      <c r="B686" s="10" t="s">
        <v>289</v>
      </c>
      <c r="C686" s="11" t="s">
        <v>1339</v>
      </c>
      <c r="D686" s="11" t="s">
        <v>1386</v>
      </c>
      <c r="E686" s="10">
        <v>0</v>
      </c>
      <c r="F686" s="10">
        <v>0</v>
      </c>
      <c r="G686" s="10">
        <v>0</v>
      </c>
      <c r="H686" s="10">
        <v>0</v>
      </c>
      <c r="I686" s="10">
        <v>134162009</v>
      </c>
      <c r="J686" s="65">
        <v>9433268</v>
      </c>
      <c r="K686" s="10">
        <v>0</v>
      </c>
      <c r="L686" s="10">
        <v>143595277</v>
      </c>
      <c r="M686" s="11">
        <v>57346187</v>
      </c>
      <c r="N686" s="10">
        <v>98446709</v>
      </c>
      <c r="O686" s="10">
        <v>7387427</v>
      </c>
      <c r="P686" s="10">
        <v>5540570</v>
      </c>
      <c r="Q686" s="10">
        <v>131343525</v>
      </c>
      <c r="R686" s="10">
        <v>0</v>
      </c>
      <c r="S686" s="10">
        <v>242718231</v>
      </c>
      <c r="T686" s="10">
        <v>9166476</v>
      </c>
      <c r="U686" s="10">
        <v>11513514</v>
      </c>
      <c r="V686" s="66">
        <v>0</v>
      </c>
      <c r="W686" s="12">
        <f t="shared" si="10"/>
        <v>464339685</v>
      </c>
    </row>
    <row r="687" spans="1:23" hidden="1">
      <c r="A687" s="11" t="s">
        <v>1387</v>
      </c>
      <c r="B687" s="10" t="s">
        <v>289</v>
      </c>
      <c r="C687" s="11" t="s">
        <v>1339</v>
      </c>
      <c r="D687" s="11" t="s">
        <v>1388</v>
      </c>
      <c r="E687" s="10">
        <v>0</v>
      </c>
      <c r="F687" s="10">
        <v>0</v>
      </c>
      <c r="G687" s="10">
        <v>0</v>
      </c>
      <c r="H687" s="10">
        <v>0</v>
      </c>
      <c r="I687" s="10">
        <v>216888621</v>
      </c>
      <c r="J687" s="65">
        <v>20740833</v>
      </c>
      <c r="K687" s="10">
        <v>0</v>
      </c>
      <c r="L687" s="10">
        <v>237629454</v>
      </c>
      <c r="M687" s="11">
        <v>89783788</v>
      </c>
      <c r="N687" s="10">
        <v>80802038</v>
      </c>
      <c r="O687" s="10">
        <v>6593022</v>
      </c>
      <c r="P687" s="10">
        <v>4944766</v>
      </c>
      <c r="Q687" s="10">
        <v>92614526</v>
      </c>
      <c r="R687" s="10">
        <v>11158376</v>
      </c>
      <c r="S687" s="10">
        <v>196112728</v>
      </c>
      <c r="T687" s="10">
        <v>13796933</v>
      </c>
      <c r="U687" s="10">
        <v>26481082</v>
      </c>
      <c r="V687" s="66">
        <v>0</v>
      </c>
      <c r="W687" s="12">
        <f t="shared" si="10"/>
        <v>563803985</v>
      </c>
    </row>
    <row r="688" spans="1:23" hidden="1">
      <c r="A688" s="11" t="s">
        <v>1389</v>
      </c>
      <c r="B688" s="10" t="s">
        <v>289</v>
      </c>
      <c r="C688" s="11" t="s">
        <v>1339</v>
      </c>
      <c r="D688" s="11" t="s">
        <v>1390</v>
      </c>
      <c r="E688" s="10">
        <v>0</v>
      </c>
      <c r="F688" s="10">
        <v>0</v>
      </c>
      <c r="G688" s="10">
        <v>0</v>
      </c>
      <c r="H688" s="10">
        <v>0</v>
      </c>
      <c r="I688" s="10">
        <v>186480922</v>
      </c>
      <c r="J688" s="65">
        <v>14058012</v>
      </c>
      <c r="K688" s="10">
        <v>0</v>
      </c>
      <c r="L688" s="10">
        <v>200538934</v>
      </c>
      <c r="M688" s="11">
        <v>52383224</v>
      </c>
      <c r="N688" s="10">
        <v>87324605</v>
      </c>
      <c r="O688" s="10">
        <v>7068546</v>
      </c>
      <c r="P688" s="10">
        <v>5301409</v>
      </c>
      <c r="Q688" s="10">
        <v>110861357</v>
      </c>
      <c r="R688" s="10">
        <v>5723390</v>
      </c>
      <c r="S688" s="10">
        <v>216279307</v>
      </c>
      <c r="T688" s="10">
        <v>11263065</v>
      </c>
      <c r="U688" s="10">
        <v>14391893</v>
      </c>
      <c r="V688" s="66">
        <v>0</v>
      </c>
      <c r="W688" s="12">
        <f t="shared" si="10"/>
        <v>494856423</v>
      </c>
    </row>
    <row r="689" spans="1:23" hidden="1">
      <c r="A689" s="11" t="s">
        <v>1391</v>
      </c>
      <c r="B689" s="10" t="s">
        <v>289</v>
      </c>
      <c r="C689" s="11" t="s">
        <v>1339</v>
      </c>
      <c r="D689" s="11" t="s">
        <v>1392</v>
      </c>
      <c r="E689" s="10">
        <v>0</v>
      </c>
      <c r="F689" s="10">
        <v>0</v>
      </c>
      <c r="G689" s="10">
        <v>0</v>
      </c>
      <c r="H689" s="10">
        <v>0</v>
      </c>
      <c r="I689" s="10">
        <v>109938926</v>
      </c>
      <c r="J689" s="65">
        <v>7753598</v>
      </c>
      <c r="K689" s="10">
        <v>0</v>
      </c>
      <c r="L689" s="10">
        <v>117692524</v>
      </c>
      <c r="M689" s="11">
        <v>50131984</v>
      </c>
      <c r="N689" s="10">
        <v>100910851</v>
      </c>
      <c r="O689" s="10">
        <v>5662712</v>
      </c>
      <c r="P689" s="10">
        <v>4247034</v>
      </c>
      <c r="Q689" s="10">
        <v>134002788</v>
      </c>
      <c r="R689" s="10">
        <v>0</v>
      </c>
      <c r="S689" s="10">
        <v>244823385</v>
      </c>
      <c r="T689" s="10">
        <v>5989364</v>
      </c>
      <c r="U689" s="10">
        <v>4605405</v>
      </c>
      <c r="V689" s="66">
        <v>0</v>
      </c>
      <c r="W689" s="12">
        <f t="shared" si="10"/>
        <v>423242662</v>
      </c>
    </row>
    <row r="690" spans="1:23" hidden="1">
      <c r="A690" s="11" t="s">
        <v>1393</v>
      </c>
      <c r="B690" s="10" t="s">
        <v>289</v>
      </c>
      <c r="C690" s="11" t="s">
        <v>1339</v>
      </c>
      <c r="D690" s="11" t="s">
        <v>1394</v>
      </c>
      <c r="E690" s="10">
        <v>0</v>
      </c>
      <c r="F690" s="10">
        <v>0</v>
      </c>
      <c r="G690" s="10">
        <v>0</v>
      </c>
      <c r="H690" s="10">
        <v>0</v>
      </c>
      <c r="I690" s="10">
        <v>553817710</v>
      </c>
      <c r="J690" s="65">
        <v>36743470</v>
      </c>
      <c r="K690" s="10">
        <v>0</v>
      </c>
      <c r="L690" s="10">
        <v>590561180</v>
      </c>
      <c r="M690" s="11">
        <v>142492439</v>
      </c>
      <c r="N690" s="10">
        <v>68437704</v>
      </c>
      <c r="O690" s="10">
        <v>9498965</v>
      </c>
      <c r="P690" s="10">
        <v>7124224</v>
      </c>
      <c r="Q690" s="10">
        <v>78442646</v>
      </c>
      <c r="R690" s="10">
        <v>9450921</v>
      </c>
      <c r="S690" s="10">
        <v>172954460</v>
      </c>
      <c r="T690" s="10">
        <v>26856412</v>
      </c>
      <c r="U690" s="10">
        <v>0</v>
      </c>
      <c r="V690" s="66">
        <v>0</v>
      </c>
      <c r="W690" s="12">
        <f t="shared" si="10"/>
        <v>932864491</v>
      </c>
    </row>
    <row r="691" spans="1:23" hidden="1">
      <c r="A691" s="10" t="s">
        <v>1395</v>
      </c>
      <c r="B691" s="10" t="s">
        <v>1396</v>
      </c>
      <c r="C691" s="10" t="s">
        <v>1397</v>
      </c>
      <c r="D691" s="10" t="s">
        <v>1398</v>
      </c>
      <c r="E691" s="10">
        <v>0</v>
      </c>
      <c r="F691" s="10">
        <v>0</v>
      </c>
      <c r="G691" s="10">
        <v>0</v>
      </c>
      <c r="H691" s="10">
        <v>0</v>
      </c>
      <c r="I691" s="10">
        <v>2010206617</v>
      </c>
      <c r="J691" s="65">
        <v>265107068</v>
      </c>
      <c r="K691" s="10">
        <v>309718590</v>
      </c>
      <c r="L691" s="10">
        <v>2585032275</v>
      </c>
      <c r="M691" s="11">
        <v>631178307</v>
      </c>
      <c r="N691" s="10">
        <v>0</v>
      </c>
      <c r="O691" s="10">
        <v>43029752</v>
      </c>
      <c r="P691" s="10">
        <v>32272314</v>
      </c>
      <c r="Q691" s="10">
        <v>624728631</v>
      </c>
      <c r="R691" s="10">
        <v>75268510</v>
      </c>
      <c r="S691" s="10">
        <v>775299207</v>
      </c>
      <c r="T691" s="10">
        <v>53838203</v>
      </c>
      <c r="U691" s="10">
        <v>0</v>
      </c>
      <c r="V691" s="66">
        <v>0</v>
      </c>
      <c r="W691" s="12">
        <f t="shared" si="10"/>
        <v>4045347992</v>
      </c>
    </row>
    <row r="692" spans="1:23" hidden="1">
      <c r="A692" s="11" t="s">
        <v>1399</v>
      </c>
      <c r="B692" s="10" t="s">
        <v>1396</v>
      </c>
      <c r="C692" s="11" t="s">
        <v>1397</v>
      </c>
      <c r="D692" s="11" t="s">
        <v>1400</v>
      </c>
      <c r="E692" s="10">
        <v>0</v>
      </c>
      <c r="F692" s="10">
        <v>0</v>
      </c>
      <c r="G692" s="10">
        <v>0</v>
      </c>
      <c r="H692" s="10">
        <v>0</v>
      </c>
      <c r="I692" s="10">
        <v>422306252</v>
      </c>
      <c r="J692" s="65">
        <v>50215985</v>
      </c>
      <c r="K692" s="10">
        <v>0</v>
      </c>
      <c r="L692" s="10">
        <v>472522237</v>
      </c>
      <c r="M692" s="11">
        <v>132049717</v>
      </c>
      <c r="N692" s="10">
        <v>69162867</v>
      </c>
      <c r="O692" s="10">
        <v>7741078</v>
      </c>
      <c r="P692" s="10">
        <v>5805808</v>
      </c>
      <c r="Q692" s="10">
        <v>79273821</v>
      </c>
      <c r="R692" s="10">
        <v>9551062</v>
      </c>
      <c r="S692" s="10">
        <v>171534636</v>
      </c>
      <c r="T692" s="10">
        <v>13179599</v>
      </c>
      <c r="U692" s="10">
        <v>0</v>
      </c>
      <c r="V692" s="66">
        <v>0</v>
      </c>
      <c r="W692" s="12">
        <f t="shared" si="10"/>
        <v>789286189</v>
      </c>
    </row>
    <row r="693" spans="1:23" hidden="1">
      <c r="A693" s="11" t="s">
        <v>1401</v>
      </c>
      <c r="B693" s="10" t="s">
        <v>1396</v>
      </c>
      <c r="C693" s="11" t="s">
        <v>1397</v>
      </c>
      <c r="D693" s="11" t="s">
        <v>1402</v>
      </c>
      <c r="E693" s="10">
        <v>0</v>
      </c>
      <c r="F693" s="10">
        <v>0</v>
      </c>
      <c r="G693" s="10">
        <v>0</v>
      </c>
      <c r="H693" s="10">
        <v>0</v>
      </c>
      <c r="I693" s="10">
        <v>30554952</v>
      </c>
      <c r="J693" s="65">
        <v>5192764</v>
      </c>
      <c r="K693" s="10">
        <v>0</v>
      </c>
      <c r="L693" s="10">
        <v>35747716</v>
      </c>
      <c r="M693" s="11">
        <v>23656501</v>
      </c>
      <c r="N693" s="10">
        <v>63878128</v>
      </c>
      <c r="O693" s="10">
        <v>4204486</v>
      </c>
      <c r="P693" s="10">
        <v>3153365</v>
      </c>
      <c r="Q693" s="10">
        <v>78486213</v>
      </c>
      <c r="R693" s="10">
        <v>5721436</v>
      </c>
      <c r="S693" s="10">
        <v>155443628</v>
      </c>
      <c r="T693" s="10">
        <v>2226620</v>
      </c>
      <c r="U693" s="10">
        <v>0</v>
      </c>
      <c r="V693" s="66">
        <v>0</v>
      </c>
      <c r="W693" s="12">
        <f t="shared" si="10"/>
        <v>217074465</v>
      </c>
    </row>
    <row r="694" spans="1:23" hidden="1">
      <c r="A694" s="11" t="s">
        <v>1403</v>
      </c>
      <c r="B694" s="10" t="s">
        <v>1396</v>
      </c>
      <c r="C694" s="11" t="s">
        <v>1397</v>
      </c>
      <c r="D694" s="11" t="s">
        <v>1404</v>
      </c>
      <c r="E694" s="10">
        <v>0</v>
      </c>
      <c r="F694" s="10">
        <v>0</v>
      </c>
      <c r="G694" s="10">
        <v>0</v>
      </c>
      <c r="H694" s="10">
        <v>0</v>
      </c>
      <c r="I694" s="10">
        <v>35267041</v>
      </c>
      <c r="J694" s="65">
        <v>5480808</v>
      </c>
      <c r="K694" s="10">
        <v>0</v>
      </c>
      <c r="L694" s="10">
        <v>40747849</v>
      </c>
      <c r="M694" s="11">
        <v>25546913</v>
      </c>
      <c r="N694" s="10">
        <v>57660295</v>
      </c>
      <c r="O694" s="10">
        <v>4380253</v>
      </c>
      <c r="P694" s="10">
        <v>3285190</v>
      </c>
      <c r="Q694" s="10">
        <v>71828907</v>
      </c>
      <c r="R694" s="10">
        <v>4586598</v>
      </c>
      <c r="S694" s="10">
        <v>141741243</v>
      </c>
      <c r="T694" s="10">
        <v>1632463</v>
      </c>
      <c r="U694" s="10">
        <v>0</v>
      </c>
      <c r="V694" s="66">
        <v>0</v>
      </c>
      <c r="W694" s="12">
        <f t="shared" si="10"/>
        <v>209668468</v>
      </c>
    </row>
    <row r="695" spans="1:23" hidden="1">
      <c r="A695" s="11" t="s">
        <v>1405</v>
      </c>
      <c r="B695" s="10" t="s">
        <v>1396</v>
      </c>
      <c r="C695" s="11" t="s">
        <v>1397</v>
      </c>
      <c r="D695" s="11" t="s">
        <v>1406</v>
      </c>
      <c r="E695" s="10">
        <v>0</v>
      </c>
      <c r="F695" s="10">
        <v>0</v>
      </c>
      <c r="G695" s="10">
        <v>0</v>
      </c>
      <c r="H695" s="10">
        <v>0</v>
      </c>
      <c r="I695" s="10">
        <v>66322653</v>
      </c>
      <c r="J695" s="65">
        <v>7951510</v>
      </c>
      <c r="K695" s="10">
        <v>0</v>
      </c>
      <c r="L695" s="10">
        <v>74274163</v>
      </c>
      <c r="M695" s="11">
        <v>27023804</v>
      </c>
      <c r="N695" s="10">
        <v>48199385</v>
      </c>
      <c r="O695" s="10">
        <v>5252072</v>
      </c>
      <c r="P695" s="10">
        <v>3939055</v>
      </c>
      <c r="Q695" s="10">
        <v>63949763</v>
      </c>
      <c r="R695" s="10">
        <v>0</v>
      </c>
      <c r="S695" s="10">
        <v>121340275</v>
      </c>
      <c r="T695" s="10">
        <v>2193970</v>
      </c>
      <c r="U695" s="10">
        <v>0</v>
      </c>
      <c r="V695" s="66">
        <v>0</v>
      </c>
      <c r="W695" s="12">
        <f t="shared" si="10"/>
        <v>224832212</v>
      </c>
    </row>
    <row r="696" spans="1:23" hidden="1">
      <c r="A696" s="11" t="s">
        <v>1407</v>
      </c>
      <c r="B696" s="10" t="s">
        <v>1396</v>
      </c>
      <c r="C696" s="11" t="s">
        <v>1397</v>
      </c>
      <c r="D696" s="11" t="s">
        <v>1408</v>
      </c>
      <c r="E696" s="10">
        <v>0</v>
      </c>
      <c r="F696" s="10">
        <v>0</v>
      </c>
      <c r="G696" s="10">
        <v>0</v>
      </c>
      <c r="H696" s="10">
        <v>0</v>
      </c>
      <c r="I696" s="10">
        <v>57163530</v>
      </c>
      <c r="J696" s="65">
        <v>6925059</v>
      </c>
      <c r="K696" s="10">
        <v>0</v>
      </c>
      <c r="L696" s="10">
        <v>64088589</v>
      </c>
      <c r="M696" s="11">
        <v>21836189</v>
      </c>
      <c r="N696" s="10">
        <v>37635342</v>
      </c>
      <c r="O696" s="10">
        <v>3805102</v>
      </c>
      <c r="P696" s="10">
        <v>2853827</v>
      </c>
      <c r="Q696" s="10">
        <v>48061916</v>
      </c>
      <c r="R696" s="10">
        <v>2300412</v>
      </c>
      <c r="S696" s="10">
        <v>94656599</v>
      </c>
      <c r="T696" s="10">
        <v>1553117</v>
      </c>
      <c r="U696" s="10">
        <v>0</v>
      </c>
      <c r="V696" s="66">
        <v>0</v>
      </c>
      <c r="W696" s="12">
        <f t="shared" si="10"/>
        <v>182134494</v>
      </c>
    </row>
    <row r="697" spans="1:23" hidden="1">
      <c r="A697" s="11" t="s">
        <v>1409</v>
      </c>
      <c r="B697" s="10" t="s">
        <v>1396</v>
      </c>
      <c r="C697" s="11" t="s">
        <v>1397</v>
      </c>
      <c r="D697" s="11" t="s">
        <v>1410</v>
      </c>
      <c r="E697" s="10">
        <v>0</v>
      </c>
      <c r="F697" s="10">
        <v>0</v>
      </c>
      <c r="G697" s="10">
        <v>0</v>
      </c>
      <c r="H697" s="10">
        <v>0</v>
      </c>
      <c r="I697" s="10">
        <v>121483545</v>
      </c>
      <c r="J697" s="65">
        <v>15277753</v>
      </c>
      <c r="K697" s="10">
        <v>0</v>
      </c>
      <c r="L697" s="10">
        <v>136761298</v>
      </c>
      <c r="M697" s="11">
        <v>40035995</v>
      </c>
      <c r="N697" s="10">
        <v>58306582</v>
      </c>
      <c r="O697" s="10">
        <v>5426656</v>
      </c>
      <c r="P697" s="10">
        <v>4069992</v>
      </c>
      <c r="Q697" s="10">
        <v>74451252</v>
      </c>
      <c r="R697" s="10">
        <v>3569034</v>
      </c>
      <c r="S697" s="10">
        <v>145823516</v>
      </c>
      <c r="T697" s="10">
        <v>4710707</v>
      </c>
      <c r="U697" s="10">
        <v>0</v>
      </c>
      <c r="V697" s="66">
        <v>0</v>
      </c>
      <c r="W697" s="12">
        <f t="shared" si="10"/>
        <v>327331516</v>
      </c>
    </row>
    <row r="698" spans="1:23" hidden="1">
      <c r="A698" s="11" t="s">
        <v>1411</v>
      </c>
      <c r="B698" s="10" t="s">
        <v>1396</v>
      </c>
      <c r="C698" s="11" t="s">
        <v>1397</v>
      </c>
      <c r="D698" s="11" t="s">
        <v>1412</v>
      </c>
      <c r="E698" s="10">
        <v>0</v>
      </c>
      <c r="F698" s="10">
        <v>0</v>
      </c>
      <c r="G698" s="10">
        <v>0</v>
      </c>
      <c r="H698" s="10">
        <v>0</v>
      </c>
      <c r="I698" s="10">
        <v>25106599</v>
      </c>
      <c r="J698" s="65">
        <v>1543537</v>
      </c>
      <c r="K698" s="10">
        <v>0</v>
      </c>
      <c r="L698" s="10">
        <v>26650136</v>
      </c>
      <c r="M698" s="11">
        <v>11773951</v>
      </c>
      <c r="N698" s="10">
        <v>30549707</v>
      </c>
      <c r="O698" s="10">
        <v>2481018</v>
      </c>
      <c r="P698" s="10">
        <v>1860763</v>
      </c>
      <c r="Q698" s="10">
        <v>37790848</v>
      </c>
      <c r="R698" s="10">
        <v>2586378</v>
      </c>
      <c r="S698" s="10">
        <v>75268714</v>
      </c>
      <c r="T698" s="10">
        <v>457408</v>
      </c>
      <c r="U698" s="10">
        <v>0</v>
      </c>
      <c r="V698" s="66">
        <v>0</v>
      </c>
      <c r="W698" s="12">
        <f t="shared" si="10"/>
        <v>114150209</v>
      </c>
    </row>
    <row r="699" spans="1:23" hidden="1">
      <c r="A699" s="11" t="s">
        <v>1413</v>
      </c>
      <c r="B699" s="10" t="s">
        <v>1396</v>
      </c>
      <c r="C699" s="11" t="s">
        <v>1397</v>
      </c>
      <c r="D699" s="11" t="s">
        <v>1414</v>
      </c>
      <c r="E699" s="10">
        <v>0</v>
      </c>
      <c r="F699" s="10">
        <v>0</v>
      </c>
      <c r="G699" s="10">
        <v>0</v>
      </c>
      <c r="H699" s="10">
        <v>0</v>
      </c>
      <c r="I699" s="10">
        <v>93034307</v>
      </c>
      <c r="J699" s="65">
        <v>7371879</v>
      </c>
      <c r="K699" s="10">
        <v>0</v>
      </c>
      <c r="L699" s="10">
        <v>100406186</v>
      </c>
      <c r="M699" s="11">
        <v>29667219</v>
      </c>
      <c r="N699" s="10">
        <v>54041252</v>
      </c>
      <c r="O699" s="10">
        <v>6500245</v>
      </c>
      <c r="P699" s="10">
        <v>4875184</v>
      </c>
      <c r="Q699" s="10">
        <v>68208472</v>
      </c>
      <c r="R699" s="10">
        <v>3776425</v>
      </c>
      <c r="S699" s="10">
        <v>137401578</v>
      </c>
      <c r="T699" s="10">
        <v>2495092</v>
      </c>
      <c r="U699" s="10">
        <v>0</v>
      </c>
      <c r="V699" s="66">
        <v>0</v>
      </c>
      <c r="W699" s="12">
        <f t="shared" si="10"/>
        <v>269970075</v>
      </c>
    </row>
    <row r="700" spans="1:23" hidden="1">
      <c r="A700" s="11" t="s">
        <v>1415</v>
      </c>
      <c r="B700" s="10" t="s">
        <v>1396</v>
      </c>
      <c r="C700" s="11" t="s">
        <v>1397</v>
      </c>
      <c r="D700" s="11" t="s">
        <v>1416</v>
      </c>
      <c r="E700" s="10">
        <v>0</v>
      </c>
      <c r="F700" s="10">
        <v>0</v>
      </c>
      <c r="G700" s="10">
        <v>0</v>
      </c>
      <c r="H700" s="10">
        <v>0</v>
      </c>
      <c r="I700" s="10">
        <v>45560010</v>
      </c>
      <c r="J700" s="65">
        <v>2546791</v>
      </c>
      <c r="K700" s="10">
        <v>0</v>
      </c>
      <c r="L700" s="10">
        <v>48106801</v>
      </c>
      <c r="M700" s="11">
        <v>19477262</v>
      </c>
      <c r="N700" s="10">
        <v>40641317</v>
      </c>
      <c r="O700" s="10">
        <v>3769056</v>
      </c>
      <c r="P700" s="10">
        <v>2826792</v>
      </c>
      <c r="Q700" s="10">
        <v>54154130</v>
      </c>
      <c r="R700" s="10">
        <v>0</v>
      </c>
      <c r="S700" s="10">
        <v>101391295</v>
      </c>
      <c r="T700" s="10">
        <v>1166133</v>
      </c>
      <c r="U700" s="10">
        <v>0</v>
      </c>
      <c r="V700" s="66">
        <v>0</v>
      </c>
      <c r="W700" s="12">
        <f t="shared" si="10"/>
        <v>170141491</v>
      </c>
    </row>
    <row r="701" spans="1:23" hidden="1">
      <c r="A701" s="11" t="s">
        <v>1417</v>
      </c>
      <c r="B701" s="10" t="s">
        <v>1396</v>
      </c>
      <c r="C701" s="11" t="s">
        <v>1397</v>
      </c>
      <c r="D701" s="11" t="s">
        <v>1418</v>
      </c>
      <c r="E701" s="10">
        <v>0</v>
      </c>
      <c r="F701" s="10">
        <v>0</v>
      </c>
      <c r="G701" s="10">
        <v>0</v>
      </c>
      <c r="H701" s="10">
        <v>0</v>
      </c>
      <c r="I701" s="10">
        <v>121174313</v>
      </c>
      <c r="J701" s="65">
        <v>9891145</v>
      </c>
      <c r="K701" s="10">
        <v>0</v>
      </c>
      <c r="L701" s="10">
        <v>131065458</v>
      </c>
      <c r="M701" s="11">
        <v>52112899</v>
      </c>
      <c r="N701" s="10">
        <v>63168813</v>
      </c>
      <c r="O701" s="10">
        <v>3941521</v>
      </c>
      <c r="P701" s="10">
        <v>2956141</v>
      </c>
      <c r="Q701" s="10">
        <v>80159888</v>
      </c>
      <c r="R701" s="10">
        <v>4160726</v>
      </c>
      <c r="S701" s="10">
        <v>154387089</v>
      </c>
      <c r="T701" s="10">
        <v>4177940</v>
      </c>
      <c r="U701" s="10">
        <v>0</v>
      </c>
      <c r="V701" s="66">
        <v>0</v>
      </c>
      <c r="W701" s="12">
        <f t="shared" si="10"/>
        <v>341743386</v>
      </c>
    </row>
    <row r="702" spans="1:23" hidden="1">
      <c r="A702" s="11" t="s">
        <v>1419</v>
      </c>
      <c r="B702" s="10" t="s">
        <v>1396</v>
      </c>
      <c r="C702" s="11" t="s">
        <v>1397</v>
      </c>
      <c r="D702" s="11" t="s">
        <v>143</v>
      </c>
      <c r="E702" s="10">
        <v>0</v>
      </c>
      <c r="F702" s="10">
        <v>0</v>
      </c>
      <c r="G702" s="10">
        <v>0</v>
      </c>
      <c r="H702" s="10">
        <v>0</v>
      </c>
      <c r="I702" s="10">
        <v>419832405</v>
      </c>
      <c r="J702" s="65">
        <v>42053165</v>
      </c>
      <c r="K702" s="10">
        <v>37502226</v>
      </c>
      <c r="L702" s="10">
        <v>499387796</v>
      </c>
      <c r="M702" s="11">
        <v>188757525</v>
      </c>
      <c r="N702" s="10">
        <v>61603849</v>
      </c>
      <c r="O702" s="10">
        <v>6973867</v>
      </c>
      <c r="P702" s="10">
        <v>5230400</v>
      </c>
      <c r="Q702" s="10">
        <v>70609745</v>
      </c>
      <c r="R702" s="10">
        <v>8507198</v>
      </c>
      <c r="S702" s="10">
        <v>152925059</v>
      </c>
      <c r="T702" s="10">
        <v>13322385</v>
      </c>
      <c r="U702" s="10">
        <v>0</v>
      </c>
      <c r="V702" s="66">
        <v>0</v>
      </c>
      <c r="W702" s="12">
        <f t="shared" si="10"/>
        <v>854392765</v>
      </c>
    </row>
    <row r="703" spans="1:23" hidden="1">
      <c r="A703" s="11" t="s">
        <v>1420</v>
      </c>
      <c r="B703" s="10" t="s">
        <v>1396</v>
      </c>
      <c r="C703" s="11" t="s">
        <v>1397</v>
      </c>
      <c r="D703" s="11" t="s">
        <v>1362</v>
      </c>
      <c r="E703" s="10">
        <v>0</v>
      </c>
      <c r="F703" s="10">
        <v>0</v>
      </c>
      <c r="G703" s="10">
        <v>0</v>
      </c>
      <c r="H703" s="10">
        <v>0</v>
      </c>
      <c r="I703" s="10">
        <v>77454963</v>
      </c>
      <c r="J703" s="65">
        <v>7650309</v>
      </c>
      <c r="K703" s="10">
        <v>0</v>
      </c>
      <c r="L703" s="10">
        <v>85105272</v>
      </c>
      <c r="M703" s="11">
        <v>24099615</v>
      </c>
      <c r="N703" s="10">
        <v>38244357</v>
      </c>
      <c r="O703" s="10">
        <v>2967573</v>
      </c>
      <c r="P703" s="10">
        <v>2225680</v>
      </c>
      <c r="Q703" s="10">
        <v>48591613</v>
      </c>
      <c r="R703" s="10">
        <v>2483543</v>
      </c>
      <c r="S703" s="10">
        <v>94512766</v>
      </c>
      <c r="T703" s="10">
        <v>2260595</v>
      </c>
      <c r="U703" s="10">
        <v>0</v>
      </c>
      <c r="V703" s="66">
        <v>0</v>
      </c>
      <c r="W703" s="12">
        <f t="shared" si="10"/>
        <v>205978248</v>
      </c>
    </row>
    <row r="704" spans="1:23" hidden="1">
      <c r="A704" s="11" t="s">
        <v>1421</v>
      </c>
      <c r="B704" s="10" t="s">
        <v>1396</v>
      </c>
      <c r="C704" s="11" t="s">
        <v>1397</v>
      </c>
      <c r="D704" s="11" t="s">
        <v>1422</v>
      </c>
      <c r="E704" s="10">
        <v>0</v>
      </c>
      <c r="F704" s="10">
        <v>0</v>
      </c>
      <c r="G704" s="10">
        <v>0</v>
      </c>
      <c r="H704" s="10">
        <v>0</v>
      </c>
      <c r="I704" s="10">
        <v>67368147</v>
      </c>
      <c r="J704" s="65">
        <v>44400151</v>
      </c>
      <c r="K704" s="10">
        <v>0</v>
      </c>
      <c r="L704" s="10">
        <v>111768298</v>
      </c>
      <c r="M704" s="11">
        <v>80564094</v>
      </c>
      <c r="N704" s="10">
        <v>121331420</v>
      </c>
      <c r="O704" s="10">
        <v>8037120</v>
      </c>
      <c r="P704" s="10">
        <v>6027840</v>
      </c>
      <c r="Q704" s="10">
        <v>162023258</v>
      </c>
      <c r="R704" s="10">
        <v>0</v>
      </c>
      <c r="S704" s="10">
        <v>297419638</v>
      </c>
      <c r="T704" s="10">
        <v>5111615</v>
      </c>
      <c r="U704" s="10">
        <v>0</v>
      </c>
      <c r="V704" s="66">
        <v>7029016</v>
      </c>
      <c r="W704" s="12">
        <f t="shared" si="10"/>
        <v>501892661</v>
      </c>
    </row>
    <row r="705" spans="1:23" hidden="1">
      <c r="A705" s="11" t="s">
        <v>1423</v>
      </c>
      <c r="B705" s="10" t="s">
        <v>1396</v>
      </c>
      <c r="C705" s="11" t="s">
        <v>1397</v>
      </c>
      <c r="D705" s="11" t="s">
        <v>1424</v>
      </c>
      <c r="E705" s="10">
        <v>0</v>
      </c>
      <c r="F705" s="10">
        <v>0</v>
      </c>
      <c r="G705" s="10">
        <v>0</v>
      </c>
      <c r="H705" s="10">
        <v>0</v>
      </c>
      <c r="I705" s="10">
        <v>96421122</v>
      </c>
      <c r="J705" s="65">
        <v>13954590</v>
      </c>
      <c r="K705" s="10">
        <v>0</v>
      </c>
      <c r="L705" s="10">
        <v>110375712</v>
      </c>
      <c r="M705" s="11">
        <v>61229653</v>
      </c>
      <c r="N705" s="10">
        <v>120520332</v>
      </c>
      <c r="O705" s="10">
        <v>7631153</v>
      </c>
      <c r="P705" s="10">
        <v>5723365</v>
      </c>
      <c r="Q705" s="10">
        <v>151844386</v>
      </c>
      <c r="R705" s="10">
        <v>8581444</v>
      </c>
      <c r="S705" s="10">
        <v>294300680</v>
      </c>
      <c r="T705" s="10">
        <v>6318886</v>
      </c>
      <c r="U705" s="10">
        <v>0</v>
      </c>
      <c r="V705" s="66">
        <v>2904145</v>
      </c>
      <c r="W705" s="12">
        <f t="shared" si="10"/>
        <v>475129076</v>
      </c>
    </row>
    <row r="706" spans="1:23" hidden="1">
      <c r="A706" s="11" t="s">
        <v>1425</v>
      </c>
      <c r="B706" s="10" t="s">
        <v>1396</v>
      </c>
      <c r="C706" s="11" t="s">
        <v>1397</v>
      </c>
      <c r="D706" s="11" t="s">
        <v>1426</v>
      </c>
      <c r="E706" s="10">
        <v>0</v>
      </c>
      <c r="F706" s="10">
        <v>0</v>
      </c>
      <c r="G706" s="10">
        <v>0</v>
      </c>
      <c r="H706" s="10">
        <v>0</v>
      </c>
      <c r="I706" s="10">
        <v>94271230</v>
      </c>
      <c r="J706" s="65">
        <v>52938573</v>
      </c>
      <c r="K706" s="10">
        <v>0</v>
      </c>
      <c r="L706" s="10">
        <v>147209803</v>
      </c>
      <c r="M706" s="11">
        <v>133555992</v>
      </c>
      <c r="N706" s="10">
        <v>102206729</v>
      </c>
      <c r="O706" s="10">
        <v>6565370</v>
      </c>
      <c r="P706" s="10">
        <v>4924028</v>
      </c>
      <c r="Q706" s="10">
        <v>131262642</v>
      </c>
      <c r="R706" s="10">
        <v>0</v>
      </c>
      <c r="S706" s="10">
        <v>244958769</v>
      </c>
      <c r="T706" s="10">
        <v>14904668</v>
      </c>
      <c r="U706" s="10">
        <v>0</v>
      </c>
      <c r="V706" s="66">
        <v>0</v>
      </c>
      <c r="W706" s="12">
        <f t="shared" si="10"/>
        <v>540629232</v>
      </c>
    </row>
    <row r="707" spans="1:23" hidden="1">
      <c r="A707" s="11" t="s">
        <v>1427</v>
      </c>
      <c r="B707" s="10" t="s">
        <v>1396</v>
      </c>
      <c r="C707" s="11" t="s">
        <v>1397</v>
      </c>
      <c r="D707" s="11" t="s">
        <v>1428</v>
      </c>
      <c r="E707" s="10">
        <v>0</v>
      </c>
      <c r="F707" s="10">
        <v>0</v>
      </c>
      <c r="G707" s="10">
        <v>0</v>
      </c>
      <c r="H707" s="10">
        <v>0</v>
      </c>
      <c r="I707" s="10">
        <v>102252332</v>
      </c>
      <c r="J707" s="65">
        <v>27164683</v>
      </c>
      <c r="K707" s="10">
        <v>0</v>
      </c>
      <c r="L707" s="10">
        <v>129417015</v>
      </c>
      <c r="M707" s="11">
        <v>57707663</v>
      </c>
      <c r="N707" s="10">
        <v>89833467</v>
      </c>
      <c r="O707" s="10">
        <v>8561991</v>
      </c>
      <c r="P707" s="10">
        <v>6421493</v>
      </c>
      <c r="Q707" s="10">
        <v>112578837</v>
      </c>
      <c r="R707" s="10">
        <v>6751119</v>
      </c>
      <c r="S707" s="10">
        <v>224146907</v>
      </c>
      <c r="T707" s="10">
        <v>3076425</v>
      </c>
      <c r="U707" s="10">
        <v>0</v>
      </c>
      <c r="V707" s="66">
        <v>1456996</v>
      </c>
      <c r="W707" s="12">
        <f t="shared" si="10"/>
        <v>415805006</v>
      </c>
    </row>
    <row r="708" spans="1:23" hidden="1">
      <c r="A708" s="11" t="s">
        <v>1429</v>
      </c>
      <c r="B708" s="10" t="s">
        <v>1396</v>
      </c>
      <c r="C708" s="11" t="s">
        <v>1397</v>
      </c>
      <c r="D708" s="11" t="s">
        <v>1430</v>
      </c>
      <c r="E708" s="10">
        <v>0</v>
      </c>
      <c r="F708" s="10">
        <v>0</v>
      </c>
      <c r="G708" s="10">
        <v>0</v>
      </c>
      <c r="H708" s="10">
        <v>0</v>
      </c>
      <c r="I708" s="10">
        <v>123029699</v>
      </c>
      <c r="J708" s="65">
        <v>11818028</v>
      </c>
      <c r="K708" s="10">
        <v>0</v>
      </c>
      <c r="L708" s="10">
        <v>134847727</v>
      </c>
      <c r="M708" s="11">
        <v>32054577</v>
      </c>
      <c r="N708" s="10">
        <v>64270630</v>
      </c>
      <c r="O708" s="10">
        <v>4984767</v>
      </c>
      <c r="P708" s="10">
        <v>3738576</v>
      </c>
      <c r="Q708" s="10">
        <v>80489309</v>
      </c>
      <c r="R708" s="10">
        <v>4861982</v>
      </c>
      <c r="S708" s="10">
        <v>158345264</v>
      </c>
      <c r="T708" s="10">
        <v>3675611</v>
      </c>
      <c r="U708" s="10">
        <v>0</v>
      </c>
      <c r="V708" s="66">
        <v>0</v>
      </c>
      <c r="W708" s="12">
        <f t="shared" si="10"/>
        <v>328923179</v>
      </c>
    </row>
    <row r="709" spans="1:23" hidden="1">
      <c r="A709" s="11" t="s">
        <v>1431</v>
      </c>
      <c r="B709" s="10" t="s">
        <v>1396</v>
      </c>
      <c r="C709" s="11" t="s">
        <v>1397</v>
      </c>
      <c r="D709" s="11" t="s">
        <v>1432</v>
      </c>
      <c r="E709" s="10">
        <v>0</v>
      </c>
      <c r="F709" s="10">
        <v>0</v>
      </c>
      <c r="G709" s="10">
        <v>0</v>
      </c>
      <c r="H709" s="10">
        <v>0</v>
      </c>
      <c r="I709" s="10">
        <v>93932549</v>
      </c>
      <c r="J709" s="65">
        <v>18308665</v>
      </c>
      <c r="K709" s="10">
        <v>0</v>
      </c>
      <c r="L709" s="10">
        <v>112241214</v>
      </c>
      <c r="M709" s="11">
        <v>82649360</v>
      </c>
      <c r="N709" s="10">
        <v>135516559</v>
      </c>
      <c r="O709" s="10">
        <v>6982766</v>
      </c>
      <c r="P709" s="10">
        <v>5237075</v>
      </c>
      <c r="Q709" s="10">
        <v>180635097</v>
      </c>
      <c r="R709" s="10">
        <v>0</v>
      </c>
      <c r="S709" s="10">
        <v>328371497</v>
      </c>
      <c r="T709" s="10">
        <v>6485286</v>
      </c>
      <c r="U709" s="10">
        <v>0</v>
      </c>
      <c r="V709" s="66">
        <v>2274093</v>
      </c>
      <c r="W709" s="12">
        <f t="shared" si="10"/>
        <v>532021450</v>
      </c>
    </row>
    <row r="710" spans="1:23" hidden="1">
      <c r="A710" s="11" t="s">
        <v>1433</v>
      </c>
      <c r="B710" s="10" t="s">
        <v>1396</v>
      </c>
      <c r="C710" s="11" t="s">
        <v>1397</v>
      </c>
      <c r="D710" s="11" t="s">
        <v>1434</v>
      </c>
      <c r="E710" s="10">
        <v>0</v>
      </c>
      <c r="F710" s="10">
        <v>0</v>
      </c>
      <c r="G710" s="10">
        <v>0</v>
      </c>
      <c r="H710" s="10">
        <v>0</v>
      </c>
      <c r="I710" s="10">
        <v>267484677</v>
      </c>
      <c r="J710" s="65">
        <v>61599608</v>
      </c>
      <c r="K710" s="10">
        <v>0</v>
      </c>
      <c r="L710" s="10">
        <v>329084285</v>
      </c>
      <c r="M710" s="11">
        <v>81232289</v>
      </c>
      <c r="N710" s="10">
        <v>126114509</v>
      </c>
      <c r="O710" s="10">
        <v>7142599</v>
      </c>
      <c r="P710" s="10">
        <v>5356949</v>
      </c>
      <c r="Q710" s="10">
        <v>166990461</v>
      </c>
      <c r="R710" s="10">
        <v>0</v>
      </c>
      <c r="S710" s="10">
        <v>305604518</v>
      </c>
      <c r="T710" s="10">
        <v>14540720</v>
      </c>
      <c r="U710" s="10">
        <v>0</v>
      </c>
      <c r="V710" s="66">
        <v>86533689</v>
      </c>
      <c r="W710" s="12">
        <f t="shared" ref="W710:W773" si="11">+H710+L710+M710+S710+T710+U710+V710</f>
        <v>816995501</v>
      </c>
    </row>
    <row r="711" spans="1:23" hidden="1">
      <c r="A711" s="11" t="s">
        <v>1435</v>
      </c>
      <c r="B711" s="10" t="s">
        <v>1396</v>
      </c>
      <c r="C711" s="11" t="s">
        <v>1397</v>
      </c>
      <c r="D711" s="11" t="s">
        <v>1436</v>
      </c>
      <c r="E711" s="10">
        <v>0</v>
      </c>
      <c r="F711" s="10">
        <v>0</v>
      </c>
      <c r="G711" s="10">
        <v>0</v>
      </c>
      <c r="H711" s="10">
        <v>0</v>
      </c>
      <c r="I711" s="10">
        <v>245426210</v>
      </c>
      <c r="J711" s="65">
        <v>39072398</v>
      </c>
      <c r="K711" s="10">
        <v>78790605</v>
      </c>
      <c r="L711" s="10">
        <v>363289213</v>
      </c>
      <c r="M711" s="11">
        <v>73453129</v>
      </c>
      <c r="N711" s="10">
        <v>70758378</v>
      </c>
      <c r="O711" s="10">
        <v>5341453</v>
      </c>
      <c r="P711" s="10">
        <v>4006089</v>
      </c>
      <c r="Q711" s="10">
        <v>81102580</v>
      </c>
      <c r="R711" s="10">
        <v>9771395</v>
      </c>
      <c r="S711" s="10">
        <v>170979895</v>
      </c>
      <c r="T711" s="10">
        <v>8834342</v>
      </c>
      <c r="U711" s="10">
        <v>0</v>
      </c>
      <c r="V711" s="66">
        <v>8426944</v>
      </c>
      <c r="W711" s="12">
        <f t="shared" si="11"/>
        <v>624983523</v>
      </c>
    </row>
    <row r="712" spans="1:23" hidden="1">
      <c r="A712" s="11" t="s">
        <v>1437</v>
      </c>
      <c r="B712" s="10" t="s">
        <v>1396</v>
      </c>
      <c r="C712" s="11" t="s">
        <v>1397</v>
      </c>
      <c r="D712" s="11" t="s">
        <v>1438</v>
      </c>
      <c r="E712" s="10">
        <v>0</v>
      </c>
      <c r="F712" s="10">
        <v>0</v>
      </c>
      <c r="G712" s="10">
        <v>0</v>
      </c>
      <c r="H712" s="10">
        <v>0</v>
      </c>
      <c r="I712" s="10">
        <v>110439586</v>
      </c>
      <c r="J712" s="65">
        <v>13133517</v>
      </c>
      <c r="K712" s="10">
        <v>0</v>
      </c>
      <c r="L712" s="10">
        <v>123573103</v>
      </c>
      <c r="M712" s="11">
        <v>54378697</v>
      </c>
      <c r="N712" s="10">
        <v>80282109</v>
      </c>
      <c r="O712" s="10">
        <v>5602105</v>
      </c>
      <c r="P712" s="10">
        <v>4201578</v>
      </c>
      <c r="Q712" s="10">
        <v>101295761</v>
      </c>
      <c r="R712" s="10">
        <v>5629417</v>
      </c>
      <c r="S712" s="10">
        <v>197010970</v>
      </c>
      <c r="T712" s="10">
        <v>3999929</v>
      </c>
      <c r="U712" s="10">
        <v>0</v>
      </c>
      <c r="V712" s="66">
        <v>0</v>
      </c>
      <c r="W712" s="12">
        <f t="shared" si="11"/>
        <v>378962699</v>
      </c>
    </row>
    <row r="713" spans="1:23" hidden="1">
      <c r="A713" s="11" t="s">
        <v>1439</v>
      </c>
      <c r="B713" s="10" t="s">
        <v>1396</v>
      </c>
      <c r="C713" s="11" t="s">
        <v>1397</v>
      </c>
      <c r="D713" s="11" t="s">
        <v>750</v>
      </c>
      <c r="E713" s="10">
        <v>0</v>
      </c>
      <c r="F713" s="10">
        <v>0</v>
      </c>
      <c r="G713" s="10">
        <v>0</v>
      </c>
      <c r="H713" s="10">
        <v>0</v>
      </c>
      <c r="I713" s="10">
        <v>120334973</v>
      </c>
      <c r="J713" s="65">
        <v>24388016</v>
      </c>
      <c r="K713" s="10">
        <v>87767130</v>
      </c>
      <c r="L713" s="10">
        <v>232490119</v>
      </c>
      <c r="M713" s="11">
        <v>91608383</v>
      </c>
      <c r="N713" s="10">
        <v>123619711</v>
      </c>
      <c r="O713" s="10">
        <v>6991556</v>
      </c>
      <c r="P713" s="10">
        <v>5243667</v>
      </c>
      <c r="Q713" s="10">
        <v>157526859</v>
      </c>
      <c r="R713" s="10">
        <v>7756515</v>
      </c>
      <c r="S713" s="10">
        <v>301138308</v>
      </c>
      <c r="T713" s="10">
        <v>8309757</v>
      </c>
      <c r="U713" s="10">
        <v>0</v>
      </c>
      <c r="V713" s="66">
        <v>0</v>
      </c>
      <c r="W713" s="12">
        <f t="shared" si="11"/>
        <v>633546567</v>
      </c>
    </row>
    <row r="714" spans="1:23" hidden="1">
      <c r="A714" s="11" t="s">
        <v>1440</v>
      </c>
      <c r="B714" s="10" t="s">
        <v>1396</v>
      </c>
      <c r="C714" s="11" t="s">
        <v>1397</v>
      </c>
      <c r="D714" s="11" t="s">
        <v>1441</v>
      </c>
      <c r="E714" s="10">
        <v>0</v>
      </c>
      <c r="F714" s="10">
        <v>0</v>
      </c>
      <c r="G714" s="10">
        <v>0</v>
      </c>
      <c r="H714" s="10">
        <v>0</v>
      </c>
      <c r="I714" s="10">
        <v>81474964</v>
      </c>
      <c r="J714" s="65">
        <v>9025021</v>
      </c>
      <c r="K714" s="10">
        <v>0</v>
      </c>
      <c r="L714" s="10">
        <v>90499985</v>
      </c>
      <c r="M714" s="11">
        <v>26044333</v>
      </c>
      <c r="N714" s="10">
        <v>48909335</v>
      </c>
      <c r="O714" s="10">
        <v>3580857</v>
      </c>
      <c r="P714" s="10">
        <v>2685643</v>
      </c>
      <c r="Q714" s="10">
        <v>60998218</v>
      </c>
      <c r="R714" s="10">
        <v>3848968</v>
      </c>
      <c r="S714" s="10">
        <v>120023021</v>
      </c>
      <c r="T714" s="10">
        <v>2380887</v>
      </c>
      <c r="U714" s="10">
        <v>0</v>
      </c>
      <c r="V714" s="66">
        <v>0</v>
      </c>
      <c r="W714" s="12">
        <f t="shared" si="11"/>
        <v>238948226</v>
      </c>
    </row>
    <row r="715" spans="1:23" hidden="1">
      <c r="A715" s="11" t="s">
        <v>1442</v>
      </c>
      <c r="B715" s="10" t="s">
        <v>1396</v>
      </c>
      <c r="C715" s="11" t="s">
        <v>1397</v>
      </c>
      <c r="D715" s="11" t="s">
        <v>1443</v>
      </c>
      <c r="E715" s="10">
        <v>0</v>
      </c>
      <c r="F715" s="10">
        <v>0</v>
      </c>
      <c r="G715" s="10">
        <v>0</v>
      </c>
      <c r="H715" s="10">
        <v>0</v>
      </c>
      <c r="I715" s="10">
        <v>64231663</v>
      </c>
      <c r="J715" s="65">
        <v>9304501</v>
      </c>
      <c r="K715" s="10">
        <v>0</v>
      </c>
      <c r="L715" s="10">
        <v>73536164</v>
      </c>
      <c r="M715" s="11">
        <v>36929290</v>
      </c>
      <c r="N715" s="10">
        <v>57916187</v>
      </c>
      <c r="O715" s="10">
        <v>2874865</v>
      </c>
      <c r="P715" s="10">
        <v>2156148</v>
      </c>
      <c r="Q715" s="10">
        <v>72909210</v>
      </c>
      <c r="R715" s="10">
        <v>4158991</v>
      </c>
      <c r="S715" s="10">
        <v>140015401</v>
      </c>
      <c r="T715" s="10">
        <v>3138770</v>
      </c>
      <c r="U715" s="10">
        <v>0</v>
      </c>
      <c r="V715" s="66">
        <v>0</v>
      </c>
      <c r="W715" s="12">
        <f t="shared" si="11"/>
        <v>253619625</v>
      </c>
    </row>
    <row r="716" spans="1:23" hidden="1">
      <c r="A716" s="11" t="s">
        <v>1444</v>
      </c>
      <c r="B716" s="10" t="s">
        <v>1396</v>
      </c>
      <c r="C716" s="11" t="s">
        <v>1397</v>
      </c>
      <c r="D716" s="11" t="s">
        <v>1445</v>
      </c>
      <c r="E716" s="10">
        <v>0</v>
      </c>
      <c r="F716" s="10">
        <v>0</v>
      </c>
      <c r="G716" s="10">
        <v>0</v>
      </c>
      <c r="H716" s="10">
        <v>0</v>
      </c>
      <c r="I716" s="10">
        <v>73287709</v>
      </c>
      <c r="J716" s="65">
        <v>9479833</v>
      </c>
      <c r="K716" s="10">
        <v>0</v>
      </c>
      <c r="L716" s="10">
        <v>82767542</v>
      </c>
      <c r="M716" s="11">
        <v>34825988</v>
      </c>
      <c r="N716" s="10">
        <v>56381935</v>
      </c>
      <c r="O716" s="10">
        <v>6187986</v>
      </c>
      <c r="P716" s="10">
        <v>4640990</v>
      </c>
      <c r="Q716" s="10">
        <v>71400137</v>
      </c>
      <c r="R716" s="10">
        <v>3800371</v>
      </c>
      <c r="S716" s="10">
        <v>142411419</v>
      </c>
      <c r="T716" s="10">
        <v>2620408</v>
      </c>
      <c r="U716" s="10">
        <v>0</v>
      </c>
      <c r="V716" s="66">
        <v>0</v>
      </c>
      <c r="W716" s="12">
        <f t="shared" si="11"/>
        <v>262625357</v>
      </c>
    </row>
    <row r="717" spans="1:23" hidden="1">
      <c r="A717" s="11" t="s">
        <v>1446</v>
      </c>
      <c r="B717" s="10" t="s">
        <v>1396</v>
      </c>
      <c r="C717" s="11" t="s">
        <v>1397</v>
      </c>
      <c r="D717" s="11" t="s">
        <v>1447</v>
      </c>
      <c r="E717" s="10">
        <v>0</v>
      </c>
      <c r="F717" s="10">
        <v>0</v>
      </c>
      <c r="G717" s="10">
        <v>0</v>
      </c>
      <c r="H717" s="10">
        <v>0</v>
      </c>
      <c r="I717" s="10">
        <v>17066597</v>
      </c>
      <c r="J717" s="65">
        <v>1178963</v>
      </c>
      <c r="K717" s="10">
        <v>0</v>
      </c>
      <c r="L717" s="10">
        <v>18245560</v>
      </c>
      <c r="M717" s="11">
        <v>14373468</v>
      </c>
      <c r="N717" s="10">
        <v>48608366</v>
      </c>
      <c r="O717" s="10">
        <v>2312330</v>
      </c>
      <c r="P717" s="10">
        <v>1734248</v>
      </c>
      <c r="Q717" s="10">
        <v>63954865</v>
      </c>
      <c r="R717" s="10">
        <v>0</v>
      </c>
      <c r="S717" s="10">
        <v>116609809</v>
      </c>
      <c r="T717" s="10">
        <v>457986</v>
      </c>
      <c r="U717" s="10">
        <v>0</v>
      </c>
      <c r="V717" s="66">
        <v>0</v>
      </c>
      <c r="W717" s="12">
        <f t="shared" si="11"/>
        <v>149686823</v>
      </c>
    </row>
    <row r="718" spans="1:23" hidden="1">
      <c r="A718" s="11" t="s">
        <v>1448</v>
      </c>
      <c r="B718" s="10" t="s">
        <v>1396</v>
      </c>
      <c r="C718" s="11" t="s">
        <v>1397</v>
      </c>
      <c r="D718" s="11" t="s">
        <v>887</v>
      </c>
      <c r="E718" s="10">
        <v>0</v>
      </c>
      <c r="F718" s="10">
        <v>0</v>
      </c>
      <c r="G718" s="10">
        <v>0</v>
      </c>
      <c r="H718" s="10">
        <v>0</v>
      </c>
      <c r="I718" s="10">
        <v>124767281</v>
      </c>
      <c r="J718" s="65">
        <v>34161400</v>
      </c>
      <c r="K718" s="10">
        <v>0</v>
      </c>
      <c r="L718" s="10">
        <v>158928681</v>
      </c>
      <c r="M718" s="11">
        <v>39127047</v>
      </c>
      <c r="N718" s="10">
        <v>64538323</v>
      </c>
      <c r="O718" s="10">
        <v>4136601</v>
      </c>
      <c r="P718" s="10">
        <v>3102450</v>
      </c>
      <c r="Q718" s="10">
        <v>83727271</v>
      </c>
      <c r="R718" s="10">
        <v>3174753</v>
      </c>
      <c r="S718" s="10">
        <v>158679398</v>
      </c>
      <c r="T718" s="10">
        <v>5553649</v>
      </c>
      <c r="U718" s="10">
        <v>0</v>
      </c>
      <c r="V718" s="66">
        <v>0</v>
      </c>
      <c r="W718" s="12">
        <f t="shared" si="11"/>
        <v>362288775</v>
      </c>
    </row>
    <row r="719" spans="1:23" hidden="1">
      <c r="A719" s="11" t="s">
        <v>1449</v>
      </c>
      <c r="B719" s="10" t="s">
        <v>1396</v>
      </c>
      <c r="C719" s="11" t="s">
        <v>1397</v>
      </c>
      <c r="D719" s="11" t="s">
        <v>1450</v>
      </c>
      <c r="E719" s="10">
        <v>0</v>
      </c>
      <c r="F719" s="10">
        <v>0</v>
      </c>
      <c r="G719" s="10">
        <v>0</v>
      </c>
      <c r="H719" s="10">
        <v>0</v>
      </c>
      <c r="I719" s="10">
        <v>212176532</v>
      </c>
      <c r="J719" s="65">
        <v>29279872</v>
      </c>
      <c r="K719" s="10">
        <v>0</v>
      </c>
      <c r="L719" s="10">
        <v>241456404</v>
      </c>
      <c r="M719" s="11">
        <v>76668401</v>
      </c>
      <c r="N719" s="10">
        <v>91562667</v>
      </c>
      <c r="O719" s="10">
        <v>7662602</v>
      </c>
      <c r="P719" s="10">
        <v>5746952</v>
      </c>
      <c r="Q719" s="10">
        <v>117606388</v>
      </c>
      <c r="R719" s="10">
        <v>5198408</v>
      </c>
      <c r="S719" s="10">
        <v>227777017</v>
      </c>
      <c r="T719" s="10">
        <v>7281173</v>
      </c>
      <c r="U719" s="10">
        <v>0</v>
      </c>
      <c r="V719" s="66">
        <v>0</v>
      </c>
      <c r="W719" s="12">
        <f t="shared" si="11"/>
        <v>553182995</v>
      </c>
    </row>
    <row r="720" spans="1:23" hidden="1">
      <c r="A720" s="10" t="s">
        <v>1451</v>
      </c>
      <c r="B720" s="10" t="s">
        <v>39</v>
      </c>
      <c r="C720" s="10" t="s">
        <v>1452</v>
      </c>
      <c r="D720" s="10" t="s">
        <v>1453</v>
      </c>
      <c r="E720" s="10">
        <v>0</v>
      </c>
      <c r="F720" s="10">
        <v>0</v>
      </c>
      <c r="G720" s="10">
        <v>0</v>
      </c>
      <c r="H720" s="10">
        <v>0</v>
      </c>
      <c r="I720" s="10">
        <v>2837045709</v>
      </c>
      <c r="J720" s="65">
        <v>134680705</v>
      </c>
      <c r="K720" s="10">
        <v>188345201</v>
      </c>
      <c r="L720" s="10">
        <v>3160071615</v>
      </c>
      <c r="M720" s="11">
        <v>503327532</v>
      </c>
      <c r="N720" s="10">
        <v>0</v>
      </c>
      <c r="O720" s="10">
        <v>47641572</v>
      </c>
      <c r="P720" s="10">
        <v>35731179</v>
      </c>
      <c r="Q720" s="10">
        <v>598415144</v>
      </c>
      <c r="R720" s="10">
        <v>72098210</v>
      </c>
      <c r="S720" s="10">
        <v>753886105</v>
      </c>
      <c r="T720" s="10">
        <v>52941920</v>
      </c>
      <c r="U720" s="10">
        <v>0</v>
      </c>
      <c r="V720" s="66">
        <v>11478758</v>
      </c>
      <c r="W720" s="12">
        <f t="shared" si="11"/>
        <v>4481705930</v>
      </c>
    </row>
    <row r="721" spans="1:23" hidden="1">
      <c r="A721" s="11" t="s">
        <v>1454</v>
      </c>
      <c r="B721" s="10" t="s">
        <v>39</v>
      </c>
      <c r="C721" s="11" t="s">
        <v>1452</v>
      </c>
      <c r="D721" s="11" t="s">
        <v>952</v>
      </c>
      <c r="E721" s="10">
        <v>0</v>
      </c>
      <c r="F721" s="10">
        <v>0</v>
      </c>
      <c r="G721" s="10">
        <v>0</v>
      </c>
      <c r="H721" s="10">
        <v>0</v>
      </c>
      <c r="I721" s="10">
        <v>119495632</v>
      </c>
      <c r="J721" s="65">
        <v>8467510</v>
      </c>
      <c r="K721" s="10">
        <v>0</v>
      </c>
      <c r="L721" s="10">
        <v>127963142</v>
      </c>
      <c r="M721" s="11">
        <v>72684934</v>
      </c>
      <c r="N721" s="10">
        <v>85150219</v>
      </c>
      <c r="O721" s="10">
        <v>7253296</v>
      </c>
      <c r="P721" s="10">
        <v>5439973</v>
      </c>
      <c r="Q721" s="10">
        <v>108577762</v>
      </c>
      <c r="R721" s="10">
        <v>5300374</v>
      </c>
      <c r="S721" s="10">
        <v>211721624</v>
      </c>
      <c r="T721" s="10">
        <v>3096243</v>
      </c>
      <c r="U721" s="10">
        <v>0</v>
      </c>
      <c r="V721" s="66">
        <v>0</v>
      </c>
      <c r="W721" s="12">
        <f t="shared" si="11"/>
        <v>415465943</v>
      </c>
    </row>
    <row r="722" spans="1:23" hidden="1">
      <c r="A722" s="11" t="s">
        <v>1455</v>
      </c>
      <c r="B722" s="10" t="s">
        <v>39</v>
      </c>
      <c r="C722" s="11" t="s">
        <v>1452</v>
      </c>
      <c r="D722" s="11" t="s">
        <v>1456</v>
      </c>
      <c r="E722" s="10">
        <v>0</v>
      </c>
      <c r="F722" s="10">
        <v>0</v>
      </c>
      <c r="G722" s="10">
        <v>0</v>
      </c>
      <c r="H722" s="10">
        <v>0</v>
      </c>
      <c r="I722" s="10">
        <v>114371235</v>
      </c>
      <c r="J722" s="65">
        <v>2747858</v>
      </c>
      <c r="K722" s="10">
        <v>9805698</v>
      </c>
      <c r="L722" s="10">
        <v>126924791</v>
      </c>
      <c r="M722" s="11">
        <v>27501574</v>
      </c>
      <c r="N722" s="10">
        <v>52745998</v>
      </c>
      <c r="O722" s="10">
        <v>4559665</v>
      </c>
      <c r="P722" s="10">
        <v>3419748</v>
      </c>
      <c r="Q722" s="10">
        <v>66195574</v>
      </c>
      <c r="R722" s="10">
        <v>3908315</v>
      </c>
      <c r="S722" s="10">
        <v>130829300</v>
      </c>
      <c r="T722" s="10">
        <v>2182193</v>
      </c>
      <c r="U722" s="10">
        <v>0</v>
      </c>
      <c r="V722" s="66">
        <v>46239901</v>
      </c>
      <c r="W722" s="12">
        <f t="shared" si="11"/>
        <v>333677759</v>
      </c>
    </row>
    <row r="723" spans="1:23" hidden="1">
      <c r="A723" s="11" t="s">
        <v>1457</v>
      </c>
      <c r="B723" s="10" t="s">
        <v>39</v>
      </c>
      <c r="C723" s="11" t="s">
        <v>1452</v>
      </c>
      <c r="D723" s="11" t="s">
        <v>1458</v>
      </c>
      <c r="E723" s="10">
        <v>0</v>
      </c>
      <c r="F723" s="10">
        <v>0</v>
      </c>
      <c r="G723" s="10">
        <v>0</v>
      </c>
      <c r="H723" s="10">
        <v>0</v>
      </c>
      <c r="I723" s="10">
        <v>125135414</v>
      </c>
      <c r="J723" s="65">
        <v>8589809</v>
      </c>
      <c r="K723" s="10">
        <v>0</v>
      </c>
      <c r="L723" s="10">
        <v>133725223</v>
      </c>
      <c r="M723" s="11">
        <v>29468908</v>
      </c>
      <c r="N723" s="10">
        <v>66304271</v>
      </c>
      <c r="O723" s="10">
        <v>6326717</v>
      </c>
      <c r="P723" s="10">
        <v>4745038</v>
      </c>
      <c r="Q723" s="10">
        <v>83118414</v>
      </c>
      <c r="R723" s="10">
        <v>4967428</v>
      </c>
      <c r="S723" s="10">
        <v>165461868</v>
      </c>
      <c r="T723" s="10">
        <v>2206461</v>
      </c>
      <c r="U723" s="10">
        <v>0</v>
      </c>
      <c r="V723" s="66">
        <v>0</v>
      </c>
      <c r="W723" s="12">
        <f t="shared" si="11"/>
        <v>330862460</v>
      </c>
    </row>
    <row r="724" spans="1:23" hidden="1">
      <c r="A724" s="11" t="s">
        <v>1459</v>
      </c>
      <c r="B724" s="10" t="s">
        <v>39</v>
      </c>
      <c r="C724" s="11" t="s">
        <v>1452</v>
      </c>
      <c r="D724" s="11" t="s">
        <v>1460</v>
      </c>
      <c r="E724" s="10">
        <v>0</v>
      </c>
      <c r="F724" s="10">
        <v>0</v>
      </c>
      <c r="G724" s="10">
        <v>0</v>
      </c>
      <c r="H724" s="10">
        <v>0</v>
      </c>
      <c r="I724" s="10">
        <v>105271013</v>
      </c>
      <c r="J724" s="65">
        <v>3261989</v>
      </c>
      <c r="K724" s="10">
        <v>0</v>
      </c>
      <c r="L724" s="10">
        <v>108533002</v>
      </c>
      <c r="M724" s="11">
        <v>49016512</v>
      </c>
      <c r="N724" s="10">
        <v>109399401</v>
      </c>
      <c r="O724" s="10">
        <v>5221294</v>
      </c>
      <c r="P724" s="10">
        <v>3915970</v>
      </c>
      <c r="Q724" s="10">
        <v>136157177</v>
      </c>
      <c r="R724" s="10">
        <v>8775403</v>
      </c>
      <c r="S724" s="10">
        <v>263469245</v>
      </c>
      <c r="T724" s="10">
        <v>4322185</v>
      </c>
      <c r="U724" s="10">
        <v>0</v>
      </c>
      <c r="V724" s="66">
        <v>0</v>
      </c>
      <c r="W724" s="12">
        <f t="shared" si="11"/>
        <v>425340944</v>
      </c>
    </row>
    <row r="725" spans="1:23" hidden="1">
      <c r="A725" s="11" t="s">
        <v>1461</v>
      </c>
      <c r="B725" s="10" t="s">
        <v>39</v>
      </c>
      <c r="C725" s="11" t="s">
        <v>1452</v>
      </c>
      <c r="D725" s="11" t="s">
        <v>1462</v>
      </c>
      <c r="E725" s="10">
        <v>0</v>
      </c>
      <c r="F725" s="10">
        <v>0</v>
      </c>
      <c r="G725" s="10">
        <v>0</v>
      </c>
      <c r="H725" s="10">
        <v>0</v>
      </c>
      <c r="I725" s="10">
        <v>379131735</v>
      </c>
      <c r="J725" s="65">
        <v>30898603</v>
      </c>
      <c r="K725" s="10">
        <v>0</v>
      </c>
      <c r="L725" s="10">
        <v>410030338</v>
      </c>
      <c r="M725" s="11">
        <v>128932604</v>
      </c>
      <c r="N725" s="10">
        <v>79991142</v>
      </c>
      <c r="O725" s="10">
        <v>8026218</v>
      </c>
      <c r="P725" s="10">
        <v>6019664</v>
      </c>
      <c r="Q725" s="10">
        <v>91685084</v>
      </c>
      <c r="R725" s="10">
        <v>11046395</v>
      </c>
      <c r="S725" s="10">
        <v>196768503</v>
      </c>
      <c r="T725" s="10">
        <v>32655356</v>
      </c>
      <c r="U725" s="10">
        <v>0</v>
      </c>
      <c r="V725" s="66">
        <v>27997931</v>
      </c>
      <c r="W725" s="12">
        <f t="shared" si="11"/>
        <v>796384732</v>
      </c>
    </row>
    <row r="726" spans="1:23" hidden="1">
      <c r="A726" s="11" t="s">
        <v>1463</v>
      </c>
      <c r="B726" s="10" t="s">
        <v>39</v>
      </c>
      <c r="C726" s="11" t="s">
        <v>1452</v>
      </c>
      <c r="D726" s="11" t="s">
        <v>440</v>
      </c>
      <c r="E726" s="10">
        <v>0</v>
      </c>
      <c r="F726" s="10">
        <v>0</v>
      </c>
      <c r="G726" s="10">
        <v>0</v>
      </c>
      <c r="H726" s="10">
        <v>0</v>
      </c>
      <c r="I726" s="10">
        <v>79001117</v>
      </c>
      <c r="J726" s="65">
        <v>2323523</v>
      </c>
      <c r="K726" s="10">
        <v>0</v>
      </c>
      <c r="L726" s="10">
        <v>81324640</v>
      </c>
      <c r="M726" s="11">
        <v>28185825</v>
      </c>
      <c r="N726" s="10">
        <v>51331421</v>
      </c>
      <c r="O726" s="10">
        <v>6192425</v>
      </c>
      <c r="P726" s="10">
        <v>4644319</v>
      </c>
      <c r="Q726" s="10">
        <v>63909294</v>
      </c>
      <c r="R726" s="10">
        <v>4104091</v>
      </c>
      <c r="S726" s="10">
        <v>130181550</v>
      </c>
      <c r="T726" s="10">
        <v>1554678</v>
      </c>
      <c r="U726" s="10">
        <v>0</v>
      </c>
      <c r="V726" s="66">
        <v>0</v>
      </c>
      <c r="W726" s="12">
        <f t="shared" si="11"/>
        <v>241246693</v>
      </c>
    </row>
    <row r="727" spans="1:23" hidden="1">
      <c r="A727" s="11" t="s">
        <v>1464</v>
      </c>
      <c r="B727" s="10" t="s">
        <v>39</v>
      </c>
      <c r="C727" s="11" t="s">
        <v>1452</v>
      </c>
      <c r="D727" s="11" t="s">
        <v>1465</v>
      </c>
      <c r="E727" s="10">
        <v>0</v>
      </c>
      <c r="F727" s="10">
        <v>0</v>
      </c>
      <c r="G727" s="10">
        <v>0</v>
      </c>
      <c r="H727" s="10">
        <v>0</v>
      </c>
      <c r="I727" s="10">
        <v>263847533</v>
      </c>
      <c r="J727" s="65">
        <v>11349560</v>
      </c>
      <c r="K727" s="10">
        <v>18806611</v>
      </c>
      <c r="L727" s="10">
        <v>294003704</v>
      </c>
      <c r="M727" s="11">
        <v>75764804</v>
      </c>
      <c r="N727" s="10">
        <v>94070632</v>
      </c>
      <c r="O727" s="10">
        <v>5503097</v>
      </c>
      <c r="P727" s="10">
        <v>4127323</v>
      </c>
      <c r="Q727" s="10">
        <v>121032997</v>
      </c>
      <c r="R727" s="10">
        <v>5220039</v>
      </c>
      <c r="S727" s="10">
        <v>229954088</v>
      </c>
      <c r="T727" s="10">
        <v>9606490</v>
      </c>
      <c r="U727" s="10">
        <v>0</v>
      </c>
      <c r="V727" s="66">
        <v>0</v>
      </c>
      <c r="W727" s="12">
        <f t="shared" si="11"/>
        <v>609329086</v>
      </c>
    </row>
    <row r="728" spans="1:23" hidden="1">
      <c r="A728" s="11" t="s">
        <v>1466</v>
      </c>
      <c r="B728" s="10" t="s">
        <v>39</v>
      </c>
      <c r="C728" s="11" t="s">
        <v>1452</v>
      </c>
      <c r="D728" s="11" t="s">
        <v>1467</v>
      </c>
      <c r="E728" s="10">
        <v>0</v>
      </c>
      <c r="F728" s="10">
        <v>0</v>
      </c>
      <c r="G728" s="10">
        <v>0</v>
      </c>
      <c r="H728" s="10">
        <v>0</v>
      </c>
      <c r="I728" s="10">
        <v>119701786</v>
      </c>
      <c r="J728" s="65">
        <v>6126797</v>
      </c>
      <c r="K728" s="10">
        <v>0</v>
      </c>
      <c r="L728" s="10">
        <v>125828583</v>
      </c>
      <c r="M728" s="11">
        <v>39917367</v>
      </c>
      <c r="N728" s="10">
        <v>83003950</v>
      </c>
      <c r="O728" s="10">
        <v>7747846</v>
      </c>
      <c r="P728" s="10">
        <v>5810884</v>
      </c>
      <c r="Q728" s="10">
        <v>104083153</v>
      </c>
      <c r="R728" s="10">
        <v>6200793</v>
      </c>
      <c r="S728" s="10">
        <v>206846626</v>
      </c>
      <c r="T728" s="10">
        <v>4007211</v>
      </c>
      <c r="U728" s="10">
        <v>0</v>
      </c>
      <c r="V728" s="66">
        <v>0</v>
      </c>
      <c r="W728" s="12">
        <f t="shared" si="11"/>
        <v>376599787</v>
      </c>
    </row>
    <row r="729" spans="1:23" hidden="1">
      <c r="A729" s="11" t="s">
        <v>1468</v>
      </c>
      <c r="B729" s="10" t="s">
        <v>39</v>
      </c>
      <c r="C729" s="11" t="s">
        <v>1452</v>
      </c>
      <c r="D729" s="11" t="s">
        <v>1469</v>
      </c>
      <c r="E729" s="10">
        <v>0</v>
      </c>
      <c r="F729" s="10">
        <v>0</v>
      </c>
      <c r="G729" s="10">
        <v>0</v>
      </c>
      <c r="H729" s="10">
        <v>0</v>
      </c>
      <c r="I729" s="10">
        <v>144602231</v>
      </c>
      <c r="J729" s="65">
        <v>4029767</v>
      </c>
      <c r="K729" s="10">
        <v>0</v>
      </c>
      <c r="L729" s="10">
        <v>148631998</v>
      </c>
      <c r="M729" s="11">
        <v>37705558</v>
      </c>
      <c r="N729" s="10">
        <v>78560736</v>
      </c>
      <c r="O729" s="10">
        <v>7883561</v>
      </c>
      <c r="P729" s="10">
        <v>5912670</v>
      </c>
      <c r="Q729" s="10">
        <v>98954974</v>
      </c>
      <c r="R729" s="10">
        <v>5608036</v>
      </c>
      <c r="S729" s="10">
        <v>196919977</v>
      </c>
      <c r="T729" s="10">
        <v>4030394</v>
      </c>
      <c r="U729" s="10">
        <v>0</v>
      </c>
      <c r="V729" s="66">
        <v>0</v>
      </c>
      <c r="W729" s="12">
        <f t="shared" si="11"/>
        <v>387287927</v>
      </c>
    </row>
    <row r="730" spans="1:23" hidden="1">
      <c r="A730" s="11" t="s">
        <v>1470</v>
      </c>
      <c r="B730" s="10" t="s">
        <v>39</v>
      </c>
      <c r="C730" s="11" t="s">
        <v>1452</v>
      </c>
      <c r="D730" s="11" t="s">
        <v>1471</v>
      </c>
      <c r="E730" s="10">
        <v>0</v>
      </c>
      <c r="F730" s="10">
        <v>0</v>
      </c>
      <c r="G730" s="10">
        <v>0</v>
      </c>
      <c r="H730" s="10">
        <v>0</v>
      </c>
      <c r="I730" s="10">
        <v>100131891</v>
      </c>
      <c r="J730" s="65">
        <v>2860248</v>
      </c>
      <c r="K730" s="10">
        <v>0</v>
      </c>
      <c r="L730" s="10">
        <v>102992139</v>
      </c>
      <c r="M730" s="11">
        <v>35035670</v>
      </c>
      <c r="N730" s="10">
        <v>99851191</v>
      </c>
      <c r="O730" s="10">
        <v>3713393</v>
      </c>
      <c r="P730" s="10">
        <v>2785045</v>
      </c>
      <c r="Q730" s="10">
        <v>123304254</v>
      </c>
      <c r="R730" s="10">
        <v>8579698</v>
      </c>
      <c r="S730" s="10">
        <v>238233581</v>
      </c>
      <c r="T730" s="10">
        <v>2375218</v>
      </c>
      <c r="U730" s="10">
        <v>0</v>
      </c>
      <c r="V730" s="66">
        <v>0</v>
      </c>
      <c r="W730" s="12">
        <f t="shared" si="11"/>
        <v>378636608</v>
      </c>
    </row>
    <row r="731" spans="1:23" hidden="1">
      <c r="A731" s="11" t="s">
        <v>1472</v>
      </c>
      <c r="B731" s="10" t="s">
        <v>39</v>
      </c>
      <c r="C731" s="11" t="s">
        <v>1452</v>
      </c>
      <c r="D731" s="11" t="s">
        <v>359</v>
      </c>
      <c r="E731" s="10">
        <v>0</v>
      </c>
      <c r="F731" s="10">
        <v>0</v>
      </c>
      <c r="G731" s="10">
        <v>0</v>
      </c>
      <c r="H731" s="10">
        <v>0</v>
      </c>
      <c r="I731" s="10">
        <v>215062687</v>
      </c>
      <c r="J731" s="65">
        <v>6213144</v>
      </c>
      <c r="K731" s="10">
        <v>0</v>
      </c>
      <c r="L731" s="10">
        <v>221275831</v>
      </c>
      <c r="M731" s="11">
        <v>54685596</v>
      </c>
      <c r="N731" s="10">
        <v>88381584</v>
      </c>
      <c r="O731" s="10">
        <v>6403749</v>
      </c>
      <c r="P731" s="10">
        <v>4802812</v>
      </c>
      <c r="Q731" s="10">
        <v>112916021</v>
      </c>
      <c r="R731" s="10">
        <v>5373376</v>
      </c>
      <c r="S731" s="10">
        <v>217877542</v>
      </c>
      <c r="T731" s="10">
        <v>8430336</v>
      </c>
      <c r="U731" s="10">
        <v>0</v>
      </c>
      <c r="V731" s="66">
        <v>111273070</v>
      </c>
      <c r="W731" s="12">
        <f t="shared" si="11"/>
        <v>613542375</v>
      </c>
    </row>
    <row r="732" spans="1:23" hidden="1">
      <c r="A732" s="11" t="s">
        <v>1473</v>
      </c>
      <c r="B732" s="10" t="s">
        <v>39</v>
      </c>
      <c r="C732" s="11" t="s">
        <v>1452</v>
      </c>
      <c r="D732" s="11" t="s">
        <v>1474</v>
      </c>
      <c r="E732" s="10">
        <v>0</v>
      </c>
      <c r="F732" s="10">
        <v>0</v>
      </c>
      <c r="G732" s="10">
        <v>0</v>
      </c>
      <c r="H732" s="10">
        <v>0</v>
      </c>
      <c r="I732" s="10">
        <v>144189923</v>
      </c>
      <c r="J732" s="65">
        <v>3359452</v>
      </c>
      <c r="K732" s="10">
        <v>16678205</v>
      </c>
      <c r="L732" s="10">
        <v>164227580</v>
      </c>
      <c r="M732" s="11">
        <v>39172563</v>
      </c>
      <c r="N732" s="10">
        <v>66507830</v>
      </c>
      <c r="O732" s="10">
        <v>5705706</v>
      </c>
      <c r="P732" s="10">
        <v>4279279</v>
      </c>
      <c r="Q732" s="10">
        <v>84624803</v>
      </c>
      <c r="R732" s="10">
        <v>4246672</v>
      </c>
      <c r="S732" s="10">
        <v>165364290</v>
      </c>
      <c r="T732" s="10">
        <v>3160971</v>
      </c>
      <c r="U732" s="10">
        <v>0</v>
      </c>
      <c r="V732" s="66">
        <v>57009850</v>
      </c>
      <c r="W732" s="12">
        <f t="shared" si="11"/>
        <v>428935254</v>
      </c>
    </row>
    <row r="733" spans="1:23" hidden="1">
      <c r="A733" s="11" t="s">
        <v>1475</v>
      </c>
      <c r="B733" s="10" t="s">
        <v>39</v>
      </c>
      <c r="C733" s="11" t="s">
        <v>1452</v>
      </c>
      <c r="D733" s="11" t="s">
        <v>1476</v>
      </c>
      <c r="E733" s="10">
        <v>0</v>
      </c>
      <c r="F733" s="10">
        <v>0</v>
      </c>
      <c r="G733" s="10">
        <v>0</v>
      </c>
      <c r="H733" s="10">
        <v>0</v>
      </c>
      <c r="I733" s="10">
        <v>477894176</v>
      </c>
      <c r="J733" s="65">
        <v>16205957</v>
      </c>
      <c r="K733" s="10">
        <v>36063587</v>
      </c>
      <c r="L733" s="10">
        <v>530163720</v>
      </c>
      <c r="M733" s="11">
        <v>89299614</v>
      </c>
      <c r="N733" s="10">
        <v>65437536</v>
      </c>
      <c r="O733" s="10">
        <v>7790489</v>
      </c>
      <c r="P733" s="10">
        <v>5842866</v>
      </c>
      <c r="Q733" s="10">
        <v>75003880</v>
      </c>
      <c r="R733" s="10">
        <v>9036612</v>
      </c>
      <c r="S733" s="10">
        <v>163111383</v>
      </c>
      <c r="T733" s="10">
        <v>10060638</v>
      </c>
      <c r="U733" s="10">
        <v>0</v>
      </c>
      <c r="V733" s="66">
        <v>241300027</v>
      </c>
      <c r="W733" s="12">
        <f t="shared" si="11"/>
        <v>1033935382</v>
      </c>
    </row>
    <row r="734" spans="1:23" hidden="1">
      <c r="A734" s="11" t="s">
        <v>1477</v>
      </c>
      <c r="B734" s="10" t="s">
        <v>39</v>
      </c>
      <c r="C734" s="11" t="s">
        <v>1452</v>
      </c>
      <c r="D734" s="11" t="s">
        <v>1478</v>
      </c>
      <c r="E734" s="10">
        <v>0</v>
      </c>
      <c r="F734" s="10">
        <v>0</v>
      </c>
      <c r="G734" s="10">
        <v>0</v>
      </c>
      <c r="H734" s="10">
        <v>0</v>
      </c>
      <c r="I734" s="10">
        <v>112236070</v>
      </c>
      <c r="J734" s="65">
        <v>7779346</v>
      </c>
      <c r="K734" s="10">
        <v>0</v>
      </c>
      <c r="L734" s="10">
        <v>120015416</v>
      </c>
      <c r="M734" s="11">
        <v>67460051</v>
      </c>
      <c r="N734" s="10">
        <v>121540477</v>
      </c>
      <c r="O734" s="10">
        <v>8840859</v>
      </c>
      <c r="P734" s="10">
        <v>6630644</v>
      </c>
      <c r="Q734" s="10">
        <v>153772575</v>
      </c>
      <c r="R734" s="10">
        <v>8275904</v>
      </c>
      <c r="S734" s="10">
        <v>299060459</v>
      </c>
      <c r="T734" s="10">
        <v>7207289</v>
      </c>
      <c r="U734" s="10">
        <v>0</v>
      </c>
      <c r="V734" s="66">
        <v>0</v>
      </c>
      <c r="W734" s="12">
        <f t="shared" si="11"/>
        <v>493743215</v>
      </c>
    </row>
    <row r="735" spans="1:23" hidden="1">
      <c r="A735" s="11" t="s">
        <v>1479</v>
      </c>
      <c r="B735" s="10" t="s">
        <v>39</v>
      </c>
      <c r="C735" s="11" t="s">
        <v>1452</v>
      </c>
      <c r="D735" s="11" t="s">
        <v>1480</v>
      </c>
      <c r="E735" s="10">
        <v>0</v>
      </c>
      <c r="F735" s="10">
        <v>0</v>
      </c>
      <c r="G735" s="10">
        <v>0</v>
      </c>
      <c r="H735" s="10">
        <v>0</v>
      </c>
      <c r="I735" s="10">
        <v>136783109</v>
      </c>
      <c r="J735" s="65">
        <v>5017541</v>
      </c>
      <c r="K735" s="10">
        <v>0</v>
      </c>
      <c r="L735" s="10">
        <v>141800650</v>
      </c>
      <c r="M735" s="11">
        <v>40160152</v>
      </c>
      <c r="N735" s="10">
        <v>69594271</v>
      </c>
      <c r="O735" s="10">
        <v>6788820</v>
      </c>
      <c r="P735" s="10">
        <v>5091615</v>
      </c>
      <c r="Q735" s="10">
        <v>88673107</v>
      </c>
      <c r="R735" s="10">
        <v>4372510</v>
      </c>
      <c r="S735" s="10">
        <v>174520323</v>
      </c>
      <c r="T735" s="10">
        <v>4518911</v>
      </c>
      <c r="U735" s="10">
        <v>0</v>
      </c>
      <c r="V735" s="66">
        <v>0</v>
      </c>
      <c r="W735" s="12">
        <f t="shared" si="11"/>
        <v>361000036</v>
      </c>
    </row>
    <row r="736" spans="1:23" hidden="1">
      <c r="A736" s="11" t="s">
        <v>1481</v>
      </c>
      <c r="B736" s="10" t="s">
        <v>39</v>
      </c>
      <c r="C736" s="11" t="s">
        <v>1452</v>
      </c>
      <c r="D736" s="11" t="s">
        <v>1482</v>
      </c>
      <c r="E736" s="10">
        <v>0</v>
      </c>
      <c r="F736" s="10">
        <v>0</v>
      </c>
      <c r="G736" s="10">
        <v>0</v>
      </c>
      <c r="H736" s="10">
        <v>0</v>
      </c>
      <c r="I736" s="10">
        <v>219303567</v>
      </c>
      <c r="J736" s="65">
        <v>30647488</v>
      </c>
      <c r="K736" s="10">
        <v>0</v>
      </c>
      <c r="L736" s="10">
        <v>249951055</v>
      </c>
      <c r="M736" s="11">
        <v>134041603</v>
      </c>
      <c r="N736" s="10">
        <v>81529488</v>
      </c>
      <c r="O736" s="10">
        <v>6963238</v>
      </c>
      <c r="P736" s="10">
        <v>5222429</v>
      </c>
      <c r="Q736" s="10">
        <v>93448321</v>
      </c>
      <c r="R736" s="10">
        <v>11258834</v>
      </c>
      <c r="S736" s="10">
        <v>198422310</v>
      </c>
      <c r="T736" s="10">
        <v>23540291</v>
      </c>
      <c r="U736" s="10">
        <v>0</v>
      </c>
      <c r="V736" s="66">
        <v>8170984</v>
      </c>
      <c r="W736" s="12">
        <f t="shared" si="11"/>
        <v>614126243</v>
      </c>
    </row>
    <row r="737" spans="1:23" hidden="1">
      <c r="A737" s="11" t="s">
        <v>1483</v>
      </c>
      <c r="B737" s="10" t="s">
        <v>39</v>
      </c>
      <c r="C737" s="11" t="s">
        <v>1452</v>
      </c>
      <c r="D737" s="11" t="s">
        <v>1484</v>
      </c>
      <c r="E737" s="10">
        <v>0</v>
      </c>
      <c r="F737" s="10">
        <v>0</v>
      </c>
      <c r="G737" s="10">
        <v>0</v>
      </c>
      <c r="H737" s="10">
        <v>0</v>
      </c>
      <c r="I737" s="10">
        <v>86849690</v>
      </c>
      <c r="J737" s="65">
        <v>2967733</v>
      </c>
      <c r="K737" s="10">
        <v>0</v>
      </c>
      <c r="L737" s="10">
        <v>89817423</v>
      </c>
      <c r="M737" s="11">
        <v>34469071</v>
      </c>
      <c r="N737" s="10">
        <v>69436876</v>
      </c>
      <c r="O737" s="10">
        <v>6302936</v>
      </c>
      <c r="P737" s="10">
        <v>4727203</v>
      </c>
      <c r="Q737" s="10">
        <v>87229934</v>
      </c>
      <c r="R737" s="10">
        <v>5093579</v>
      </c>
      <c r="S737" s="10">
        <v>172790528</v>
      </c>
      <c r="T737" s="10">
        <v>2603687</v>
      </c>
      <c r="U737" s="10">
        <v>0</v>
      </c>
      <c r="V737" s="66">
        <v>0</v>
      </c>
      <c r="W737" s="12">
        <f t="shared" si="11"/>
        <v>299680709</v>
      </c>
    </row>
    <row r="738" spans="1:23" hidden="1">
      <c r="A738" s="11" t="s">
        <v>1485</v>
      </c>
      <c r="B738" s="10" t="s">
        <v>39</v>
      </c>
      <c r="C738" s="11" t="s">
        <v>1452</v>
      </c>
      <c r="D738" s="11" t="s">
        <v>1486</v>
      </c>
      <c r="E738" s="10">
        <v>0</v>
      </c>
      <c r="F738" s="10">
        <v>0</v>
      </c>
      <c r="G738" s="10">
        <v>0</v>
      </c>
      <c r="H738" s="10">
        <v>0</v>
      </c>
      <c r="I738" s="10">
        <v>130259810</v>
      </c>
      <c r="J738" s="65">
        <v>9666650</v>
      </c>
      <c r="K738" s="10">
        <v>2652802</v>
      </c>
      <c r="L738" s="10">
        <v>142579262</v>
      </c>
      <c r="M738" s="11">
        <v>53939234</v>
      </c>
      <c r="N738" s="10">
        <v>125834548</v>
      </c>
      <c r="O738" s="10">
        <v>7545547</v>
      </c>
      <c r="P738" s="10">
        <v>5659160</v>
      </c>
      <c r="Q738" s="10">
        <v>155856913</v>
      </c>
      <c r="R738" s="10">
        <v>10538003</v>
      </c>
      <c r="S738" s="10">
        <v>305434171</v>
      </c>
      <c r="T738" s="10">
        <v>4139390</v>
      </c>
      <c r="U738" s="10">
        <v>0</v>
      </c>
      <c r="V738" s="66">
        <v>0</v>
      </c>
      <c r="W738" s="12">
        <f t="shared" si="11"/>
        <v>506092057</v>
      </c>
    </row>
    <row r="739" spans="1:23" hidden="1">
      <c r="A739" s="11" t="s">
        <v>1487</v>
      </c>
      <c r="B739" s="10" t="s">
        <v>39</v>
      </c>
      <c r="C739" s="11" t="s">
        <v>1452</v>
      </c>
      <c r="D739" s="11" t="s">
        <v>1488</v>
      </c>
      <c r="E739" s="10">
        <v>0</v>
      </c>
      <c r="F739" s="10">
        <v>0</v>
      </c>
      <c r="G739" s="10">
        <v>0</v>
      </c>
      <c r="H739" s="10">
        <v>0</v>
      </c>
      <c r="I739" s="10">
        <v>211926203</v>
      </c>
      <c r="J739" s="65">
        <v>8349265</v>
      </c>
      <c r="K739" s="10">
        <v>0</v>
      </c>
      <c r="L739" s="10">
        <v>220275468</v>
      </c>
      <c r="M739" s="11">
        <v>46745960</v>
      </c>
      <c r="N739" s="10">
        <v>92689972</v>
      </c>
      <c r="O739" s="10">
        <v>8632897</v>
      </c>
      <c r="P739" s="10">
        <v>6474672</v>
      </c>
      <c r="Q739" s="10">
        <v>115411420</v>
      </c>
      <c r="R739" s="10">
        <v>7405305</v>
      </c>
      <c r="S739" s="10">
        <v>230614266</v>
      </c>
      <c r="T739" s="10">
        <v>6130595</v>
      </c>
      <c r="U739" s="10">
        <v>0</v>
      </c>
      <c r="V739" s="66">
        <v>22465287</v>
      </c>
      <c r="W739" s="12">
        <f t="shared" si="11"/>
        <v>526231576</v>
      </c>
    </row>
    <row r="740" spans="1:23" hidden="1">
      <c r="A740" s="11" t="s">
        <v>1489</v>
      </c>
      <c r="B740" s="10" t="s">
        <v>39</v>
      </c>
      <c r="C740" s="11" t="s">
        <v>1452</v>
      </c>
      <c r="D740" s="11" t="s">
        <v>780</v>
      </c>
      <c r="E740" s="10">
        <v>0</v>
      </c>
      <c r="F740" s="10">
        <v>0</v>
      </c>
      <c r="G740" s="10">
        <v>0</v>
      </c>
      <c r="H740" s="10">
        <v>0</v>
      </c>
      <c r="I740" s="10">
        <v>207287740</v>
      </c>
      <c r="J740" s="65">
        <v>8287652</v>
      </c>
      <c r="K740" s="10">
        <v>0</v>
      </c>
      <c r="L740" s="10">
        <v>215575392</v>
      </c>
      <c r="M740" s="11">
        <v>38256599</v>
      </c>
      <c r="N740" s="10">
        <v>64531717</v>
      </c>
      <c r="O740" s="10">
        <v>8154850</v>
      </c>
      <c r="P740" s="10">
        <v>6116137</v>
      </c>
      <c r="Q740" s="10">
        <v>82556900</v>
      </c>
      <c r="R740" s="10">
        <v>3857839</v>
      </c>
      <c r="S740" s="10">
        <v>165217443</v>
      </c>
      <c r="T740" s="10">
        <v>4298325</v>
      </c>
      <c r="U740" s="10">
        <v>0</v>
      </c>
      <c r="V740" s="66">
        <v>0</v>
      </c>
      <c r="W740" s="12">
        <f t="shared" si="11"/>
        <v>423347759</v>
      </c>
    </row>
    <row r="741" spans="1:23" hidden="1">
      <c r="A741" s="11" t="s">
        <v>1490</v>
      </c>
      <c r="B741" s="10" t="s">
        <v>39</v>
      </c>
      <c r="C741" s="11" t="s">
        <v>1452</v>
      </c>
      <c r="D741" s="11" t="s">
        <v>1491</v>
      </c>
      <c r="E741" s="10">
        <v>0</v>
      </c>
      <c r="F741" s="10">
        <v>0</v>
      </c>
      <c r="G741" s="10">
        <v>0</v>
      </c>
      <c r="H741" s="10">
        <v>0</v>
      </c>
      <c r="I741" s="10">
        <v>101089035</v>
      </c>
      <c r="J741" s="65">
        <v>3841095</v>
      </c>
      <c r="K741" s="10">
        <v>0</v>
      </c>
      <c r="L741" s="10">
        <v>104930130</v>
      </c>
      <c r="M741" s="11">
        <v>34868189</v>
      </c>
      <c r="N741" s="10">
        <v>82525100</v>
      </c>
      <c r="O741" s="10">
        <v>4187971</v>
      </c>
      <c r="P741" s="10">
        <v>3140978</v>
      </c>
      <c r="Q741" s="10">
        <v>103324936</v>
      </c>
      <c r="R741" s="10">
        <v>6257823</v>
      </c>
      <c r="S741" s="10">
        <v>199436808</v>
      </c>
      <c r="T741" s="10">
        <v>2834642</v>
      </c>
      <c r="U741" s="10">
        <v>0</v>
      </c>
      <c r="V741" s="66">
        <v>0</v>
      </c>
      <c r="W741" s="12">
        <f t="shared" si="11"/>
        <v>342069769</v>
      </c>
    </row>
    <row r="742" spans="1:23" hidden="1">
      <c r="A742" s="11" t="s">
        <v>1492</v>
      </c>
      <c r="B742" s="10" t="s">
        <v>39</v>
      </c>
      <c r="C742" s="11" t="s">
        <v>1452</v>
      </c>
      <c r="D742" s="11" t="s">
        <v>1493</v>
      </c>
      <c r="E742" s="10">
        <v>0</v>
      </c>
      <c r="F742" s="10">
        <v>0</v>
      </c>
      <c r="G742" s="10">
        <v>0</v>
      </c>
      <c r="H742" s="10">
        <v>0</v>
      </c>
      <c r="I742" s="10">
        <v>250859838</v>
      </c>
      <c r="J742" s="65">
        <v>6510530</v>
      </c>
      <c r="K742" s="10">
        <v>0</v>
      </c>
      <c r="L742" s="10">
        <v>257370368</v>
      </c>
      <c r="M742" s="11">
        <v>51059861</v>
      </c>
      <c r="N742" s="10">
        <v>71528551</v>
      </c>
      <c r="O742" s="10">
        <v>6476779</v>
      </c>
      <c r="P742" s="10">
        <v>4857584</v>
      </c>
      <c r="Q742" s="10">
        <v>90942630</v>
      </c>
      <c r="R742" s="10">
        <v>4608761</v>
      </c>
      <c r="S742" s="10">
        <v>178414305</v>
      </c>
      <c r="T742" s="10">
        <v>5106661</v>
      </c>
      <c r="U742" s="10">
        <v>0</v>
      </c>
      <c r="V742" s="66">
        <v>112582395</v>
      </c>
      <c r="W742" s="12">
        <f t="shared" si="11"/>
        <v>604533590</v>
      </c>
    </row>
    <row r="743" spans="1:23" hidden="1">
      <c r="A743" s="11" t="s">
        <v>1494</v>
      </c>
      <c r="B743" s="10" t="s">
        <v>39</v>
      </c>
      <c r="C743" s="11" t="s">
        <v>1452</v>
      </c>
      <c r="D743" s="11" t="s">
        <v>1495</v>
      </c>
      <c r="E743" s="10">
        <v>0</v>
      </c>
      <c r="F743" s="10">
        <v>0</v>
      </c>
      <c r="G743" s="10">
        <v>0</v>
      </c>
      <c r="H743" s="10">
        <v>0</v>
      </c>
      <c r="I743" s="10">
        <v>195492793</v>
      </c>
      <c r="J743" s="65">
        <v>8472602</v>
      </c>
      <c r="K743" s="10">
        <v>0</v>
      </c>
      <c r="L743" s="10">
        <v>203965395</v>
      </c>
      <c r="M743" s="11">
        <v>42915821</v>
      </c>
      <c r="N743" s="10">
        <v>93926465</v>
      </c>
      <c r="O743" s="10">
        <v>8969228</v>
      </c>
      <c r="P743" s="10">
        <v>6726920</v>
      </c>
      <c r="Q743" s="10">
        <v>117078876</v>
      </c>
      <c r="R743" s="10">
        <v>7428881</v>
      </c>
      <c r="S743" s="10">
        <v>234130370</v>
      </c>
      <c r="T743" s="10">
        <v>5140696</v>
      </c>
      <c r="U743" s="10">
        <v>0</v>
      </c>
      <c r="V743" s="66">
        <v>0</v>
      </c>
      <c r="W743" s="12">
        <f t="shared" si="11"/>
        <v>486152282</v>
      </c>
    </row>
    <row r="744" spans="1:23" hidden="1">
      <c r="A744" s="11" t="s">
        <v>1496</v>
      </c>
      <c r="B744" s="10" t="s">
        <v>39</v>
      </c>
      <c r="C744" s="11" t="s">
        <v>1452</v>
      </c>
      <c r="D744" s="11" t="s">
        <v>1497</v>
      </c>
      <c r="E744" s="10">
        <v>0</v>
      </c>
      <c r="F744" s="10">
        <v>0</v>
      </c>
      <c r="G744" s="10">
        <v>0</v>
      </c>
      <c r="H744" s="10">
        <v>0</v>
      </c>
      <c r="I744" s="10">
        <v>82741338</v>
      </c>
      <c r="J744" s="65">
        <v>2100787</v>
      </c>
      <c r="K744" s="10">
        <v>0</v>
      </c>
      <c r="L744" s="10">
        <v>84842125</v>
      </c>
      <c r="M744" s="11">
        <v>27558943</v>
      </c>
      <c r="N744" s="10">
        <v>58185184</v>
      </c>
      <c r="O744" s="10">
        <v>3247542</v>
      </c>
      <c r="P744" s="10">
        <v>2435656</v>
      </c>
      <c r="Q744" s="10">
        <v>73342040</v>
      </c>
      <c r="R744" s="10">
        <v>4122899</v>
      </c>
      <c r="S744" s="10">
        <v>141333321</v>
      </c>
      <c r="T744" s="10">
        <v>2351452</v>
      </c>
      <c r="U744" s="10">
        <v>0</v>
      </c>
      <c r="V744" s="66">
        <v>0</v>
      </c>
      <c r="W744" s="12">
        <f t="shared" si="11"/>
        <v>256085841</v>
      </c>
    </row>
    <row r="745" spans="1:23" hidden="1">
      <c r="A745" s="11" t="s">
        <v>1498</v>
      </c>
      <c r="B745" s="10" t="s">
        <v>39</v>
      </c>
      <c r="C745" s="11" t="s">
        <v>1452</v>
      </c>
      <c r="D745" s="11" t="s">
        <v>1499</v>
      </c>
      <c r="E745" s="10">
        <v>0</v>
      </c>
      <c r="F745" s="10">
        <v>0</v>
      </c>
      <c r="G745" s="10">
        <v>0</v>
      </c>
      <c r="H745" s="10">
        <v>0</v>
      </c>
      <c r="I745" s="10">
        <v>104137166</v>
      </c>
      <c r="J745" s="65">
        <v>3305836</v>
      </c>
      <c r="K745" s="10">
        <v>0</v>
      </c>
      <c r="L745" s="10">
        <v>107443002</v>
      </c>
      <c r="M745" s="11">
        <v>36833928</v>
      </c>
      <c r="N745" s="10">
        <v>72411762</v>
      </c>
      <c r="O745" s="10">
        <v>6300864</v>
      </c>
      <c r="P745" s="10">
        <v>4725648</v>
      </c>
      <c r="Q745" s="10">
        <v>91751296</v>
      </c>
      <c r="R745" s="10">
        <v>4850530</v>
      </c>
      <c r="S745" s="10">
        <v>180040100</v>
      </c>
      <c r="T745" s="10">
        <v>3323595</v>
      </c>
      <c r="U745" s="10">
        <v>0</v>
      </c>
      <c r="V745" s="66">
        <v>0</v>
      </c>
      <c r="W745" s="12">
        <f t="shared" si="11"/>
        <v>327640625</v>
      </c>
    </row>
    <row r="746" spans="1:23" hidden="1">
      <c r="A746" s="11" t="s">
        <v>1500</v>
      </c>
      <c r="B746" s="10" t="s">
        <v>39</v>
      </c>
      <c r="C746" s="11" t="s">
        <v>1452</v>
      </c>
      <c r="D746" s="11" t="s">
        <v>1501</v>
      </c>
      <c r="E746" s="10">
        <v>0</v>
      </c>
      <c r="F746" s="10">
        <v>0</v>
      </c>
      <c r="G746" s="10">
        <v>0</v>
      </c>
      <c r="H746" s="10">
        <v>0</v>
      </c>
      <c r="I746" s="10">
        <v>98556287</v>
      </c>
      <c r="J746" s="65">
        <v>3321963</v>
      </c>
      <c r="K746" s="10">
        <v>0</v>
      </c>
      <c r="L746" s="10">
        <v>101878250</v>
      </c>
      <c r="M746" s="11">
        <v>35643740</v>
      </c>
      <c r="N746" s="10">
        <v>91446019</v>
      </c>
      <c r="O746" s="10">
        <v>5091421</v>
      </c>
      <c r="P746" s="10">
        <v>3818566</v>
      </c>
      <c r="Q746" s="10">
        <v>112590369</v>
      </c>
      <c r="R746" s="10">
        <v>8054253</v>
      </c>
      <c r="S746" s="10">
        <v>221000628</v>
      </c>
      <c r="T746" s="10">
        <v>3136914</v>
      </c>
      <c r="U746" s="10">
        <v>0</v>
      </c>
      <c r="V746" s="66">
        <v>0</v>
      </c>
      <c r="W746" s="12">
        <f t="shared" si="11"/>
        <v>361659532</v>
      </c>
    </row>
    <row r="747" spans="1:23" hidden="1">
      <c r="A747" s="11" t="s">
        <v>1502</v>
      </c>
      <c r="B747" s="10" t="s">
        <v>39</v>
      </c>
      <c r="C747" s="11" t="s">
        <v>1452</v>
      </c>
      <c r="D747" s="11" t="s">
        <v>1503</v>
      </c>
      <c r="E747" s="10">
        <v>0</v>
      </c>
      <c r="F747" s="10">
        <v>0</v>
      </c>
      <c r="G747" s="10">
        <v>0</v>
      </c>
      <c r="H747" s="10">
        <v>0</v>
      </c>
      <c r="I747" s="10">
        <v>1211536983</v>
      </c>
      <c r="J747" s="65">
        <v>46153021</v>
      </c>
      <c r="K747" s="10">
        <v>43246992</v>
      </c>
      <c r="L747" s="10">
        <v>1300936996</v>
      </c>
      <c r="M747" s="11">
        <v>222051612</v>
      </c>
      <c r="N747" s="10">
        <v>108001109</v>
      </c>
      <c r="O747" s="10">
        <v>10026549</v>
      </c>
      <c r="P747" s="10">
        <v>7519912</v>
      </c>
      <c r="Q747" s="10">
        <v>123789843</v>
      </c>
      <c r="R747" s="10">
        <v>14914439</v>
      </c>
      <c r="S747" s="10">
        <v>264251852</v>
      </c>
      <c r="T747" s="10">
        <v>26643915</v>
      </c>
      <c r="U747" s="10">
        <v>0</v>
      </c>
      <c r="V747" s="66">
        <v>227645620</v>
      </c>
      <c r="W747" s="12">
        <f t="shared" si="11"/>
        <v>2041529995</v>
      </c>
    </row>
    <row r="748" spans="1:23" hidden="1">
      <c r="A748" s="11" t="s">
        <v>1504</v>
      </c>
      <c r="B748" s="10" t="s">
        <v>39</v>
      </c>
      <c r="C748" s="11" t="s">
        <v>1452</v>
      </c>
      <c r="D748" s="11" t="s">
        <v>1505</v>
      </c>
      <c r="E748" s="10">
        <v>0</v>
      </c>
      <c r="F748" s="10">
        <v>0</v>
      </c>
      <c r="G748" s="10">
        <v>0</v>
      </c>
      <c r="H748" s="10">
        <v>0</v>
      </c>
      <c r="I748" s="10">
        <v>210983785</v>
      </c>
      <c r="J748" s="65">
        <v>7471560</v>
      </c>
      <c r="K748" s="10">
        <v>0</v>
      </c>
      <c r="L748" s="10">
        <v>218455345</v>
      </c>
      <c r="M748" s="11">
        <v>80390808</v>
      </c>
      <c r="N748" s="10">
        <v>93863347</v>
      </c>
      <c r="O748" s="10">
        <v>5933394</v>
      </c>
      <c r="P748" s="10">
        <v>4450045</v>
      </c>
      <c r="Q748" s="10">
        <v>120419461</v>
      </c>
      <c r="R748" s="10">
        <v>5412561</v>
      </c>
      <c r="S748" s="10">
        <v>230078808</v>
      </c>
      <c r="T748" s="10">
        <v>8506284</v>
      </c>
      <c r="U748" s="10">
        <v>0</v>
      </c>
      <c r="V748" s="66">
        <v>0</v>
      </c>
      <c r="W748" s="12">
        <f t="shared" si="11"/>
        <v>537431245</v>
      </c>
    </row>
    <row r="749" spans="1:23" hidden="1">
      <c r="A749" s="11" t="s">
        <v>1506</v>
      </c>
      <c r="B749" s="10" t="s">
        <v>39</v>
      </c>
      <c r="C749" s="11" t="s">
        <v>1452</v>
      </c>
      <c r="D749" s="11" t="s">
        <v>1507</v>
      </c>
      <c r="E749" s="10">
        <v>0</v>
      </c>
      <c r="F749" s="10">
        <v>0</v>
      </c>
      <c r="G749" s="10">
        <v>0</v>
      </c>
      <c r="H749" s="10">
        <v>0</v>
      </c>
      <c r="I749" s="10">
        <v>146899374</v>
      </c>
      <c r="J749" s="65">
        <v>6439559</v>
      </c>
      <c r="K749" s="10">
        <v>0</v>
      </c>
      <c r="L749" s="10">
        <v>153338933</v>
      </c>
      <c r="M749" s="11">
        <v>37706917</v>
      </c>
      <c r="N749" s="10">
        <v>70424319</v>
      </c>
      <c r="O749" s="10">
        <v>8194670</v>
      </c>
      <c r="P749" s="10">
        <v>6146002</v>
      </c>
      <c r="Q749" s="10">
        <v>88542910</v>
      </c>
      <c r="R749" s="10">
        <v>5123365</v>
      </c>
      <c r="S749" s="10">
        <v>178431266</v>
      </c>
      <c r="T749" s="10">
        <v>3230769</v>
      </c>
      <c r="U749" s="10">
        <v>0</v>
      </c>
      <c r="V749" s="66">
        <v>0</v>
      </c>
      <c r="W749" s="12">
        <f t="shared" si="11"/>
        <v>372707885</v>
      </c>
    </row>
    <row r="750" spans="1:23" hidden="1">
      <c r="A750" s="11" t="s">
        <v>1508</v>
      </c>
      <c r="B750" s="10" t="s">
        <v>39</v>
      </c>
      <c r="C750" s="11" t="s">
        <v>1452</v>
      </c>
      <c r="D750" s="11" t="s">
        <v>1509</v>
      </c>
      <c r="E750" s="10">
        <v>0</v>
      </c>
      <c r="F750" s="10">
        <v>0</v>
      </c>
      <c r="G750" s="10">
        <v>0</v>
      </c>
      <c r="H750" s="10">
        <v>0</v>
      </c>
      <c r="I750" s="10">
        <v>62008146</v>
      </c>
      <c r="J750" s="65">
        <v>3207016</v>
      </c>
      <c r="K750" s="10">
        <v>1321531</v>
      </c>
      <c r="L750" s="10">
        <v>66536693</v>
      </c>
      <c r="M750" s="11">
        <v>25940056</v>
      </c>
      <c r="N750" s="10">
        <v>59562222</v>
      </c>
      <c r="O750" s="10">
        <v>8783409</v>
      </c>
      <c r="P750" s="10">
        <v>6587557</v>
      </c>
      <c r="Q750" s="10">
        <v>73960136</v>
      </c>
      <c r="R750" s="10">
        <v>4877916</v>
      </c>
      <c r="S750" s="10">
        <v>153771240</v>
      </c>
      <c r="T750" s="10">
        <v>1437096</v>
      </c>
      <c r="U750" s="10">
        <v>0</v>
      </c>
      <c r="V750" s="66">
        <v>0</v>
      </c>
      <c r="W750" s="12">
        <f t="shared" si="11"/>
        <v>247685085</v>
      </c>
    </row>
    <row r="751" spans="1:23" hidden="1">
      <c r="A751" s="11" t="s">
        <v>1510</v>
      </c>
      <c r="B751" s="10" t="s">
        <v>39</v>
      </c>
      <c r="C751" s="11" t="s">
        <v>1452</v>
      </c>
      <c r="D751" s="11" t="s">
        <v>1511</v>
      </c>
      <c r="E751" s="10">
        <v>0</v>
      </c>
      <c r="F751" s="10">
        <v>0</v>
      </c>
      <c r="G751" s="10">
        <v>0</v>
      </c>
      <c r="H751" s="10">
        <v>0</v>
      </c>
      <c r="I751" s="10">
        <v>81740019</v>
      </c>
      <c r="J751" s="65">
        <v>10004633</v>
      </c>
      <c r="K751" s="10">
        <v>0</v>
      </c>
      <c r="L751" s="10">
        <v>91744652</v>
      </c>
      <c r="M751" s="11">
        <v>70225282</v>
      </c>
      <c r="N751" s="10">
        <v>118601394</v>
      </c>
      <c r="O751" s="10">
        <v>4671729</v>
      </c>
      <c r="P751" s="10">
        <v>3503797</v>
      </c>
      <c r="Q751" s="10">
        <v>148649518</v>
      </c>
      <c r="R751" s="10">
        <v>8901976</v>
      </c>
      <c r="S751" s="10">
        <v>284328414</v>
      </c>
      <c r="T751" s="10">
        <v>7710739</v>
      </c>
      <c r="U751" s="10">
        <v>0</v>
      </c>
      <c r="V751" s="66">
        <v>561075</v>
      </c>
      <c r="W751" s="12">
        <f t="shared" si="11"/>
        <v>454570162</v>
      </c>
    </row>
    <row r="752" spans="1:23" hidden="1">
      <c r="A752" s="11" t="s">
        <v>1512</v>
      </c>
      <c r="B752" s="10" t="s">
        <v>39</v>
      </c>
      <c r="C752" s="11" t="s">
        <v>1452</v>
      </c>
      <c r="D752" s="11" t="s">
        <v>169</v>
      </c>
      <c r="E752" s="10">
        <v>0</v>
      </c>
      <c r="F752" s="10">
        <v>0</v>
      </c>
      <c r="G752" s="10">
        <v>0</v>
      </c>
      <c r="H752" s="10">
        <v>0</v>
      </c>
      <c r="I752" s="10">
        <v>341979859</v>
      </c>
      <c r="J752" s="65">
        <v>12562768</v>
      </c>
      <c r="K752" s="10">
        <v>21169851</v>
      </c>
      <c r="L752" s="10">
        <v>375712478</v>
      </c>
      <c r="M752" s="11">
        <v>75920143</v>
      </c>
      <c r="N752" s="10">
        <v>54839798</v>
      </c>
      <c r="O752" s="10">
        <v>6142896</v>
      </c>
      <c r="P752" s="10">
        <v>4607172</v>
      </c>
      <c r="Q752" s="10">
        <v>62856854</v>
      </c>
      <c r="R752" s="10">
        <v>7573115</v>
      </c>
      <c r="S752" s="10">
        <v>136019835</v>
      </c>
      <c r="T752" s="10">
        <v>8347233</v>
      </c>
      <c r="U752" s="10">
        <v>0</v>
      </c>
      <c r="V752" s="66">
        <v>0</v>
      </c>
      <c r="W752" s="12">
        <f t="shared" si="11"/>
        <v>595999689</v>
      </c>
    </row>
    <row r="753" spans="1:23" hidden="1">
      <c r="A753" s="11" t="s">
        <v>1513</v>
      </c>
      <c r="B753" s="10" t="s">
        <v>39</v>
      </c>
      <c r="C753" s="11" t="s">
        <v>1452</v>
      </c>
      <c r="D753" s="11" t="s">
        <v>1514</v>
      </c>
      <c r="E753" s="10">
        <v>0</v>
      </c>
      <c r="F753" s="10">
        <v>0</v>
      </c>
      <c r="G753" s="10">
        <v>0</v>
      </c>
      <c r="H753" s="10">
        <v>0</v>
      </c>
      <c r="I753" s="10">
        <v>128831458</v>
      </c>
      <c r="J753" s="65">
        <v>8247466</v>
      </c>
      <c r="K753" s="10">
        <v>0</v>
      </c>
      <c r="L753" s="10">
        <v>137078924</v>
      </c>
      <c r="M753" s="11">
        <v>52495069</v>
      </c>
      <c r="N753" s="10">
        <v>88100490</v>
      </c>
      <c r="O753" s="10">
        <v>6468890</v>
      </c>
      <c r="P753" s="10">
        <v>4851667</v>
      </c>
      <c r="Q753" s="10">
        <v>111553786</v>
      </c>
      <c r="R753" s="10">
        <v>5946352</v>
      </c>
      <c r="S753" s="10">
        <v>216921185</v>
      </c>
      <c r="T753" s="10">
        <v>5125572</v>
      </c>
      <c r="U753" s="10">
        <v>0</v>
      </c>
      <c r="V753" s="66">
        <v>0</v>
      </c>
      <c r="W753" s="12">
        <f t="shared" si="11"/>
        <v>411620750</v>
      </c>
    </row>
    <row r="754" spans="1:23" hidden="1">
      <c r="A754" s="11" t="s">
        <v>1515</v>
      </c>
      <c r="B754" s="10" t="s">
        <v>39</v>
      </c>
      <c r="C754" s="11" t="s">
        <v>1452</v>
      </c>
      <c r="D754" s="11" t="s">
        <v>1516</v>
      </c>
      <c r="E754" s="10">
        <v>0</v>
      </c>
      <c r="F754" s="10">
        <v>0</v>
      </c>
      <c r="G754" s="10">
        <v>0</v>
      </c>
      <c r="H754" s="10">
        <v>0</v>
      </c>
      <c r="I754" s="10">
        <v>149137617</v>
      </c>
      <c r="J754" s="65">
        <v>9207408</v>
      </c>
      <c r="K754" s="10">
        <v>0</v>
      </c>
      <c r="L754" s="10">
        <v>158345025</v>
      </c>
      <c r="M754" s="11">
        <v>37483445</v>
      </c>
      <c r="N754" s="10">
        <v>72734584</v>
      </c>
      <c r="O754" s="10">
        <v>6799416</v>
      </c>
      <c r="P754" s="10">
        <v>5099562</v>
      </c>
      <c r="Q754" s="10">
        <v>92187237</v>
      </c>
      <c r="R754" s="10">
        <v>4856328</v>
      </c>
      <c r="S754" s="10">
        <v>181677127</v>
      </c>
      <c r="T754" s="10">
        <v>4081435</v>
      </c>
      <c r="U754" s="10">
        <v>0</v>
      </c>
      <c r="V754" s="66">
        <v>0</v>
      </c>
      <c r="W754" s="12">
        <f t="shared" si="11"/>
        <v>381587032</v>
      </c>
    </row>
    <row r="755" spans="1:23" hidden="1">
      <c r="A755" s="11" t="s">
        <v>1517</v>
      </c>
      <c r="B755" s="10" t="s">
        <v>39</v>
      </c>
      <c r="C755" s="11" t="s">
        <v>1452</v>
      </c>
      <c r="D755" s="11" t="s">
        <v>1518</v>
      </c>
      <c r="E755" s="10">
        <v>0</v>
      </c>
      <c r="F755" s="10">
        <v>0</v>
      </c>
      <c r="G755" s="10">
        <v>0</v>
      </c>
      <c r="H755" s="10">
        <v>0</v>
      </c>
      <c r="I755" s="10">
        <v>139522010</v>
      </c>
      <c r="J755" s="65">
        <v>14054636</v>
      </c>
      <c r="K755" s="10">
        <v>0</v>
      </c>
      <c r="L755" s="10">
        <v>153576646</v>
      </c>
      <c r="M755" s="11">
        <v>60181466</v>
      </c>
      <c r="N755" s="10">
        <v>93835227</v>
      </c>
      <c r="O755" s="10">
        <v>7869757</v>
      </c>
      <c r="P755" s="10">
        <v>5902318</v>
      </c>
      <c r="Q755" s="10">
        <v>120066629</v>
      </c>
      <c r="R755" s="10">
        <v>5597266</v>
      </c>
      <c r="S755" s="10">
        <v>233271197</v>
      </c>
      <c r="T755" s="10">
        <v>4865632</v>
      </c>
      <c r="U755" s="10">
        <v>0</v>
      </c>
      <c r="V755" s="66">
        <v>0</v>
      </c>
      <c r="W755" s="12">
        <f t="shared" si="11"/>
        <v>451894941</v>
      </c>
    </row>
    <row r="756" spans="1:23" hidden="1">
      <c r="A756" s="11" t="s">
        <v>1519</v>
      </c>
      <c r="B756" s="10" t="s">
        <v>39</v>
      </c>
      <c r="C756" s="11" t="s">
        <v>1452</v>
      </c>
      <c r="D756" s="11" t="s">
        <v>1520</v>
      </c>
      <c r="E756" s="10">
        <v>0</v>
      </c>
      <c r="F756" s="10">
        <v>0</v>
      </c>
      <c r="G756" s="10">
        <v>0</v>
      </c>
      <c r="H756" s="10">
        <v>0</v>
      </c>
      <c r="I756" s="10">
        <v>131776514</v>
      </c>
      <c r="J756" s="65">
        <v>19309343</v>
      </c>
      <c r="K756" s="10">
        <v>0</v>
      </c>
      <c r="L756" s="10">
        <v>151085857</v>
      </c>
      <c r="M756" s="11">
        <v>89210491</v>
      </c>
      <c r="N756" s="10">
        <v>107332398</v>
      </c>
      <c r="O756" s="10">
        <v>6306338</v>
      </c>
      <c r="P756" s="10">
        <v>4729754</v>
      </c>
      <c r="Q756" s="10">
        <v>137516280</v>
      </c>
      <c r="R756" s="10">
        <v>6296854</v>
      </c>
      <c r="S756" s="10">
        <v>262181624</v>
      </c>
      <c r="T756" s="10">
        <v>12628595</v>
      </c>
      <c r="U756" s="10">
        <v>0</v>
      </c>
      <c r="V756" s="66">
        <v>0</v>
      </c>
      <c r="W756" s="12">
        <f t="shared" si="11"/>
        <v>515106567</v>
      </c>
    </row>
    <row r="757" spans="1:23" hidden="1">
      <c r="A757" s="11" t="s">
        <v>1521</v>
      </c>
      <c r="B757" s="10" t="s">
        <v>39</v>
      </c>
      <c r="C757" s="11" t="s">
        <v>1452</v>
      </c>
      <c r="D757" s="11" t="s">
        <v>1522</v>
      </c>
      <c r="E757" s="10">
        <v>0</v>
      </c>
      <c r="F757" s="10">
        <v>0</v>
      </c>
      <c r="G757" s="10">
        <v>0</v>
      </c>
      <c r="H757" s="10">
        <v>0</v>
      </c>
      <c r="I757" s="10">
        <v>130554316</v>
      </c>
      <c r="J757" s="65">
        <v>5496664</v>
      </c>
      <c r="K757" s="10">
        <v>15485081</v>
      </c>
      <c r="L757" s="10">
        <v>151536061</v>
      </c>
      <c r="M757" s="11">
        <v>40764874</v>
      </c>
      <c r="N757" s="10">
        <v>61907975</v>
      </c>
      <c r="O757" s="10">
        <v>6482715</v>
      </c>
      <c r="P757" s="10">
        <v>4862037</v>
      </c>
      <c r="Q757" s="10">
        <v>78237620</v>
      </c>
      <c r="R757" s="10">
        <v>4267261</v>
      </c>
      <c r="S757" s="10">
        <v>155757608</v>
      </c>
      <c r="T757" s="10">
        <v>3107558</v>
      </c>
      <c r="U757" s="10">
        <v>0</v>
      </c>
      <c r="V757" s="66">
        <v>22967360</v>
      </c>
      <c r="W757" s="12">
        <f t="shared" si="11"/>
        <v>374133461</v>
      </c>
    </row>
    <row r="758" spans="1:23" hidden="1">
      <c r="A758" s="11" t="s">
        <v>1523</v>
      </c>
      <c r="B758" s="10" t="s">
        <v>39</v>
      </c>
      <c r="C758" s="11" t="s">
        <v>1452</v>
      </c>
      <c r="D758" s="11" t="s">
        <v>1061</v>
      </c>
      <c r="E758" s="10">
        <v>0</v>
      </c>
      <c r="F758" s="10">
        <v>0</v>
      </c>
      <c r="G758" s="10">
        <v>0</v>
      </c>
      <c r="H758" s="10">
        <v>0</v>
      </c>
      <c r="I758" s="10">
        <v>155189706</v>
      </c>
      <c r="J758" s="65">
        <v>12777984</v>
      </c>
      <c r="K758" s="10">
        <v>0</v>
      </c>
      <c r="L758" s="10">
        <v>167967690</v>
      </c>
      <c r="M758" s="11">
        <v>81232257</v>
      </c>
      <c r="N758" s="10">
        <v>104573364</v>
      </c>
      <c r="O758" s="10">
        <v>10600963</v>
      </c>
      <c r="P758" s="10">
        <v>7950722</v>
      </c>
      <c r="Q758" s="10">
        <v>132937163</v>
      </c>
      <c r="R758" s="10">
        <v>6749220</v>
      </c>
      <c r="S758" s="10">
        <v>262811432</v>
      </c>
      <c r="T758" s="10">
        <v>8131315</v>
      </c>
      <c r="U758" s="10">
        <v>0</v>
      </c>
      <c r="V758" s="66">
        <v>0</v>
      </c>
      <c r="W758" s="12">
        <f t="shared" si="11"/>
        <v>520142694</v>
      </c>
    </row>
    <row r="759" spans="1:23" hidden="1">
      <c r="A759" s="11" t="s">
        <v>1524</v>
      </c>
      <c r="B759" s="10" t="s">
        <v>39</v>
      </c>
      <c r="C759" s="11" t="s">
        <v>1452</v>
      </c>
      <c r="D759" s="11" t="s">
        <v>1063</v>
      </c>
      <c r="E759" s="10">
        <v>0</v>
      </c>
      <c r="F759" s="10">
        <v>0</v>
      </c>
      <c r="G759" s="10">
        <v>0</v>
      </c>
      <c r="H759" s="10">
        <v>0</v>
      </c>
      <c r="I759" s="10">
        <v>41613636</v>
      </c>
      <c r="J759" s="65">
        <v>1818751</v>
      </c>
      <c r="K759" s="10">
        <v>0</v>
      </c>
      <c r="L759" s="10">
        <v>43432387</v>
      </c>
      <c r="M759" s="11">
        <v>22697043</v>
      </c>
      <c r="N759" s="10">
        <v>47520611</v>
      </c>
      <c r="O759" s="10">
        <v>3356459</v>
      </c>
      <c r="P759" s="10">
        <v>2517343</v>
      </c>
      <c r="Q759" s="10">
        <v>60023102</v>
      </c>
      <c r="R759" s="10">
        <v>3294470</v>
      </c>
      <c r="S759" s="10">
        <v>116711985</v>
      </c>
      <c r="T759" s="10">
        <v>929439</v>
      </c>
      <c r="U759" s="10">
        <v>0</v>
      </c>
      <c r="V759" s="66">
        <v>0</v>
      </c>
      <c r="W759" s="12">
        <f t="shared" si="11"/>
        <v>183770854</v>
      </c>
    </row>
    <row r="760" spans="1:23" hidden="1">
      <c r="A760" s="11" t="s">
        <v>1525</v>
      </c>
      <c r="B760" s="10" t="s">
        <v>39</v>
      </c>
      <c r="C760" s="11" t="s">
        <v>1452</v>
      </c>
      <c r="D760" s="11" t="s">
        <v>1526</v>
      </c>
      <c r="E760" s="10">
        <v>0</v>
      </c>
      <c r="F760" s="10">
        <v>0</v>
      </c>
      <c r="G760" s="10">
        <v>0</v>
      </c>
      <c r="H760" s="10">
        <v>0</v>
      </c>
      <c r="I760" s="10">
        <v>237268406</v>
      </c>
      <c r="J760" s="65">
        <v>24088054</v>
      </c>
      <c r="K760" s="10">
        <v>0</v>
      </c>
      <c r="L760" s="10">
        <v>261356460</v>
      </c>
      <c r="M760" s="11">
        <v>114137749</v>
      </c>
      <c r="N760" s="10">
        <v>69419231</v>
      </c>
      <c r="O760" s="10">
        <v>6856721</v>
      </c>
      <c r="P760" s="10">
        <v>5142541</v>
      </c>
      <c r="Q760" s="10">
        <v>79567661</v>
      </c>
      <c r="R760" s="10">
        <v>9586465</v>
      </c>
      <c r="S760" s="10">
        <v>170572619</v>
      </c>
      <c r="T760" s="10">
        <v>20569560</v>
      </c>
      <c r="U760" s="10">
        <v>0</v>
      </c>
      <c r="V760" s="66">
        <v>10520786</v>
      </c>
      <c r="W760" s="12">
        <f t="shared" si="11"/>
        <v>577157174</v>
      </c>
    </row>
    <row r="761" spans="1:23" hidden="1">
      <c r="A761" s="11" t="s">
        <v>1527</v>
      </c>
      <c r="B761" s="10" t="s">
        <v>39</v>
      </c>
      <c r="C761" s="11" t="s">
        <v>1452</v>
      </c>
      <c r="D761" s="11" t="s">
        <v>1528</v>
      </c>
      <c r="E761" s="10">
        <v>0</v>
      </c>
      <c r="F761" s="10">
        <v>0</v>
      </c>
      <c r="G761" s="10">
        <v>0</v>
      </c>
      <c r="H761" s="10">
        <v>0</v>
      </c>
      <c r="I761" s="10">
        <v>95110572</v>
      </c>
      <c r="J761" s="65">
        <v>3335402</v>
      </c>
      <c r="K761" s="10">
        <v>0</v>
      </c>
      <c r="L761" s="10">
        <v>98445974</v>
      </c>
      <c r="M761" s="11">
        <v>36559566</v>
      </c>
      <c r="N761" s="10">
        <v>75744500</v>
      </c>
      <c r="O761" s="10">
        <v>7165070</v>
      </c>
      <c r="P761" s="10">
        <v>5373802</v>
      </c>
      <c r="Q761" s="10">
        <v>95528174</v>
      </c>
      <c r="R761" s="10">
        <v>5336101</v>
      </c>
      <c r="S761" s="10">
        <v>189147647</v>
      </c>
      <c r="T761" s="10">
        <v>2511381</v>
      </c>
      <c r="U761" s="10">
        <v>0</v>
      </c>
      <c r="V761" s="66">
        <v>0</v>
      </c>
      <c r="W761" s="12">
        <f t="shared" si="11"/>
        <v>326664568</v>
      </c>
    </row>
    <row r="762" spans="1:23" hidden="1">
      <c r="A762" s="11" t="s">
        <v>1529</v>
      </c>
      <c r="B762" s="10" t="s">
        <v>39</v>
      </c>
      <c r="C762" s="11" t="s">
        <v>1452</v>
      </c>
      <c r="D762" s="11" t="s">
        <v>1530</v>
      </c>
      <c r="E762" s="10">
        <v>0</v>
      </c>
      <c r="F762" s="10">
        <v>0</v>
      </c>
      <c r="G762" s="10">
        <v>0</v>
      </c>
      <c r="H762" s="10">
        <v>0</v>
      </c>
      <c r="I762" s="10">
        <v>88233867</v>
      </c>
      <c r="J762" s="65">
        <v>12495909</v>
      </c>
      <c r="K762" s="10">
        <v>0</v>
      </c>
      <c r="L762" s="10">
        <v>100729776</v>
      </c>
      <c r="M762" s="11">
        <v>63698214</v>
      </c>
      <c r="N762" s="10">
        <v>87356469</v>
      </c>
      <c r="O762" s="10">
        <v>5161654</v>
      </c>
      <c r="P762" s="10">
        <v>3871241</v>
      </c>
      <c r="Q762" s="10">
        <v>111517664</v>
      </c>
      <c r="R762" s="10">
        <v>5363212</v>
      </c>
      <c r="S762" s="10">
        <v>213270240</v>
      </c>
      <c r="T762" s="10">
        <v>5786424</v>
      </c>
      <c r="U762" s="10">
        <v>0</v>
      </c>
      <c r="V762" s="66">
        <v>0</v>
      </c>
      <c r="W762" s="12">
        <f t="shared" si="11"/>
        <v>383484654</v>
      </c>
    </row>
    <row r="763" spans="1:23" hidden="1">
      <c r="A763" s="11" t="s">
        <v>1531</v>
      </c>
      <c r="B763" s="10" t="s">
        <v>39</v>
      </c>
      <c r="C763" s="11" t="s">
        <v>1452</v>
      </c>
      <c r="D763" s="11" t="s">
        <v>1532</v>
      </c>
      <c r="E763" s="10">
        <v>0</v>
      </c>
      <c r="F763" s="10">
        <v>0</v>
      </c>
      <c r="G763" s="10">
        <v>0</v>
      </c>
      <c r="H763" s="10">
        <v>0</v>
      </c>
      <c r="I763" s="10">
        <v>173169271</v>
      </c>
      <c r="J763" s="65">
        <v>11290423</v>
      </c>
      <c r="K763" s="10">
        <v>0</v>
      </c>
      <c r="L763" s="10">
        <v>184459694</v>
      </c>
      <c r="M763" s="11">
        <v>48846829</v>
      </c>
      <c r="N763" s="10">
        <v>79245154</v>
      </c>
      <c r="O763" s="10">
        <v>5959772</v>
      </c>
      <c r="P763" s="10">
        <v>4469830</v>
      </c>
      <c r="Q763" s="10">
        <v>100313601</v>
      </c>
      <c r="R763" s="10">
        <v>5364814</v>
      </c>
      <c r="S763" s="10">
        <v>195353171</v>
      </c>
      <c r="T763" s="10">
        <v>5256428</v>
      </c>
      <c r="U763" s="10">
        <v>0</v>
      </c>
      <c r="V763" s="66">
        <v>0</v>
      </c>
      <c r="W763" s="12">
        <f t="shared" si="11"/>
        <v>433916122</v>
      </c>
    </row>
    <row r="764" spans="1:23" hidden="1">
      <c r="A764" s="11" t="s">
        <v>1533</v>
      </c>
      <c r="B764" s="10" t="s">
        <v>39</v>
      </c>
      <c r="C764" s="11" t="s">
        <v>1452</v>
      </c>
      <c r="D764" s="11" t="s">
        <v>1534</v>
      </c>
      <c r="E764" s="10">
        <v>0</v>
      </c>
      <c r="F764" s="10">
        <v>0</v>
      </c>
      <c r="G764" s="10">
        <v>0</v>
      </c>
      <c r="H764" s="10">
        <v>0</v>
      </c>
      <c r="I764" s="10">
        <v>172138501</v>
      </c>
      <c r="J764" s="65">
        <v>7246109</v>
      </c>
      <c r="K764" s="10">
        <v>0</v>
      </c>
      <c r="L764" s="10">
        <v>179384610</v>
      </c>
      <c r="M764" s="11">
        <v>35930691</v>
      </c>
      <c r="N764" s="10">
        <v>70571846</v>
      </c>
      <c r="O764" s="10">
        <v>7632682</v>
      </c>
      <c r="P764" s="10">
        <v>5724511</v>
      </c>
      <c r="Q764" s="10">
        <v>89052256</v>
      </c>
      <c r="R764" s="10">
        <v>4943590</v>
      </c>
      <c r="S764" s="10">
        <v>177924885</v>
      </c>
      <c r="T764" s="10">
        <v>3635959</v>
      </c>
      <c r="U764" s="10">
        <v>0</v>
      </c>
      <c r="V764" s="66">
        <v>22691712</v>
      </c>
      <c r="W764" s="12">
        <f t="shared" si="11"/>
        <v>419567857</v>
      </c>
    </row>
    <row r="765" spans="1:23" hidden="1">
      <c r="A765" s="11" t="s">
        <v>1535</v>
      </c>
      <c r="B765" s="10" t="s">
        <v>39</v>
      </c>
      <c r="C765" s="11" t="s">
        <v>1452</v>
      </c>
      <c r="D765" s="11" t="s">
        <v>1536</v>
      </c>
      <c r="E765" s="10">
        <v>0</v>
      </c>
      <c r="F765" s="10">
        <v>0</v>
      </c>
      <c r="G765" s="10">
        <v>0</v>
      </c>
      <c r="H765" s="10">
        <v>0</v>
      </c>
      <c r="I765" s="10">
        <v>89029031</v>
      </c>
      <c r="J765" s="65">
        <v>5221181</v>
      </c>
      <c r="K765" s="10">
        <v>4387372</v>
      </c>
      <c r="L765" s="10">
        <v>98637584</v>
      </c>
      <c r="M765" s="11">
        <v>42437908</v>
      </c>
      <c r="N765" s="10">
        <v>113012342</v>
      </c>
      <c r="O765" s="10">
        <v>8230856</v>
      </c>
      <c r="P765" s="10">
        <v>6173141</v>
      </c>
      <c r="Q765" s="10">
        <v>140018303</v>
      </c>
      <c r="R765" s="10">
        <v>9439035</v>
      </c>
      <c r="S765" s="10">
        <v>276873677</v>
      </c>
      <c r="T765" s="10">
        <v>2020382</v>
      </c>
      <c r="U765" s="10">
        <v>0</v>
      </c>
      <c r="V765" s="66">
        <v>0</v>
      </c>
      <c r="W765" s="12">
        <f t="shared" si="11"/>
        <v>419969551</v>
      </c>
    </row>
    <row r="766" spans="1:23" hidden="1">
      <c r="A766" s="11" t="s">
        <v>1537</v>
      </c>
      <c r="B766" s="10" t="s">
        <v>39</v>
      </c>
      <c r="C766" s="11" t="s">
        <v>1452</v>
      </c>
      <c r="D766" s="11" t="s">
        <v>1538</v>
      </c>
      <c r="E766" s="10">
        <v>0</v>
      </c>
      <c r="F766" s="10">
        <v>0</v>
      </c>
      <c r="G766" s="10">
        <v>0</v>
      </c>
      <c r="H766" s="10">
        <v>0</v>
      </c>
      <c r="I766" s="10">
        <v>106655189</v>
      </c>
      <c r="J766" s="65">
        <v>4706992</v>
      </c>
      <c r="K766" s="10">
        <v>0</v>
      </c>
      <c r="L766" s="10">
        <v>111362181</v>
      </c>
      <c r="M766" s="11">
        <v>34497130</v>
      </c>
      <c r="N766" s="10">
        <v>67006563</v>
      </c>
      <c r="O766" s="10">
        <v>6006446</v>
      </c>
      <c r="P766" s="10">
        <v>4504835</v>
      </c>
      <c r="Q766" s="10">
        <v>84179239</v>
      </c>
      <c r="R766" s="10">
        <v>4913903</v>
      </c>
      <c r="S766" s="10">
        <v>166610986</v>
      </c>
      <c r="T766" s="10">
        <v>2959715</v>
      </c>
      <c r="U766" s="10">
        <v>0</v>
      </c>
      <c r="V766" s="66">
        <v>0</v>
      </c>
      <c r="W766" s="12">
        <f t="shared" si="11"/>
        <v>315430012</v>
      </c>
    </row>
    <row r="767" spans="1:23" hidden="1">
      <c r="A767" s="11" t="s">
        <v>1539</v>
      </c>
      <c r="B767" s="10" t="s">
        <v>39</v>
      </c>
      <c r="C767" s="11" t="s">
        <v>1452</v>
      </c>
      <c r="D767" s="11" t="s">
        <v>1540</v>
      </c>
      <c r="E767" s="10">
        <v>0</v>
      </c>
      <c r="F767" s="10">
        <v>0</v>
      </c>
      <c r="G767" s="10">
        <v>0</v>
      </c>
      <c r="H767" s="10">
        <v>0</v>
      </c>
      <c r="I767" s="10">
        <v>227461371</v>
      </c>
      <c r="J767" s="65">
        <v>6727087</v>
      </c>
      <c r="K767" s="10">
        <v>0</v>
      </c>
      <c r="L767" s="10">
        <v>234188458</v>
      </c>
      <c r="M767" s="11">
        <v>60096846</v>
      </c>
      <c r="N767" s="10">
        <v>68596727</v>
      </c>
      <c r="O767" s="10">
        <v>5503110</v>
      </c>
      <c r="P767" s="10">
        <v>4127333</v>
      </c>
      <c r="Q767" s="10">
        <v>88546394</v>
      </c>
      <c r="R767" s="10">
        <v>3636717</v>
      </c>
      <c r="S767" s="10">
        <v>170410281</v>
      </c>
      <c r="T767" s="10">
        <v>5360768</v>
      </c>
      <c r="U767" s="10">
        <v>0</v>
      </c>
      <c r="V767" s="66">
        <v>0</v>
      </c>
      <c r="W767" s="12">
        <f t="shared" si="11"/>
        <v>470056353</v>
      </c>
    </row>
    <row r="768" spans="1:23" hidden="1">
      <c r="A768" s="11" t="s">
        <v>1541</v>
      </c>
      <c r="B768" s="10" t="s">
        <v>39</v>
      </c>
      <c r="C768" s="11" t="s">
        <v>1452</v>
      </c>
      <c r="D768" s="11" t="s">
        <v>1097</v>
      </c>
      <c r="E768" s="10">
        <v>0</v>
      </c>
      <c r="F768" s="10">
        <v>0</v>
      </c>
      <c r="G768" s="10">
        <v>0</v>
      </c>
      <c r="H768" s="10">
        <v>0</v>
      </c>
      <c r="I768" s="10">
        <v>242289726</v>
      </c>
      <c r="J768" s="65">
        <v>18465480</v>
      </c>
      <c r="K768" s="10">
        <v>350241353</v>
      </c>
      <c r="L768" s="10">
        <v>610996559</v>
      </c>
      <c r="M768" s="11">
        <v>77876562</v>
      </c>
      <c r="N768" s="10">
        <v>96291426</v>
      </c>
      <c r="O768" s="10">
        <v>6216747</v>
      </c>
      <c r="P768" s="10">
        <v>4662561</v>
      </c>
      <c r="Q768" s="10">
        <v>122316767</v>
      </c>
      <c r="R768" s="10">
        <v>6268887</v>
      </c>
      <c r="S768" s="10">
        <v>235756388</v>
      </c>
      <c r="T768" s="10">
        <v>9410727</v>
      </c>
      <c r="U768" s="10">
        <v>0</v>
      </c>
      <c r="V768" s="66">
        <v>120861392</v>
      </c>
      <c r="W768" s="12">
        <f t="shared" si="11"/>
        <v>1054901628</v>
      </c>
    </row>
    <row r="769" spans="1:23" hidden="1">
      <c r="A769" s="11" t="s">
        <v>1542</v>
      </c>
      <c r="B769" s="10" t="s">
        <v>39</v>
      </c>
      <c r="C769" s="11" t="s">
        <v>1452</v>
      </c>
      <c r="D769" s="11" t="s">
        <v>1543</v>
      </c>
      <c r="E769" s="10">
        <v>0</v>
      </c>
      <c r="F769" s="10">
        <v>0</v>
      </c>
      <c r="G769" s="10">
        <v>0</v>
      </c>
      <c r="H769" s="10">
        <v>0</v>
      </c>
      <c r="I769" s="10">
        <v>155116079</v>
      </c>
      <c r="J769" s="65">
        <v>17810845</v>
      </c>
      <c r="K769" s="10">
        <v>68775034</v>
      </c>
      <c r="L769" s="10">
        <v>241701958</v>
      </c>
      <c r="M769" s="11">
        <v>91113420</v>
      </c>
      <c r="N769" s="10">
        <v>114821138</v>
      </c>
      <c r="O769" s="10">
        <v>6596834</v>
      </c>
      <c r="P769" s="10">
        <v>4947625</v>
      </c>
      <c r="Q769" s="10">
        <v>145190385</v>
      </c>
      <c r="R769" s="10">
        <v>7865965</v>
      </c>
      <c r="S769" s="10">
        <v>279421947</v>
      </c>
      <c r="T769" s="10">
        <v>16065795</v>
      </c>
      <c r="U769" s="10">
        <v>0</v>
      </c>
      <c r="V769" s="66">
        <v>0</v>
      </c>
      <c r="W769" s="12">
        <f t="shared" si="11"/>
        <v>628303120</v>
      </c>
    </row>
    <row r="770" spans="1:23" hidden="1">
      <c r="A770" s="11" t="s">
        <v>1544</v>
      </c>
      <c r="B770" s="10" t="s">
        <v>39</v>
      </c>
      <c r="C770" s="11" t="s">
        <v>1452</v>
      </c>
      <c r="D770" s="11" t="s">
        <v>1545</v>
      </c>
      <c r="E770" s="10">
        <v>0</v>
      </c>
      <c r="F770" s="10">
        <v>0</v>
      </c>
      <c r="G770" s="10">
        <v>0</v>
      </c>
      <c r="H770" s="10">
        <v>0</v>
      </c>
      <c r="I770" s="10">
        <v>430802737</v>
      </c>
      <c r="J770" s="65">
        <v>32113951</v>
      </c>
      <c r="K770" s="10">
        <v>0</v>
      </c>
      <c r="L770" s="10">
        <v>462916688</v>
      </c>
      <c r="M770" s="11">
        <v>98040679</v>
      </c>
      <c r="N770" s="10">
        <v>76274237</v>
      </c>
      <c r="O770" s="10">
        <v>10333034</v>
      </c>
      <c r="P770" s="10">
        <v>7749776</v>
      </c>
      <c r="Q770" s="10">
        <v>87424806</v>
      </c>
      <c r="R770" s="10">
        <v>10533109</v>
      </c>
      <c r="S770" s="10">
        <v>192314962</v>
      </c>
      <c r="T770" s="10">
        <v>13539793</v>
      </c>
      <c r="U770" s="10">
        <v>0</v>
      </c>
      <c r="V770" s="66">
        <v>3534198</v>
      </c>
      <c r="W770" s="12">
        <f t="shared" si="11"/>
        <v>770346320</v>
      </c>
    </row>
    <row r="771" spans="1:23" hidden="1">
      <c r="A771" s="11" t="s">
        <v>1546</v>
      </c>
      <c r="B771" s="10" t="s">
        <v>39</v>
      </c>
      <c r="C771" s="11" t="s">
        <v>1452</v>
      </c>
      <c r="D771" s="11" t="s">
        <v>1547</v>
      </c>
      <c r="E771" s="10">
        <v>0</v>
      </c>
      <c r="F771" s="10">
        <v>0</v>
      </c>
      <c r="G771" s="10">
        <v>0</v>
      </c>
      <c r="H771" s="10">
        <v>0</v>
      </c>
      <c r="I771" s="10">
        <v>261771270</v>
      </c>
      <c r="J771" s="65">
        <v>10358522</v>
      </c>
      <c r="K771" s="10">
        <v>0</v>
      </c>
      <c r="L771" s="10">
        <v>272129792</v>
      </c>
      <c r="M771" s="11">
        <v>56586603</v>
      </c>
      <c r="N771" s="10">
        <v>65333958</v>
      </c>
      <c r="O771" s="10">
        <v>7559609</v>
      </c>
      <c r="P771" s="10">
        <v>5669707</v>
      </c>
      <c r="Q771" s="10">
        <v>74885158</v>
      </c>
      <c r="R771" s="10">
        <v>9022309</v>
      </c>
      <c r="S771" s="10">
        <v>162470741</v>
      </c>
      <c r="T771" s="10">
        <v>6033419</v>
      </c>
      <c r="U771" s="10">
        <v>0</v>
      </c>
      <c r="V771" s="66">
        <v>0</v>
      </c>
      <c r="W771" s="12">
        <f t="shared" si="11"/>
        <v>497220555</v>
      </c>
    </row>
    <row r="772" spans="1:23" hidden="1">
      <c r="A772" s="11" t="s">
        <v>1548</v>
      </c>
      <c r="B772" s="10" t="s">
        <v>39</v>
      </c>
      <c r="C772" s="11" t="s">
        <v>1452</v>
      </c>
      <c r="D772" s="11" t="s">
        <v>1101</v>
      </c>
      <c r="E772" s="10">
        <v>0</v>
      </c>
      <c r="F772" s="10">
        <v>0</v>
      </c>
      <c r="G772" s="10">
        <v>0</v>
      </c>
      <c r="H772" s="10">
        <v>0</v>
      </c>
      <c r="I772" s="10">
        <v>108731454</v>
      </c>
      <c r="J772" s="65">
        <v>6620640</v>
      </c>
      <c r="K772" s="10">
        <v>2407995</v>
      </c>
      <c r="L772" s="10">
        <v>117760089</v>
      </c>
      <c r="M772" s="11">
        <v>59605793</v>
      </c>
      <c r="N772" s="10">
        <v>106365098</v>
      </c>
      <c r="O772" s="10">
        <v>8483958</v>
      </c>
      <c r="P772" s="10">
        <v>6362969</v>
      </c>
      <c r="Q772" s="10">
        <v>132979242</v>
      </c>
      <c r="R772" s="10">
        <v>8179938</v>
      </c>
      <c r="S772" s="10">
        <v>262371205</v>
      </c>
      <c r="T772" s="10">
        <v>2785261</v>
      </c>
      <c r="U772" s="10">
        <v>0</v>
      </c>
      <c r="V772" s="66">
        <v>0</v>
      </c>
      <c r="W772" s="12">
        <f t="shared" si="11"/>
        <v>442522348</v>
      </c>
    </row>
    <row r="773" spans="1:23" hidden="1">
      <c r="A773" s="11" t="s">
        <v>1549</v>
      </c>
      <c r="B773" s="10" t="s">
        <v>39</v>
      </c>
      <c r="C773" s="11" t="s">
        <v>1452</v>
      </c>
      <c r="D773" s="11" t="s">
        <v>1550</v>
      </c>
      <c r="E773" s="10">
        <v>0</v>
      </c>
      <c r="F773" s="10">
        <v>0</v>
      </c>
      <c r="G773" s="10">
        <v>0</v>
      </c>
      <c r="H773" s="10">
        <v>0</v>
      </c>
      <c r="I773" s="10">
        <v>244071485</v>
      </c>
      <c r="J773" s="65">
        <v>7663280</v>
      </c>
      <c r="K773" s="10">
        <v>0</v>
      </c>
      <c r="L773" s="10">
        <v>251734765</v>
      </c>
      <c r="M773" s="11">
        <v>57594482</v>
      </c>
      <c r="N773" s="10">
        <v>106066974</v>
      </c>
      <c r="O773" s="10">
        <v>8136701</v>
      </c>
      <c r="P773" s="10">
        <v>6102526</v>
      </c>
      <c r="Q773" s="10">
        <v>133269729</v>
      </c>
      <c r="R773" s="10">
        <v>7766888</v>
      </c>
      <c r="S773" s="10">
        <v>261342818</v>
      </c>
      <c r="T773" s="10">
        <v>7771630</v>
      </c>
      <c r="U773" s="10">
        <v>0</v>
      </c>
      <c r="V773" s="66">
        <v>0</v>
      </c>
      <c r="W773" s="12">
        <f t="shared" si="11"/>
        <v>578443695</v>
      </c>
    </row>
    <row r="774" spans="1:23" hidden="1">
      <c r="A774" s="11" t="s">
        <v>1551</v>
      </c>
      <c r="B774" s="10" t="s">
        <v>39</v>
      </c>
      <c r="C774" s="11" t="s">
        <v>1452</v>
      </c>
      <c r="D774" s="11" t="s">
        <v>407</v>
      </c>
      <c r="E774" s="10">
        <v>0</v>
      </c>
      <c r="F774" s="10">
        <v>0</v>
      </c>
      <c r="G774" s="10">
        <v>0</v>
      </c>
      <c r="H774" s="10">
        <v>0</v>
      </c>
      <c r="I774" s="10">
        <v>198894332</v>
      </c>
      <c r="J774" s="65">
        <v>8179329</v>
      </c>
      <c r="K774" s="10">
        <v>0</v>
      </c>
      <c r="L774" s="10">
        <v>207073661</v>
      </c>
      <c r="M774" s="11">
        <v>52809168</v>
      </c>
      <c r="N774" s="10">
        <v>70429566</v>
      </c>
      <c r="O774" s="10">
        <v>7572832</v>
      </c>
      <c r="P774" s="10">
        <v>5679624</v>
      </c>
      <c r="Q774" s="10">
        <v>89482319</v>
      </c>
      <c r="R774" s="10">
        <v>4575035</v>
      </c>
      <c r="S774" s="10">
        <v>177739376</v>
      </c>
      <c r="T774" s="10">
        <v>4054363</v>
      </c>
      <c r="U774" s="10">
        <v>0</v>
      </c>
      <c r="V774" s="66">
        <v>0</v>
      </c>
      <c r="W774" s="12">
        <f t="shared" ref="W774:W837" si="12">+H774+L774+M774+S774+T774+U774+V774</f>
        <v>441676568</v>
      </c>
    </row>
    <row r="775" spans="1:23" hidden="1">
      <c r="A775" s="11" t="s">
        <v>1552</v>
      </c>
      <c r="B775" s="10" t="s">
        <v>39</v>
      </c>
      <c r="C775" s="11" t="s">
        <v>1452</v>
      </c>
      <c r="D775" s="11" t="s">
        <v>1553</v>
      </c>
      <c r="E775" s="10">
        <v>0</v>
      </c>
      <c r="F775" s="10">
        <v>0</v>
      </c>
      <c r="G775" s="10">
        <v>0</v>
      </c>
      <c r="H775" s="10">
        <v>0</v>
      </c>
      <c r="I775" s="10">
        <v>90707713</v>
      </c>
      <c r="J775" s="65">
        <v>3055697</v>
      </c>
      <c r="K775" s="10">
        <v>2313692</v>
      </c>
      <c r="L775" s="10">
        <v>96077102</v>
      </c>
      <c r="M775" s="11">
        <v>35950235</v>
      </c>
      <c r="N775" s="10">
        <v>89181048</v>
      </c>
      <c r="O775" s="10">
        <v>5332061</v>
      </c>
      <c r="P775" s="10">
        <v>3999045</v>
      </c>
      <c r="Q775" s="10">
        <v>110345123</v>
      </c>
      <c r="R775" s="10">
        <v>7535093</v>
      </c>
      <c r="S775" s="10">
        <v>216392370</v>
      </c>
      <c r="T775" s="10">
        <v>2469696</v>
      </c>
      <c r="U775" s="10">
        <v>0</v>
      </c>
      <c r="V775" s="66">
        <v>0</v>
      </c>
      <c r="W775" s="12">
        <f t="shared" si="12"/>
        <v>350889403</v>
      </c>
    </row>
    <row r="776" spans="1:23" hidden="1">
      <c r="A776" s="11" t="s">
        <v>1554</v>
      </c>
      <c r="B776" s="10" t="s">
        <v>39</v>
      </c>
      <c r="C776" s="11" t="s">
        <v>1452</v>
      </c>
      <c r="D776" s="11" t="s">
        <v>239</v>
      </c>
      <c r="E776" s="10">
        <v>0</v>
      </c>
      <c r="F776" s="10">
        <v>0</v>
      </c>
      <c r="G776" s="10">
        <v>0</v>
      </c>
      <c r="H776" s="10">
        <v>0</v>
      </c>
      <c r="I776" s="10">
        <v>167352786</v>
      </c>
      <c r="J776" s="65">
        <v>15096025</v>
      </c>
      <c r="K776" s="10">
        <v>0</v>
      </c>
      <c r="L776" s="10">
        <v>182448811</v>
      </c>
      <c r="M776" s="11">
        <v>85299554</v>
      </c>
      <c r="N776" s="10">
        <v>116267182</v>
      </c>
      <c r="O776" s="10">
        <v>8488151</v>
      </c>
      <c r="P776" s="10">
        <v>6366114</v>
      </c>
      <c r="Q776" s="10">
        <v>148145104</v>
      </c>
      <c r="R776" s="10">
        <v>7302551</v>
      </c>
      <c r="S776" s="10">
        <v>286569102</v>
      </c>
      <c r="T776" s="10">
        <v>11121063</v>
      </c>
      <c r="U776" s="10">
        <v>0</v>
      </c>
      <c r="V776" s="66">
        <v>777720</v>
      </c>
      <c r="W776" s="12">
        <f t="shared" si="12"/>
        <v>566216250</v>
      </c>
    </row>
    <row r="777" spans="1:23" hidden="1">
      <c r="A777" s="11" t="s">
        <v>1555</v>
      </c>
      <c r="B777" s="10" t="s">
        <v>39</v>
      </c>
      <c r="C777" s="11" t="s">
        <v>1452</v>
      </c>
      <c r="D777" s="11" t="s">
        <v>1556</v>
      </c>
      <c r="E777" s="10">
        <v>0</v>
      </c>
      <c r="F777" s="10">
        <v>0</v>
      </c>
      <c r="G777" s="10">
        <v>0</v>
      </c>
      <c r="H777" s="10">
        <v>0</v>
      </c>
      <c r="I777" s="10">
        <v>140125747</v>
      </c>
      <c r="J777" s="65">
        <v>10544367</v>
      </c>
      <c r="K777" s="10">
        <v>9052505</v>
      </c>
      <c r="L777" s="10">
        <v>159722619</v>
      </c>
      <c r="M777" s="11">
        <v>76294924</v>
      </c>
      <c r="N777" s="10">
        <v>137439793</v>
      </c>
      <c r="O777" s="10">
        <v>8694651</v>
      </c>
      <c r="P777" s="10">
        <v>6520988</v>
      </c>
      <c r="Q777" s="10">
        <v>172012685</v>
      </c>
      <c r="R777" s="10">
        <v>10461838</v>
      </c>
      <c r="S777" s="10">
        <v>335129955</v>
      </c>
      <c r="T777" s="10">
        <v>3675718</v>
      </c>
      <c r="U777" s="10">
        <v>0</v>
      </c>
      <c r="V777" s="66">
        <v>76590682</v>
      </c>
      <c r="W777" s="12">
        <f t="shared" si="12"/>
        <v>651413898</v>
      </c>
    </row>
    <row r="778" spans="1:23" hidden="1">
      <c r="A778" s="11" t="s">
        <v>1557</v>
      </c>
      <c r="B778" s="10" t="s">
        <v>39</v>
      </c>
      <c r="C778" s="11" t="s">
        <v>1452</v>
      </c>
      <c r="D778" s="11" t="s">
        <v>1558</v>
      </c>
      <c r="E778" s="10">
        <v>0</v>
      </c>
      <c r="F778" s="10">
        <v>0</v>
      </c>
      <c r="G778" s="10">
        <v>0</v>
      </c>
      <c r="H778" s="10">
        <v>0</v>
      </c>
      <c r="I778" s="10">
        <v>98821341</v>
      </c>
      <c r="J778" s="65">
        <v>2527631</v>
      </c>
      <c r="K778" s="10">
        <v>0</v>
      </c>
      <c r="L778" s="10">
        <v>101348972</v>
      </c>
      <c r="M778" s="11">
        <v>23899350</v>
      </c>
      <c r="N778" s="10">
        <v>50025422</v>
      </c>
      <c r="O778" s="10">
        <v>5108487</v>
      </c>
      <c r="P778" s="10">
        <v>3831365</v>
      </c>
      <c r="Q778" s="10">
        <v>63133991</v>
      </c>
      <c r="R778" s="10">
        <v>3499256</v>
      </c>
      <c r="S778" s="10">
        <v>125598521</v>
      </c>
      <c r="T778" s="10">
        <v>1765027</v>
      </c>
      <c r="U778" s="10">
        <v>0</v>
      </c>
      <c r="V778" s="66">
        <v>0</v>
      </c>
      <c r="W778" s="12">
        <f t="shared" si="12"/>
        <v>252611870</v>
      </c>
    </row>
    <row r="779" spans="1:23" hidden="1">
      <c r="A779" s="11" t="s">
        <v>1559</v>
      </c>
      <c r="B779" s="10" t="s">
        <v>39</v>
      </c>
      <c r="C779" s="11" t="s">
        <v>1452</v>
      </c>
      <c r="D779" s="11" t="s">
        <v>1560</v>
      </c>
      <c r="E779" s="10">
        <v>0</v>
      </c>
      <c r="F779" s="10">
        <v>0</v>
      </c>
      <c r="G779" s="10">
        <v>0</v>
      </c>
      <c r="H779" s="10">
        <v>0</v>
      </c>
      <c r="I779" s="10">
        <v>222925986</v>
      </c>
      <c r="J779" s="65">
        <v>11371272</v>
      </c>
      <c r="K779" s="10">
        <v>0</v>
      </c>
      <c r="L779" s="10">
        <v>234297258</v>
      </c>
      <c r="M779" s="11">
        <v>62029366</v>
      </c>
      <c r="N779" s="10">
        <v>88222253</v>
      </c>
      <c r="O779" s="10">
        <v>4875138</v>
      </c>
      <c r="P779" s="10">
        <v>3656353</v>
      </c>
      <c r="Q779" s="10">
        <v>112542976</v>
      </c>
      <c r="R779" s="10">
        <v>5463386</v>
      </c>
      <c r="S779" s="10">
        <v>214760106</v>
      </c>
      <c r="T779" s="10">
        <v>7788420</v>
      </c>
      <c r="U779" s="10">
        <v>0</v>
      </c>
      <c r="V779" s="66">
        <v>0</v>
      </c>
      <c r="W779" s="12">
        <f t="shared" si="12"/>
        <v>518875150</v>
      </c>
    </row>
    <row r="780" spans="1:23" hidden="1">
      <c r="A780" s="11" t="s">
        <v>1561</v>
      </c>
      <c r="B780" s="10" t="s">
        <v>39</v>
      </c>
      <c r="C780" s="11" t="s">
        <v>1452</v>
      </c>
      <c r="D780" s="11" t="s">
        <v>1562</v>
      </c>
      <c r="E780" s="10">
        <v>0</v>
      </c>
      <c r="F780" s="10">
        <v>0</v>
      </c>
      <c r="G780" s="10">
        <v>0</v>
      </c>
      <c r="H780" s="10">
        <v>0</v>
      </c>
      <c r="I780" s="10">
        <v>137946406</v>
      </c>
      <c r="J780" s="65">
        <v>5011089</v>
      </c>
      <c r="K780" s="10">
        <v>0</v>
      </c>
      <c r="L780" s="10">
        <v>142957495</v>
      </c>
      <c r="M780" s="11">
        <v>36761605</v>
      </c>
      <c r="N780" s="10">
        <v>73027755</v>
      </c>
      <c r="O780" s="10">
        <v>4694546</v>
      </c>
      <c r="P780" s="10">
        <v>3520910</v>
      </c>
      <c r="Q780" s="10">
        <v>92382912</v>
      </c>
      <c r="R780" s="10">
        <v>4979376</v>
      </c>
      <c r="S780" s="10">
        <v>178605499</v>
      </c>
      <c r="T780" s="10">
        <v>3882260</v>
      </c>
      <c r="U780" s="10">
        <v>0</v>
      </c>
      <c r="V780" s="66">
        <v>0</v>
      </c>
      <c r="W780" s="12">
        <f t="shared" si="12"/>
        <v>362206859</v>
      </c>
    </row>
    <row r="781" spans="1:23" hidden="1">
      <c r="A781" s="10" t="s">
        <v>1563</v>
      </c>
      <c r="B781" s="10" t="s">
        <v>39</v>
      </c>
      <c r="C781" s="10" t="s">
        <v>1452</v>
      </c>
      <c r="D781" s="10" t="s">
        <v>1564</v>
      </c>
      <c r="E781" s="10">
        <v>0</v>
      </c>
      <c r="F781" s="10">
        <v>0</v>
      </c>
      <c r="G781" s="10">
        <v>0</v>
      </c>
      <c r="H781" s="10">
        <v>0</v>
      </c>
      <c r="I781" s="10">
        <v>1913638244</v>
      </c>
      <c r="J781" s="65">
        <v>128302154</v>
      </c>
      <c r="K781" s="10">
        <v>0</v>
      </c>
      <c r="L781" s="10">
        <v>2041940398</v>
      </c>
      <c r="M781" s="11">
        <v>526547126</v>
      </c>
      <c r="N781" s="10">
        <v>176167364</v>
      </c>
      <c r="O781" s="10">
        <v>25060501</v>
      </c>
      <c r="P781" s="10">
        <v>18795376</v>
      </c>
      <c r="Q781" s="10">
        <v>201921357</v>
      </c>
      <c r="R781" s="10">
        <v>24327874</v>
      </c>
      <c r="S781" s="10">
        <v>446272472</v>
      </c>
      <c r="T781" s="10">
        <v>95300705</v>
      </c>
      <c r="U781" s="10">
        <v>0</v>
      </c>
      <c r="V781" s="66">
        <v>92558557</v>
      </c>
      <c r="W781" s="12">
        <f t="shared" si="12"/>
        <v>3202619258</v>
      </c>
    </row>
    <row r="782" spans="1:23" hidden="1">
      <c r="A782" s="11" t="s">
        <v>1565</v>
      </c>
      <c r="B782" s="10" t="s">
        <v>39</v>
      </c>
      <c r="C782" s="11" t="s">
        <v>1452</v>
      </c>
      <c r="D782" s="11" t="s">
        <v>1566</v>
      </c>
      <c r="E782" s="10">
        <v>0</v>
      </c>
      <c r="F782" s="10">
        <v>0</v>
      </c>
      <c r="G782" s="10">
        <v>0</v>
      </c>
      <c r="H782" s="10">
        <v>0</v>
      </c>
      <c r="I782" s="10">
        <v>520288252</v>
      </c>
      <c r="J782" s="65">
        <v>14831896</v>
      </c>
      <c r="K782" s="10">
        <v>0</v>
      </c>
      <c r="L782" s="10">
        <v>535120148</v>
      </c>
      <c r="M782" s="11">
        <v>102034979</v>
      </c>
      <c r="N782" s="10">
        <v>59985681</v>
      </c>
      <c r="O782" s="10">
        <v>8794410</v>
      </c>
      <c r="P782" s="10">
        <v>6595807</v>
      </c>
      <c r="Q782" s="10">
        <v>68755016</v>
      </c>
      <c r="R782" s="10">
        <v>8283737</v>
      </c>
      <c r="S782" s="10">
        <v>152414651</v>
      </c>
      <c r="T782" s="10">
        <v>14079527</v>
      </c>
      <c r="U782" s="10">
        <v>0</v>
      </c>
      <c r="V782" s="66">
        <v>32930056</v>
      </c>
      <c r="W782" s="12">
        <f t="shared" si="12"/>
        <v>836579361</v>
      </c>
    </row>
    <row r="783" spans="1:23" hidden="1">
      <c r="A783" s="11" t="s">
        <v>1567</v>
      </c>
      <c r="B783" s="10" t="s">
        <v>39</v>
      </c>
      <c r="C783" s="11" t="s">
        <v>1452</v>
      </c>
      <c r="D783" s="11" t="s">
        <v>1568</v>
      </c>
      <c r="E783" s="10">
        <v>0</v>
      </c>
      <c r="F783" s="10">
        <v>0</v>
      </c>
      <c r="G783" s="10">
        <v>0</v>
      </c>
      <c r="H783" s="10">
        <v>0</v>
      </c>
      <c r="I783" s="10">
        <v>134441790</v>
      </c>
      <c r="J783" s="65">
        <v>4269456</v>
      </c>
      <c r="K783" s="10">
        <v>0</v>
      </c>
      <c r="L783" s="10">
        <v>138711246</v>
      </c>
      <c r="M783" s="11">
        <v>41036456</v>
      </c>
      <c r="N783" s="10">
        <v>77390736</v>
      </c>
      <c r="O783" s="10">
        <v>4272662</v>
      </c>
      <c r="P783" s="10">
        <v>3204496</v>
      </c>
      <c r="Q783" s="10">
        <v>98458106</v>
      </c>
      <c r="R783" s="10">
        <v>4949891</v>
      </c>
      <c r="S783" s="10">
        <v>188275891</v>
      </c>
      <c r="T783" s="10">
        <v>4108982</v>
      </c>
      <c r="U783" s="10">
        <v>0</v>
      </c>
      <c r="V783" s="66">
        <v>0</v>
      </c>
      <c r="W783" s="12">
        <f t="shared" si="12"/>
        <v>372132575</v>
      </c>
    </row>
    <row r="784" spans="1:23" hidden="1">
      <c r="A784" s="10" t="s">
        <v>1569</v>
      </c>
      <c r="B784" s="10" t="s">
        <v>431</v>
      </c>
      <c r="C784" s="10" t="s">
        <v>1570</v>
      </c>
      <c r="D784" s="10" t="s">
        <v>1571</v>
      </c>
      <c r="E784" s="10">
        <v>0</v>
      </c>
      <c r="F784" s="10">
        <v>0</v>
      </c>
      <c r="G784" s="10">
        <v>0</v>
      </c>
      <c r="H784" s="10">
        <v>0</v>
      </c>
      <c r="I784" s="10">
        <v>4930454101</v>
      </c>
      <c r="J784" s="65">
        <v>363091929</v>
      </c>
      <c r="K784" s="10">
        <v>474110806</v>
      </c>
      <c r="L784" s="10">
        <v>5767656836</v>
      </c>
      <c r="M784" s="11">
        <v>1015323425</v>
      </c>
      <c r="N784" s="10">
        <v>0</v>
      </c>
      <c r="O784" s="10">
        <v>80222168</v>
      </c>
      <c r="P784" s="10">
        <v>60166625</v>
      </c>
      <c r="Q784" s="10">
        <v>882262171</v>
      </c>
      <c r="R784" s="10">
        <v>106296647</v>
      </c>
      <c r="S784" s="10">
        <v>1128947611</v>
      </c>
      <c r="T784" s="10">
        <v>100946499</v>
      </c>
      <c r="U784" s="10">
        <v>0</v>
      </c>
      <c r="V784" s="66">
        <v>0</v>
      </c>
      <c r="W784" s="12">
        <f t="shared" si="12"/>
        <v>8012874371</v>
      </c>
    </row>
    <row r="785" spans="1:23" hidden="1">
      <c r="A785" s="11" t="s">
        <v>1572</v>
      </c>
      <c r="B785" s="10" t="s">
        <v>431</v>
      </c>
      <c r="C785" s="11" t="s">
        <v>1570</v>
      </c>
      <c r="D785" s="11" t="s">
        <v>1573</v>
      </c>
      <c r="E785" s="10">
        <v>0</v>
      </c>
      <c r="F785" s="10">
        <v>0</v>
      </c>
      <c r="G785" s="10">
        <v>0</v>
      </c>
      <c r="H785" s="10">
        <v>0</v>
      </c>
      <c r="I785" s="10">
        <v>395535695</v>
      </c>
      <c r="J785" s="65">
        <v>23505828</v>
      </c>
      <c r="K785" s="10">
        <v>0</v>
      </c>
      <c r="L785" s="10">
        <v>419041523</v>
      </c>
      <c r="M785" s="11">
        <v>102890335</v>
      </c>
      <c r="N785" s="10">
        <v>57104639</v>
      </c>
      <c r="O785" s="10">
        <v>7462503</v>
      </c>
      <c r="P785" s="10">
        <v>5596877</v>
      </c>
      <c r="Q785" s="10">
        <v>65452794</v>
      </c>
      <c r="R785" s="10">
        <v>7885879</v>
      </c>
      <c r="S785" s="10">
        <v>143502692</v>
      </c>
      <c r="T785" s="10">
        <v>11241199</v>
      </c>
      <c r="U785" s="10">
        <v>0</v>
      </c>
      <c r="V785" s="66">
        <v>0</v>
      </c>
      <c r="W785" s="12">
        <f t="shared" si="12"/>
        <v>676675749</v>
      </c>
    </row>
    <row r="786" spans="1:23" hidden="1">
      <c r="A786" s="11" t="s">
        <v>1574</v>
      </c>
      <c r="B786" s="10" t="s">
        <v>431</v>
      </c>
      <c r="C786" s="11" t="s">
        <v>1570</v>
      </c>
      <c r="D786" s="11" t="s">
        <v>1575</v>
      </c>
      <c r="E786" s="10">
        <v>0</v>
      </c>
      <c r="F786" s="10">
        <v>0</v>
      </c>
      <c r="G786" s="10">
        <v>0</v>
      </c>
      <c r="H786" s="10">
        <v>0</v>
      </c>
      <c r="I786" s="10">
        <v>114297609</v>
      </c>
      <c r="J786" s="65">
        <v>6690276</v>
      </c>
      <c r="K786" s="10">
        <v>0</v>
      </c>
      <c r="L786" s="10">
        <v>120987885</v>
      </c>
      <c r="M786" s="11">
        <v>35315752</v>
      </c>
      <c r="N786" s="10">
        <v>79846061</v>
      </c>
      <c r="O786" s="10">
        <v>6266729</v>
      </c>
      <c r="P786" s="10">
        <v>4700046</v>
      </c>
      <c r="Q786" s="10">
        <v>99629642</v>
      </c>
      <c r="R786" s="10">
        <v>6255275</v>
      </c>
      <c r="S786" s="10">
        <v>196697753</v>
      </c>
      <c r="T786" s="10">
        <v>3394951</v>
      </c>
      <c r="U786" s="10">
        <v>0</v>
      </c>
      <c r="V786" s="66">
        <v>0</v>
      </c>
      <c r="W786" s="12">
        <f t="shared" si="12"/>
        <v>356396341</v>
      </c>
    </row>
    <row r="787" spans="1:23" hidden="1">
      <c r="A787" s="11" t="s">
        <v>1576</v>
      </c>
      <c r="B787" s="10" t="s">
        <v>431</v>
      </c>
      <c r="C787" s="11" t="s">
        <v>1570</v>
      </c>
      <c r="D787" s="11" t="s">
        <v>1577</v>
      </c>
      <c r="E787" s="10">
        <v>0</v>
      </c>
      <c r="F787" s="10">
        <v>0</v>
      </c>
      <c r="G787" s="10">
        <v>0</v>
      </c>
      <c r="H787" s="10">
        <v>0</v>
      </c>
      <c r="I787" s="10">
        <v>67235620</v>
      </c>
      <c r="J787" s="65">
        <v>4305601</v>
      </c>
      <c r="K787" s="10">
        <v>0</v>
      </c>
      <c r="L787" s="10">
        <v>71541221</v>
      </c>
      <c r="M787" s="11">
        <v>23876671</v>
      </c>
      <c r="N787" s="10">
        <v>44622189</v>
      </c>
      <c r="O787" s="10">
        <v>4438456</v>
      </c>
      <c r="P787" s="10">
        <v>3328842</v>
      </c>
      <c r="Q787" s="10">
        <v>56222922</v>
      </c>
      <c r="R787" s="10">
        <v>3175408</v>
      </c>
      <c r="S787" s="10">
        <v>111787817</v>
      </c>
      <c r="T787" s="10">
        <v>1653086</v>
      </c>
      <c r="U787" s="10">
        <v>0</v>
      </c>
      <c r="V787" s="66">
        <v>0</v>
      </c>
      <c r="W787" s="12">
        <f t="shared" si="12"/>
        <v>208858795</v>
      </c>
    </row>
    <row r="788" spans="1:23" hidden="1">
      <c r="A788" s="11" t="s">
        <v>1578</v>
      </c>
      <c r="B788" s="10" t="s">
        <v>431</v>
      </c>
      <c r="C788" s="11" t="s">
        <v>1570</v>
      </c>
      <c r="D788" s="11" t="s">
        <v>1579</v>
      </c>
      <c r="E788" s="10">
        <v>0</v>
      </c>
      <c r="F788" s="10">
        <v>0</v>
      </c>
      <c r="G788" s="10">
        <v>0</v>
      </c>
      <c r="H788" s="10">
        <v>0</v>
      </c>
      <c r="I788" s="10">
        <v>74097600</v>
      </c>
      <c r="J788" s="65">
        <v>3800386</v>
      </c>
      <c r="K788" s="10">
        <v>0</v>
      </c>
      <c r="L788" s="10">
        <v>77897986</v>
      </c>
      <c r="M788" s="11">
        <v>33305222</v>
      </c>
      <c r="N788" s="10">
        <v>71814454</v>
      </c>
      <c r="O788" s="10">
        <v>7159282</v>
      </c>
      <c r="P788" s="10">
        <v>5369461</v>
      </c>
      <c r="Q788" s="10">
        <v>90374673</v>
      </c>
      <c r="R788" s="10">
        <v>5175099</v>
      </c>
      <c r="S788" s="10">
        <v>179892969</v>
      </c>
      <c r="T788" s="10">
        <v>2939226</v>
      </c>
      <c r="U788" s="10">
        <v>0</v>
      </c>
      <c r="V788" s="66">
        <v>0</v>
      </c>
      <c r="W788" s="12">
        <f t="shared" si="12"/>
        <v>294035403</v>
      </c>
    </row>
    <row r="789" spans="1:23" hidden="1">
      <c r="A789" s="11" t="s">
        <v>1580</v>
      </c>
      <c r="B789" s="10" t="s">
        <v>431</v>
      </c>
      <c r="C789" s="11" t="s">
        <v>1570</v>
      </c>
      <c r="D789" s="11" t="s">
        <v>1581</v>
      </c>
      <c r="E789" s="10">
        <v>0</v>
      </c>
      <c r="F789" s="10">
        <v>0</v>
      </c>
      <c r="G789" s="10">
        <v>0</v>
      </c>
      <c r="H789" s="10">
        <v>0</v>
      </c>
      <c r="I789" s="10">
        <v>36842646</v>
      </c>
      <c r="J789" s="65">
        <v>1457005</v>
      </c>
      <c r="K789" s="10">
        <v>0</v>
      </c>
      <c r="L789" s="10">
        <v>38299651</v>
      </c>
      <c r="M789" s="11">
        <v>24323430</v>
      </c>
      <c r="N789" s="10">
        <v>80448900</v>
      </c>
      <c r="O789" s="10">
        <v>5333646</v>
      </c>
      <c r="P789" s="10">
        <v>4000235</v>
      </c>
      <c r="Q789" s="10">
        <v>98359549</v>
      </c>
      <c r="R789" s="10">
        <v>7492089</v>
      </c>
      <c r="S789" s="10">
        <v>195634419</v>
      </c>
      <c r="T789" s="10">
        <v>1065770</v>
      </c>
      <c r="U789" s="10">
        <v>0</v>
      </c>
      <c r="V789" s="66">
        <v>0</v>
      </c>
      <c r="W789" s="12">
        <f t="shared" si="12"/>
        <v>259323270</v>
      </c>
    </row>
    <row r="790" spans="1:23" hidden="1">
      <c r="A790" s="11" t="s">
        <v>1582</v>
      </c>
      <c r="B790" s="10" t="s">
        <v>431</v>
      </c>
      <c r="C790" s="11" t="s">
        <v>1570</v>
      </c>
      <c r="D790" s="11" t="s">
        <v>1583</v>
      </c>
      <c r="E790" s="10">
        <v>0</v>
      </c>
      <c r="F790" s="10">
        <v>0</v>
      </c>
      <c r="G790" s="10">
        <v>0</v>
      </c>
      <c r="H790" s="10">
        <v>0</v>
      </c>
      <c r="I790" s="10">
        <v>123913216</v>
      </c>
      <c r="J790" s="65">
        <v>9388559</v>
      </c>
      <c r="K790" s="10">
        <v>0</v>
      </c>
      <c r="L790" s="10">
        <v>133301775</v>
      </c>
      <c r="M790" s="11">
        <v>46119742</v>
      </c>
      <c r="N790" s="10">
        <v>63141910</v>
      </c>
      <c r="O790" s="10">
        <v>5267225</v>
      </c>
      <c r="P790" s="10">
        <v>3950418</v>
      </c>
      <c r="Q790" s="10">
        <v>80716064</v>
      </c>
      <c r="R790" s="10">
        <v>3811709</v>
      </c>
      <c r="S790" s="10">
        <v>156887326</v>
      </c>
      <c r="T790" s="10">
        <v>4697575</v>
      </c>
      <c r="U790" s="10">
        <v>0</v>
      </c>
      <c r="V790" s="66">
        <v>0</v>
      </c>
      <c r="W790" s="12">
        <f t="shared" si="12"/>
        <v>341006418</v>
      </c>
    </row>
    <row r="791" spans="1:23" hidden="1">
      <c r="A791" s="11" t="s">
        <v>1584</v>
      </c>
      <c r="B791" s="10" t="s">
        <v>431</v>
      </c>
      <c r="C791" s="11" t="s">
        <v>1570</v>
      </c>
      <c r="D791" s="11" t="s">
        <v>1585</v>
      </c>
      <c r="E791" s="10">
        <v>0</v>
      </c>
      <c r="F791" s="10">
        <v>0</v>
      </c>
      <c r="G791" s="10">
        <v>0</v>
      </c>
      <c r="H791" s="10">
        <v>0</v>
      </c>
      <c r="I791" s="10">
        <v>134412339</v>
      </c>
      <c r="J791" s="65">
        <v>7606449</v>
      </c>
      <c r="K791" s="10">
        <v>0</v>
      </c>
      <c r="L791" s="10">
        <v>142018788</v>
      </c>
      <c r="M791" s="11">
        <v>39077024</v>
      </c>
      <c r="N791" s="10">
        <v>52575592</v>
      </c>
      <c r="O791" s="10">
        <v>4871550</v>
      </c>
      <c r="P791" s="10">
        <v>3653663</v>
      </c>
      <c r="Q791" s="10">
        <v>67314084</v>
      </c>
      <c r="R791" s="10">
        <v>3111944</v>
      </c>
      <c r="S791" s="10">
        <v>131526833</v>
      </c>
      <c r="T791" s="10">
        <v>3106113</v>
      </c>
      <c r="U791" s="10">
        <v>0</v>
      </c>
      <c r="V791" s="66">
        <v>0</v>
      </c>
      <c r="W791" s="12">
        <f t="shared" si="12"/>
        <v>315728758</v>
      </c>
    </row>
    <row r="792" spans="1:23" hidden="1">
      <c r="A792" s="11" t="s">
        <v>1586</v>
      </c>
      <c r="B792" s="10" t="s">
        <v>431</v>
      </c>
      <c r="C792" s="11" t="s">
        <v>1570</v>
      </c>
      <c r="D792" s="11" t="s">
        <v>1587</v>
      </c>
      <c r="E792" s="10">
        <v>0</v>
      </c>
      <c r="F792" s="10">
        <v>0</v>
      </c>
      <c r="G792" s="10">
        <v>0</v>
      </c>
      <c r="H792" s="10">
        <v>0</v>
      </c>
      <c r="I792" s="10">
        <v>126416512</v>
      </c>
      <c r="J792" s="65">
        <v>7278198</v>
      </c>
      <c r="K792" s="10">
        <v>0</v>
      </c>
      <c r="L792" s="10">
        <v>133694710</v>
      </c>
      <c r="M792" s="11">
        <v>43002549</v>
      </c>
      <c r="N792" s="10">
        <v>75831666</v>
      </c>
      <c r="O792" s="10">
        <v>4876907</v>
      </c>
      <c r="P792" s="10">
        <v>3657681</v>
      </c>
      <c r="Q792" s="10">
        <v>95459393</v>
      </c>
      <c r="R792" s="10">
        <v>5447368</v>
      </c>
      <c r="S792" s="10">
        <v>185273015</v>
      </c>
      <c r="T792" s="10">
        <v>3510945</v>
      </c>
      <c r="U792" s="10">
        <v>0</v>
      </c>
      <c r="V792" s="66">
        <v>3780312</v>
      </c>
      <c r="W792" s="12">
        <f t="shared" si="12"/>
        <v>369261531</v>
      </c>
    </row>
    <row r="793" spans="1:23" hidden="1">
      <c r="A793" s="11" t="s">
        <v>1588</v>
      </c>
      <c r="B793" s="10" t="s">
        <v>431</v>
      </c>
      <c r="C793" s="11" t="s">
        <v>1570</v>
      </c>
      <c r="D793" s="11" t="s">
        <v>1589</v>
      </c>
      <c r="E793" s="10">
        <v>0</v>
      </c>
      <c r="F793" s="10">
        <v>0</v>
      </c>
      <c r="G793" s="10">
        <v>0</v>
      </c>
      <c r="H793" s="10">
        <v>0</v>
      </c>
      <c r="I793" s="10">
        <v>216122907</v>
      </c>
      <c r="J793" s="65">
        <v>15715632</v>
      </c>
      <c r="K793" s="10">
        <v>0</v>
      </c>
      <c r="L793" s="10">
        <v>231838539</v>
      </c>
      <c r="M793" s="11">
        <v>52983285</v>
      </c>
      <c r="N793" s="10">
        <v>72031095</v>
      </c>
      <c r="O793" s="10">
        <v>5619571</v>
      </c>
      <c r="P793" s="10">
        <v>4214678</v>
      </c>
      <c r="Q793" s="10">
        <v>91624040</v>
      </c>
      <c r="R793" s="10">
        <v>4616161</v>
      </c>
      <c r="S793" s="10">
        <v>178105545</v>
      </c>
      <c r="T793" s="10">
        <v>7099244</v>
      </c>
      <c r="U793" s="10">
        <v>0</v>
      </c>
      <c r="V793" s="66">
        <v>7186529</v>
      </c>
      <c r="W793" s="12">
        <f t="shared" si="12"/>
        <v>477213142</v>
      </c>
    </row>
    <row r="794" spans="1:23" hidden="1">
      <c r="A794" s="11" t="s">
        <v>1590</v>
      </c>
      <c r="B794" s="10" t="s">
        <v>431</v>
      </c>
      <c r="C794" s="11" t="s">
        <v>1570</v>
      </c>
      <c r="D794" s="11" t="s">
        <v>1591</v>
      </c>
      <c r="E794" s="10">
        <v>0</v>
      </c>
      <c r="F794" s="10">
        <v>0</v>
      </c>
      <c r="G794" s="10">
        <v>0</v>
      </c>
      <c r="H794" s="10">
        <v>0</v>
      </c>
      <c r="I794" s="10">
        <v>104402222</v>
      </c>
      <c r="J794" s="65">
        <v>6052744</v>
      </c>
      <c r="K794" s="10">
        <v>0</v>
      </c>
      <c r="L794" s="10">
        <v>110454966</v>
      </c>
      <c r="M794" s="11">
        <v>34306222</v>
      </c>
      <c r="N794" s="10">
        <v>72934338</v>
      </c>
      <c r="O794" s="10">
        <v>5891236</v>
      </c>
      <c r="P794" s="10">
        <v>4418428</v>
      </c>
      <c r="Q794" s="10">
        <v>92068375</v>
      </c>
      <c r="R794" s="10">
        <v>5088513</v>
      </c>
      <c r="S794" s="10">
        <v>180400890</v>
      </c>
      <c r="T794" s="10">
        <v>3905252</v>
      </c>
      <c r="U794" s="10">
        <v>0</v>
      </c>
      <c r="V794" s="66">
        <v>0</v>
      </c>
      <c r="W794" s="12">
        <f t="shared" si="12"/>
        <v>329067330</v>
      </c>
    </row>
    <row r="795" spans="1:23" hidden="1">
      <c r="A795" s="11" t="s">
        <v>1592</v>
      </c>
      <c r="B795" s="10" t="s">
        <v>431</v>
      </c>
      <c r="C795" s="11" t="s">
        <v>1570</v>
      </c>
      <c r="D795" s="11" t="s">
        <v>1593</v>
      </c>
      <c r="E795" s="10">
        <v>0</v>
      </c>
      <c r="F795" s="10">
        <v>0</v>
      </c>
      <c r="G795" s="10">
        <v>0</v>
      </c>
      <c r="H795" s="10">
        <v>0</v>
      </c>
      <c r="I795" s="10">
        <v>49697813</v>
      </c>
      <c r="J795" s="65">
        <v>3344782</v>
      </c>
      <c r="K795" s="10">
        <v>0</v>
      </c>
      <c r="L795" s="10">
        <v>53042595</v>
      </c>
      <c r="M795" s="11">
        <v>20398059</v>
      </c>
      <c r="N795" s="10">
        <v>44630372</v>
      </c>
      <c r="O795" s="10">
        <v>5086915</v>
      </c>
      <c r="P795" s="10">
        <v>3815186</v>
      </c>
      <c r="Q795" s="10">
        <v>55880003</v>
      </c>
      <c r="R795" s="10">
        <v>3383774</v>
      </c>
      <c r="S795" s="10">
        <v>112796250</v>
      </c>
      <c r="T795" s="10">
        <v>1178303</v>
      </c>
      <c r="U795" s="10">
        <v>0</v>
      </c>
      <c r="V795" s="66">
        <v>0</v>
      </c>
      <c r="W795" s="12">
        <f t="shared" si="12"/>
        <v>187415207</v>
      </c>
    </row>
    <row r="796" spans="1:23" hidden="1">
      <c r="A796" s="11" t="s">
        <v>1594</v>
      </c>
      <c r="B796" s="10" t="s">
        <v>431</v>
      </c>
      <c r="C796" s="11" t="s">
        <v>1570</v>
      </c>
      <c r="D796" s="11" t="s">
        <v>1203</v>
      </c>
      <c r="E796" s="10">
        <v>0</v>
      </c>
      <c r="F796" s="10">
        <v>0</v>
      </c>
      <c r="G796" s="10">
        <v>0</v>
      </c>
      <c r="H796" s="10">
        <v>0</v>
      </c>
      <c r="I796" s="10">
        <v>187349713</v>
      </c>
      <c r="J796" s="65">
        <v>16325075</v>
      </c>
      <c r="K796" s="10">
        <v>0</v>
      </c>
      <c r="L796" s="10">
        <v>203674788</v>
      </c>
      <c r="M796" s="11">
        <v>64809032</v>
      </c>
      <c r="N796" s="10">
        <v>91719925</v>
      </c>
      <c r="O796" s="10">
        <v>7382854</v>
      </c>
      <c r="P796" s="10">
        <v>5537140</v>
      </c>
      <c r="Q796" s="10">
        <v>116494519</v>
      </c>
      <c r="R796" s="10">
        <v>5980195</v>
      </c>
      <c r="S796" s="10">
        <v>227114633</v>
      </c>
      <c r="T796" s="10">
        <v>6345990</v>
      </c>
      <c r="U796" s="10">
        <v>0</v>
      </c>
      <c r="V796" s="66">
        <v>12778240</v>
      </c>
      <c r="W796" s="12">
        <f t="shared" si="12"/>
        <v>514722683</v>
      </c>
    </row>
    <row r="797" spans="1:23" hidden="1">
      <c r="A797" s="11" t="s">
        <v>1595</v>
      </c>
      <c r="B797" s="10" t="s">
        <v>431</v>
      </c>
      <c r="C797" s="11" t="s">
        <v>1570</v>
      </c>
      <c r="D797" s="11" t="s">
        <v>1596</v>
      </c>
      <c r="E797" s="10">
        <v>0</v>
      </c>
      <c r="F797" s="10">
        <v>0</v>
      </c>
      <c r="G797" s="10">
        <v>0</v>
      </c>
      <c r="H797" s="10">
        <v>0</v>
      </c>
      <c r="I797" s="10">
        <v>146869924</v>
      </c>
      <c r="J797" s="65">
        <v>8932999</v>
      </c>
      <c r="K797" s="10">
        <v>0</v>
      </c>
      <c r="L797" s="10">
        <v>155802923</v>
      </c>
      <c r="M797" s="11">
        <v>54173246</v>
      </c>
      <c r="N797" s="10">
        <v>93184579</v>
      </c>
      <c r="O797" s="10">
        <v>7633139</v>
      </c>
      <c r="P797" s="10">
        <v>5724854</v>
      </c>
      <c r="Q797" s="10">
        <v>117654868</v>
      </c>
      <c r="R797" s="10">
        <v>6487411</v>
      </c>
      <c r="S797" s="10">
        <v>230684851</v>
      </c>
      <c r="T797" s="10">
        <v>7260170</v>
      </c>
      <c r="U797" s="10">
        <v>0</v>
      </c>
      <c r="V797" s="66">
        <v>0</v>
      </c>
      <c r="W797" s="12">
        <f t="shared" si="12"/>
        <v>447921190</v>
      </c>
    </row>
    <row r="798" spans="1:23" hidden="1">
      <c r="A798" s="11" t="s">
        <v>1597</v>
      </c>
      <c r="B798" s="10" t="s">
        <v>431</v>
      </c>
      <c r="C798" s="11" t="s">
        <v>1570</v>
      </c>
      <c r="D798" s="11" t="s">
        <v>1598</v>
      </c>
      <c r="E798" s="10">
        <v>0</v>
      </c>
      <c r="F798" s="10">
        <v>0</v>
      </c>
      <c r="G798" s="10">
        <v>0</v>
      </c>
      <c r="H798" s="10">
        <v>0</v>
      </c>
      <c r="I798" s="10">
        <v>229111707</v>
      </c>
      <c r="J798" s="65">
        <v>12468205</v>
      </c>
      <c r="K798" s="10">
        <v>0</v>
      </c>
      <c r="L798" s="10">
        <v>241579912</v>
      </c>
      <c r="M798" s="11">
        <v>66453440</v>
      </c>
      <c r="N798" s="10">
        <v>77506953</v>
      </c>
      <c r="O798" s="10">
        <v>7706649</v>
      </c>
      <c r="P798" s="10">
        <v>5779987</v>
      </c>
      <c r="Q798" s="10">
        <v>99779394</v>
      </c>
      <c r="R798" s="10">
        <v>4267068</v>
      </c>
      <c r="S798" s="10">
        <v>195040051</v>
      </c>
      <c r="T798" s="10">
        <v>7804011</v>
      </c>
      <c r="U798" s="10">
        <v>0</v>
      </c>
      <c r="V798" s="66">
        <v>0</v>
      </c>
      <c r="W798" s="12">
        <f t="shared" si="12"/>
        <v>510877414</v>
      </c>
    </row>
    <row r="799" spans="1:23" hidden="1">
      <c r="A799" s="11" t="s">
        <v>1599</v>
      </c>
      <c r="B799" s="10" t="s">
        <v>431</v>
      </c>
      <c r="C799" s="11" t="s">
        <v>1570</v>
      </c>
      <c r="D799" s="11" t="s">
        <v>1600</v>
      </c>
      <c r="E799" s="10">
        <v>0</v>
      </c>
      <c r="F799" s="10">
        <v>0</v>
      </c>
      <c r="G799" s="10">
        <v>0</v>
      </c>
      <c r="H799" s="10">
        <v>0</v>
      </c>
      <c r="I799" s="10">
        <v>73169907</v>
      </c>
      <c r="J799" s="65">
        <v>3129348</v>
      </c>
      <c r="K799" s="10">
        <v>0</v>
      </c>
      <c r="L799" s="10">
        <v>76299255</v>
      </c>
      <c r="M799" s="11">
        <v>22670090</v>
      </c>
      <c r="N799" s="10">
        <v>47771372</v>
      </c>
      <c r="O799" s="10">
        <v>4896450</v>
      </c>
      <c r="P799" s="10">
        <v>3672338</v>
      </c>
      <c r="Q799" s="10">
        <v>59924120</v>
      </c>
      <c r="R799" s="10">
        <v>3556395</v>
      </c>
      <c r="S799" s="10">
        <v>119820675</v>
      </c>
      <c r="T799" s="10">
        <v>1790767</v>
      </c>
      <c r="U799" s="10">
        <v>0</v>
      </c>
      <c r="V799" s="66">
        <v>0</v>
      </c>
      <c r="W799" s="12">
        <f t="shared" si="12"/>
        <v>220580787</v>
      </c>
    </row>
    <row r="800" spans="1:23" hidden="1">
      <c r="A800" s="11" t="s">
        <v>1601</v>
      </c>
      <c r="B800" s="10" t="s">
        <v>431</v>
      </c>
      <c r="C800" s="11" t="s">
        <v>1570</v>
      </c>
      <c r="D800" s="11" t="s">
        <v>1602</v>
      </c>
      <c r="E800" s="10">
        <v>0</v>
      </c>
      <c r="F800" s="10">
        <v>0</v>
      </c>
      <c r="G800" s="10">
        <v>0</v>
      </c>
      <c r="H800" s="10">
        <v>0</v>
      </c>
      <c r="I800" s="10">
        <v>128522228</v>
      </c>
      <c r="J800" s="65">
        <v>10859822</v>
      </c>
      <c r="K800" s="10">
        <v>0</v>
      </c>
      <c r="L800" s="10">
        <v>139382050</v>
      </c>
      <c r="M800" s="11">
        <v>53484291</v>
      </c>
      <c r="N800" s="10">
        <v>99453287</v>
      </c>
      <c r="O800" s="10">
        <v>7440477</v>
      </c>
      <c r="P800" s="10">
        <v>5580358</v>
      </c>
      <c r="Q800" s="10">
        <v>125343141</v>
      </c>
      <c r="R800" s="10">
        <v>7057124</v>
      </c>
      <c r="S800" s="10">
        <v>244874387</v>
      </c>
      <c r="T800" s="10">
        <v>5067213</v>
      </c>
      <c r="U800" s="10">
        <v>0</v>
      </c>
      <c r="V800" s="66">
        <v>0</v>
      </c>
      <c r="W800" s="12">
        <f t="shared" si="12"/>
        <v>442807941</v>
      </c>
    </row>
    <row r="801" spans="1:23" hidden="1">
      <c r="A801" s="11" t="s">
        <v>1603</v>
      </c>
      <c r="B801" s="10" t="s">
        <v>431</v>
      </c>
      <c r="C801" s="11" t="s">
        <v>1570</v>
      </c>
      <c r="D801" s="11" t="s">
        <v>1604</v>
      </c>
      <c r="E801" s="10">
        <v>0</v>
      </c>
      <c r="F801" s="10">
        <v>0</v>
      </c>
      <c r="G801" s="10">
        <v>0</v>
      </c>
      <c r="H801" s="10">
        <v>0</v>
      </c>
      <c r="I801" s="10">
        <v>47327044</v>
      </c>
      <c r="J801" s="65">
        <v>1791165</v>
      </c>
      <c r="K801" s="10">
        <v>0</v>
      </c>
      <c r="L801" s="10">
        <v>49118209</v>
      </c>
      <c r="M801" s="11">
        <v>21742523</v>
      </c>
      <c r="N801" s="10">
        <v>48959663</v>
      </c>
      <c r="O801" s="10">
        <v>3774341</v>
      </c>
      <c r="P801" s="10">
        <v>2830756</v>
      </c>
      <c r="Q801" s="10">
        <v>61344295</v>
      </c>
      <c r="R801" s="10">
        <v>3686275</v>
      </c>
      <c r="S801" s="10">
        <v>120595330</v>
      </c>
      <c r="T801" s="10">
        <v>705762</v>
      </c>
      <c r="U801" s="10">
        <v>0</v>
      </c>
      <c r="V801" s="66">
        <v>0</v>
      </c>
      <c r="W801" s="12">
        <f t="shared" si="12"/>
        <v>192161824</v>
      </c>
    </row>
    <row r="802" spans="1:23" hidden="1">
      <c r="A802" s="11" t="s">
        <v>1605</v>
      </c>
      <c r="B802" s="10" t="s">
        <v>431</v>
      </c>
      <c r="C802" s="11" t="s">
        <v>1570</v>
      </c>
      <c r="D802" s="11" t="s">
        <v>1606</v>
      </c>
      <c r="E802" s="10">
        <v>0</v>
      </c>
      <c r="F802" s="10">
        <v>0</v>
      </c>
      <c r="G802" s="10">
        <v>0</v>
      </c>
      <c r="H802" s="10">
        <v>0</v>
      </c>
      <c r="I802" s="10">
        <v>71918258</v>
      </c>
      <c r="J802" s="65">
        <v>4110998</v>
      </c>
      <c r="K802" s="10">
        <v>0</v>
      </c>
      <c r="L802" s="10">
        <v>76029256</v>
      </c>
      <c r="M802" s="11">
        <v>25138225</v>
      </c>
      <c r="N802" s="10">
        <v>59439553</v>
      </c>
      <c r="O802" s="10">
        <v>5244296</v>
      </c>
      <c r="P802" s="10">
        <v>3933221</v>
      </c>
      <c r="Q802" s="10">
        <v>74342571</v>
      </c>
      <c r="R802" s="10">
        <v>4553306</v>
      </c>
      <c r="S802" s="10">
        <v>147512947</v>
      </c>
      <c r="T802" s="10">
        <v>1771478</v>
      </c>
      <c r="U802" s="10">
        <v>0</v>
      </c>
      <c r="V802" s="66">
        <v>0</v>
      </c>
      <c r="W802" s="12">
        <f t="shared" si="12"/>
        <v>250451906</v>
      </c>
    </row>
    <row r="803" spans="1:23" hidden="1">
      <c r="A803" s="11" t="s">
        <v>1607</v>
      </c>
      <c r="B803" s="10" t="s">
        <v>431</v>
      </c>
      <c r="C803" s="11" t="s">
        <v>1570</v>
      </c>
      <c r="D803" s="11" t="s">
        <v>1608</v>
      </c>
      <c r="E803" s="10">
        <v>0</v>
      </c>
      <c r="F803" s="10">
        <v>0</v>
      </c>
      <c r="G803" s="10">
        <v>0</v>
      </c>
      <c r="H803" s="10">
        <v>0</v>
      </c>
      <c r="I803" s="10">
        <v>124620028</v>
      </c>
      <c r="J803" s="65">
        <v>9385909</v>
      </c>
      <c r="K803" s="10">
        <v>0</v>
      </c>
      <c r="L803" s="10">
        <v>134005937</v>
      </c>
      <c r="M803" s="11">
        <v>56122796</v>
      </c>
      <c r="N803" s="10">
        <v>83650241</v>
      </c>
      <c r="O803" s="10">
        <v>5655554</v>
      </c>
      <c r="P803" s="10">
        <v>4241666</v>
      </c>
      <c r="Q803" s="10">
        <v>105647716</v>
      </c>
      <c r="R803" s="10">
        <v>5805462</v>
      </c>
      <c r="S803" s="10">
        <v>205000639</v>
      </c>
      <c r="T803" s="10">
        <v>5637543</v>
      </c>
      <c r="U803" s="10">
        <v>0</v>
      </c>
      <c r="V803" s="66">
        <v>0</v>
      </c>
      <c r="W803" s="12">
        <f t="shared" si="12"/>
        <v>400766915</v>
      </c>
    </row>
    <row r="804" spans="1:23" hidden="1">
      <c r="A804" s="11" t="s">
        <v>1609</v>
      </c>
      <c r="B804" s="10" t="s">
        <v>431</v>
      </c>
      <c r="C804" s="11" t="s">
        <v>1570</v>
      </c>
      <c r="D804" s="11" t="s">
        <v>1610</v>
      </c>
      <c r="E804" s="10">
        <v>0</v>
      </c>
      <c r="F804" s="10">
        <v>0</v>
      </c>
      <c r="G804" s="10">
        <v>0</v>
      </c>
      <c r="H804" s="10">
        <v>0</v>
      </c>
      <c r="I804" s="10">
        <v>107435629</v>
      </c>
      <c r="J804" s="65">
        <v>6897256</v>
      </c>
      <c r="K804" s="10">
        <v>4277854</v>
      </c>
      <c r="L804" s="10">
        <v>118610739</v>
      </c>
      <c r="M804" s="11">
        <v>41515316</v>
      </c>
      <c r="N804" s="10">
        <v>68047248</v>
      </c>
      <c r="O804" s="10">
        <v>7881681</v>
      </c>
      <c r="P804" s="10">
        <v>5911261</v>
      </c>
      <c r="Q804" s="10">
        <v>85821195</v>
      </c>
      <c r="R804" s="10">
        <v>4793420</v>
      </c>
      <c r="S804" s="10">
        <v>172454805</v>
      </c>
      <c r="T804" s="10">
        <v>2910529</v>
      </c>
      <c r="U804" s="10">
        <v>0</v>
      </c>
      <c r="V804" s="66">
        <v>0</v>
      </c>
      <c r="W804" s="12">
        <f t="shared" si="12"/>
        <v>335491389</v>
      </c>
    </row>
    <row r="805" spans="1:23" hidden="1">
      <c r="A805" s="11" t="s">
        <v>1611</v>
      </c>
      <c r="B805" s="10" t="s">
        <v>431</v>
      </c>
      <c r="C805" s="11" t="s">
        <v>1570</v>
      </c>
      <c r="D805" s="11" t="s">
        <v>1612</v>
      </c>
      <c r="E805" s="10">
        <v>0</v>
      </c>
      <c r="F805" s="10">
        <v>0</v>
      </c>
      <c r="G805" s="10">
        <v>0</v>
      </c>
      <c r="H805" s="10">
        <v>0</v>
      </c>
      <c r="I805" s="10">
        <v>471930438</v>
      </c>
      <c r="J805" s="65">
        <v>33837571</v>
      </c>
      <c r="K805" s="10">
        <v>46807279</v>
      </c>
      <c r="L805" s="10">
        <v>552575288</v>
      </c>
      <c r="M805" s="11">
        <v>101801878</v>
      </c>
      <c r="N805" s="10">
        <v>76164318</v>
      </c>
      <c r="O805" s="10">
        <v>8113178</v>
      </c>
      <c r="P805" s="10">
        <v>6084883</v>
      </c>
      <c r="Q805" s="10">
        <v>87298817</v>
      </c>
      <c r="R805" s="10">
        <v>10517930</v>
      </c>
      <c r="S805" s="10">
        <v>188179126</v>
      </c>
      <c r="T805" s="10">
        <v>9383630</v>
      </c>
      <c r="U805" s="10">
        <v>0</v>
      </c>
      <c r="V805" s="66">
        <v>0</v>
      </c>
      <c r="W805" s="12">
        <f t="shared" si="12"/>
        <v>851939922</v>
      </c>
    </row>
    <row r="806" spans="1:23" hidden="1">
      <c r="A806" s="11" t="s">
        <v>1613</v>
      </c>
      <c r="B806" s="10" t="s">
        <v>431</v>
      </c>
      <c r="C806" s="11" t="s">
        <v>1570</v>
      </c>
      <c r="D806" s="11" t="s">
        <v>1614</v>
      </c>
      <c r="E806" s="10">
        <v>0</v>
      </c>
      <c r="F806" s="10">
        <v>0</v>
      </c>
      <c r="G806" s="10">
        <v>0</v>
      </c>
      <c r="H806" s="10">
        <v>0</v>
      </c>
      <c r="I806" s="10">
        <v>45368582</v>
      </c>
      <c r="J806" s="65">
        <v>2195347</v>
      </c>
      <c r="K806" s="10">
        <v>0</v>
      </c>
      <c r="L806" s="10">
        <v>47563929</v>
      </c>
      <c r="M806" s="11">
        <v>19697683</v>
      </c>
      <c r="N806" s="10">
        <v>55530007</v>
      </c>
      <c r="O806" s="10">
        <v>5002640</v>
      </c>
      <c r="P806" s="10">
        <v>3751980</v>
      </c>
      <c r="Q806" s="10">
        <v>68324690</v>
      </c>
      <c r="R806" s="10">
        <v>4917416</v>
      </c>
      <c r="S806" s="10">
        <v>137526733</v>
      </c>
      <c r="T806" s="10">
        <v>2111401</v>
      </c>
      <c r="U806" s="10">
        <v>0</v>
      </c>
      <c r="V806" s="66">
        <v>0</v>
      </c>
      <c r="W806" s="12">
        <f t="shared" si="12"/>
        <v>206899746</v>
      </c>
    </row>
    <row r="807" spans="1:23" hidden="1">
      <c r="A807" s="11" t="s">
        <v>1615</v>
      </c>
      <c r="B807" s="10" t="s">
        <v>431</v>
      </c>
      <c r="C807" s="11" t="s">
        <v>1570</v>
      </c>
      <c r="D807" s="11" t="s">
        <v>1616</v>
      </c>
      <c r="E807" s="10">
        <v>0</v>
      </c>
      <c r="F807" s="10">
        <v>0</v>
      </c>
      <c r="G807" s="10">
        <v>0</v>
      </c>
      <c r="H807" s="10">
        <v>0</v>
      </c>
      <c r="I807" s="10">
        <v>47651000</v>
      </c>
      <c r="J807" s="65">
        <v>1837792</v>
      </c>
      <c r="K807" s="10">
        <v>0</v>
      </c>
      <c r="L807" s="10">
        <v>49488792</v>
      </c>
      <c r="M807" s="11">
        <v>23404314</v>
      </c>
      <c r="N807" s="10">
        <v>51365491</v>
      </c>
      <c r="O807" s="10">
        <v>4333621</v>
      </c>
      <c r="P807" s="10">
        <v>3250215</v>
      </c>
      <c r="Q807" s="10">
        <v>63910019</v>
      </c>
      <c r="R807" s="10">
        <v>4131341</v>
      </c>
      <c r="S807" s="10">
        <v>126990687</v>
      </c>
      <c r="T807" s="10">
        <v>1149062</v>
      </c>
      <c r="U807" s="10">
        <v>0</v>
      </c>
      <c r="V807" s="66">
        <v>0</v>
      </c>
      <c r="W807" s="12">
        <f t="shared" si="12"/>
        <v>201032855</v>
      </c>
    </row>
    <row r="808" spans="1:23" hidden="1">
      <c r="A808" s="11" t="s">
        <v>1617</v>
      </c>
      <c r="B808" s="10" t="s">
        <v>431</v>
      </c>
      <c r="C808" s="11" t="s">
        <v>1570</v>
      </c>
      <c r="D808" s="11" t="s">
        <v>1618</v>
      </c>
      <c r="E808" s="10">
        <v>0</v>
      </c>
      <c r="F808" s="10">
        <v>0</v>
      </c>
      <c r="G808" s="10">
        <v>0</v>
      </c>
      <c r="H808" s="10">
        <v>0</v>
      </c>
      <c r="I808" s="10">
        <v>886085701</v>
      </c>
      <c r="J808" s="65">
        <v>49335784</v>
      </c>
      <c r="K808" s="10">
        <v>0</v>
      </c>
      <c r="L808" s="10">
        <v>935421485</v>
      </c>
      <c r="M808" s="11">
        <v>214721215</v>
      </c>
      <c r="N808" s="10">
        <v>86808431</v>
      </c>
      <c r="O808" s="10">
        <v>11396976</v>
      </c>
      <c r="P808" s="10">
        <v>8547732</v>
      </c>
      <c r="Q808" s="10">
        <v>99498997</v>
      </c>
      <c r="R808" s="10">
        <v>11987831</v>
      </c>
      <c r="S808" s="10">
        <v>218239967</v>
      </c>
      <c r="T808" s="10">
        <v>21678116</v>
      </c>
      <c r="U808" s="10">
        <v>0</v>
      </c>
      <c r="V808" s="66">
        <v>0</v>
      </c>
      <c r="W808" s="12">
        <f t="shared" si="12"/>
        <v>1390060783</v>
      </c>
    </row>
    <row r="809" spans="1:23" hidden="1">
      <c r="A809" s="11" t="s">
        <v>1619</v>
      </c>
      <c r="B809" s="10" t="s">
        <v>431</v>
      </c>
      <c r="C809" s="11" t="s">
        <v>1570</v>
      </c>
      <c r="D809" s="11" t="s">
        <v>1620</v>
      </c>
      <c r="E809" s="10">
        <v>0</v>
      </c>
      <c r="F809" s="10">
        <v>0</v>
      </c>
      <c r="G809" s="10">
        <v>0</v>
      </c>
      <c r="H809" s="10">
        <v>0</v>
      </c>
      <c r="I809" s="10">
        <v>336502056</v>
      </c>
      <c r="J809" s="65">
        <v>20533046</v>
      </c>
      <c r="K809" s="10">
        <v>0</v>
      </c>
      <c r="L809" s="10">
        <v>357035102</v>
      </c>
      <c r="M809" s="11">
        <v>72715460</v>
      </c>
      <c r="N809" s="10">
        <v>70278633</v>
      </c>
      <c r="O809" s="10">
        <v>8641098</v>
      </c>
      <c r="P809" s="10">
        <v>6480824</v>
      </c>
      <c r="Q809" s="10">
        <v>90257845</v>
      </c>
      <c r="R809" s="10">
        <v>0</v>
      </c>
      <c r="S809" s="10">
        <v>175658400</v>
      </c>
      <c r="T809" s="10">
        <v>6416631</v>
      </c>
      <c r="U809" s="10">
        <v>0</v>
      </c>
      <c r="V809" s="66">
        <v>0</v>
      </c>
      <c r="W809" s="12">
        <f t="shared" si="12"/>
        <v>611825593</v>
      </c>
    </row>
    <row r="810" spans="1:23" hidden="1">
      <c r="A810" s="11" t="s">
        <v>1621</v>
      </c>
      <c r="B810" s="10" t="s">
        <v>431</v>
      </c>
      <c r="C810" s="11" t="s">
        <v>1570</v>
      </c>
      <c r="D810" s="11" t="s">
        <v>1622</v>
      </c>
      <c r="E810" s="10">
        <v>0</v>
      </c>
      <c r="F810" s="10">
        <v>0</v>
      </c>
      <c r="G810" s="10">
        <v>0</v>
      </c>
      <c r="H810" s="10">
        <v>0</v>
      </c>
      <c r="I810" s="10">
        <v>62494080</v>
      </c>
      <c r="J810" s="65">
        <v>2405629</v>
      </c>
      <c r="K810" s="10">
        <v>0</v>
      </c>
      <c r="L810" s="10">
        <v>64899709</v>
      </c>
      <c r="M810" s="11">
        <v>26948511</v>
      </c>
      <c r="N810" s="10">
        <v>68080421</v>
      </c>
      <c r="O810" s="10">
        <v>4882629</v>
      </c>
      <c r="P810" s="10">
        <v>3661972</v>
      </c>
      <c r="Q810" s="10">
        <v>84153700</v>
      </c>
      <c r="R810" s="10">
        <v>5801246</v>
      </c>
      <c r="S810" s="10">
        <v>166579968</v>
      </c>
      <c r="T810" s="10">
        <v>1569626</v>
      </c>
      <c r="U810" s="10">
        <v>0</v>
      </c>
      <c r="V810" s="66">
        <v>0</v>
      </c>
      <c r="W810" s="12">
        <f t="shared" si="12"/>
        <v>259997814</v>
      </c>
    </row>
    <row r="811" spans="1:23" hidden="1">
      <c r="A811" s="11" t="s">
        <v>1623</v>
      </c>
      <c r="B811" s="10" t="s">
        <v>431</v>
      </c>
      <c r="C811" s="11" t="s">
        <v>1570</v>
      </c>
      <c r="D811" s="11" t="s">
        <v>1624</v>
      </c>
      <c r="E811" s="10">
        <v>0</v>
      </c>
      <c r="F811" s="10">
        <v>0</v>
      </c>
      <c r="G811" s="10">
        <v>0</v>
      </c>
      <c r="H811" s="10">
        <v>0</v>
      </c>
      <c r="I811" s="10">
        <v>130996075</v>
      </c>
      <c r="J811" s="65">
        <v>7258766</v>
      </c>
      <c r="K811" s="10">
        <v>0</v>
      </c>
      <c r="L811" s="10">
        <v>138254841</v>
      </c>
      <c r="M811" s="11">
        <v>40566027</v>
      </c>
      <c r="N811" s="10">
        <v>65631486</v>
      </c>
      <c r="O811" s="10">
        <v>4846505</v>
      </c>
      <c r="P811" s="10">
        <v>3634879</v>
      </c>
      <c r="Q811" s="10">
        <v>82603674</v>
      </c>
      <c r="R811" s="10">
        <v>4723697</v>
      </c>
      <c r="S811" s="10">
        <v>161440241</v>
      </c>
      <c r="T811" s="10">
        <v>2657015</v>
      </c>
      <c r="U811" s="10">
        <v>0</v>
      </c>
      <c r="V811" s="66">
        <v>0</v>
      </c>
      <c r="W811" s="12">
        <f t="shared" si="12"/>
        <v>342918124</v>
      </c>
    </row>
    <row r="812" spans="1:23" hidden="1">
      <c r="A812" s="11" t="s">
        <v>1625</v>
      </c>
      <c r="B812" s="10" t="s">
        <v>431</v>
      </c>
      <c r="C812" s="11" t="s">
        <v>1570</v>
      </c>
      <c r="D812" s="11" t="s">
        <v>1626</v>
      </c>
      <c r="E812" s="10">
        <v>0</v>
      </c>
      <c r="F812" s="10">
        <v>0</v>
      </c>
      <c r="G812" s="10">
        <v>0</v>
      </c>
      <c r="H812" s="10">
        <v>0</v>
      </c>
      <c r="I812" s="10">
        <v>67883532</v>
      </c>
      <c r="J812" s="65">
        <v>4444437</v>
      </c>
      <c r="K812" s="10">
        <v>0</v>
      </c>
      <c r="L812" s="10">
        <v>72327969</v>
      </c>
      <c r="M812" s="11">
        <v>29977020</v>
      </c>
      <c r="N812" s="10">
        <v>58412059</v>
      </c>
      <c r="O812" s="10">
        <v>6134081</v>
      </c>
      <c r="P812" s="10">
        <v>4600561</v>
      </c>
      <c r="Q812" s="10">
        <v>73596195</v>
      </c>
      <c r="R812" s="10">
        <v>4157692</v>
      </c>
      <c r="S812" s="10">
        <v>146900588</v>
      </c>
      <c r="T812" s="10">
        <v>1491768</v>
      </c>
      <c r="U812" s="10">
        <v>0</v>
      </c>
      <c r="V812" s="66">
        <v>0</v>
      </c>
      <c r="W812" s="12">
        <f t="shared" si="12"/>
        <v>250697345</v>
      </c>
    </row>
    <row r="813" spans="1:23" hidden="1">
      <c r="A813" s="11" t="s">
        <v>1627</v>
      </c>
      <c r="B813" s="10" t="s">
        <v>431</v>
      </c>
      <c r="C813" s="11" t="s">
        <v>1570</v>
      </c>
      <c r="D813" s="11" t="s">
        <v>1628</v>
      </c>
      <c r="E813" s="10">
        <v>0</v>
      </c>
      <c r="F813" s="10">
        <v>0</v>
      </c>
      <c r="G813" s="10">
        <v>0</v>
      </c>
      <c r="H813" s="10">
        <v>0</v>
      </c>
      <c r="I813" s="10">
        <v>117581345</v>
      </c>
      <c r="J813" s="65">
        <v>7022295</v>
      </c>
      <c r="K813" s="10">
        <v>0</v>
      </c>
      <c r="L813" s="10">
        <v>124603640</v>
      </c>
      <c r="M813" s="11">
        <v>34415760</v>
      </c>
      <c r="N813" s="10">
        <v>60255793</v>
      </c>
      <c r="O813" s="10">
        <v>4698903</v>
      </c>
      <c r="P813" s="10">
        <v>3524178</v>
      </c>
      <c r="Q813" s="10">
        <v>76320027</v>
      </c>
      <c r="R813" s="10">
        <v>4053149</v>
      </c>
      <c r="S813" s="10">
        <v>148852050</v>
      </c>
      <c r="T813" s="10">
        <v>3671648</v>
      </c>
      <c r="U813" s="10">
        <v>0</v>
      </c>
      <c r="V813" s="66">
        <v>0</v>
      </c>
      <c r="W813" s="12">
        <f t="shared" si="12"/>
        <v>311543098</v>
      </c>
    </row>
    <row r="814" spans="1:23" hidden="1">
      <c r="A814" s="11" t="s">
        <v>1629</v>
      </c>
      <c r="B814" s="10" t="s">
        <v>431</v>
      </c>
      <c r="C814" s="11" t="s">
        <v>1570</v>
      </c>
      <c r="D814" s="11" t="s">
        <v>1630</v>
      </c>
      <c r="E814" s="10">
        <v>0</v>
      </c>
      <c r="F814" s="10">
        <v>0</v>
      </c>
      <c r="G814" s="10">
        <v>0</v>
      </c>
      <c r="H814" s="10">
        <v>0</v>
      </c>
      <c r="I814" s="10">
        <v>128728381</v>
      </c>
      <c r="J814" s="65">
        <v>7215078</v>
      </c>
      <c r="K814" s="10">
        <v>0</v>
      </c>
      <c r="L814" s="10">
        <v>135943459</v>
      </c>
      <c r="M814" s="11">
        <v>57539717</v>
      </c>
      <c r="N814" s="10">
        <v>120017453</v>
      </c>
      <c r="O814" s="10">
        <v>8602364</v>
      </c>
      <c r="P814" s="10">
        <v>6451773</v>
      </c>
      <c r="Q814" s="10">
        <v>149155457</v>
      </c>
      <c r="R814" s="10">
        <v>9754665</v>
      </c>
      <c r="S814" s="10">
        <v>293981712</v>
      </c>
      <c r="T814" s="10">
        <v>5659961</v>
      </c>
      <c r="U814" s="10">
        <v>0</v>
      </c>
      <c r="V814" s="66">
        <v>0</v>
      </c>
      <c r="W814" s="12">
        <f t="shared" si="12"/>
        <v>493124849</v>
      </c>
    </row>
    <row r="815" spans="1:23" hidden="1">
      <c r="A815" s="11" t="s">
        <v>1631</v>
      </c>
      <c r="B815" s="10" t="s">
        <v>431</v>
      </c>
      <c r="C815" s="11" t="s">
        <v>1570</v>
      </c>
      <c r="D815" s="11" t="s">
        <v>1103</v>
      </c>
      <c r="E815" s="10">
        <v>0</v>
      </c>
      <c r="F815" s="10">
        <v>0</v>
      </c>
      <c r="G815" s="10">
        <v>0</v>
      </c>
      <c r="H815" s="10">
        <v>0</v>
      </c>
      <c r="I815" s="10">
        <v>42305724</v>
      </c>
      <c r="J815" s="65">
        <v>3916826</v>
      </c>
      <c r="K815" s="10">
        <v>0</v>
      </c>
      <c r="L815" s="10">
        <v>46222550</v>
      </c>
      <c r="M815" s="11">
        <v>23129586</v>
      </c>
      <c r="N815" s="10">
        <v>45675000</v>
      </c>
      <c r="O815" s="10">
        <v>5938115</v>
      </c>
      <c r="P815" s="10">
        <v>4453586</v>
      </c>
      <c r="Q815" s="10">
        <v>57833738</v>
      </c>
      <c r="R815" s="10">
        <v>3083095</v>
      </c>
      <c r="S815" s="10">
        <v>116983534</v>
      </c>
      <c r="T815" s="10">
        <v>1578638</v>
      </c>
      <c r="U815" s="10">
        <v>0</v>
      </c>
      <c r="V815" s="66">
        <v>0</v>
      </c>
      <c r="W815" s="12">
        <f t="shared" si="12"/>
        <v>187914308</v>
      </c>
    </row>
    <row r="816" spans="1:23" hidden="1">
      <c r="A816" s="11" t="s">
        <v>1632</v>
      </c>
      <c r="B816" s="10" t="s">
        <v>431</v>
      </c>
      <c r="C816" s="11" t="s">
        <v>1570</v>
      </c>
      <c r="D816" s="11" t="s">
        <v>1633</v>
      </c>
      <c r="E816" s="10">
        <v>0</v>
      </c>
      <c r="F816" s="10">
        <v>0</v>
      </c>
      <c r="G816" s="10">
        <v>0</v>
      </c>
      <c r="H816" s="10">
        <v>0</v>
      </c>
      <c r="I816" s="10">
        <v>36400888</v>
      </c>
      <c r="J816" s="65">
        <v>1960449</v>
      </c>
      <c r="K816" s="10">
        <v>0</v>
      </c>
      <c r="L816" s="10">
        <v>38361337</v>
      </c>
      <c r="M816" s="11">
        <v>18049031</v>
      </c>
      <c r="N816" s="10">
        <v>48420498</v>
      </c>
      <c r="O816" s="10">
        <v>5544085</v>
      </c>
      <c r="P816" s="10">
        <v>4158063</v>
      </c>
      <c r="Q816" s="10">
        <v>60029254</v>
      </c>
      <c r="R816" s="10">
        <v>4021851</v>
      </c>
      <c r="S816" s="10">
        <v>122173751</v>
      </c>
      <c r="T816" s="10">
        <v>891295</v>
      </c>
      <c r="U816" s="10">
        <v>0</v>
      </c>
      <c r="V816" s="66">
        <v>0</v>
      </c>
      <c r="W816" s="12">
        <f t="shared" si="12"/>
        <v>179475414</v>
      </c>
    </row>
    <row r="817" spans="1:23" hidden="1">
      <c r="A817" s="11" t="s">
        <v>1634</v>
      </c>
      <c r="B817" s="10" t="s">
        <v>431</v>
      </c>
      <c r="C817" s="11" t="s">
        <v>1570</v>
      </c>
      <c r="D817" s="11" t="s">
        <v>1635</v>
      </c>
      <c r="E817" s="10">
        <v>0</v>
      </c>
      <c r="F817" s="10">
        <v>0</v>
      </c>
      <c r="G817" s="10">
        <v>0</v>
      </c>
      <c r="H817" s="10">
        <v>0</v>
      </c>
      <c r="I817" s="10">
        <v>264304017</v>
      </c>
      <c r="J817" s="65">
        <v>17472905</v>
      </c>
      <c r="K817" s="10">
        <v>0</v>
      </c>
      <c r="L817" s="10">
        <v>281776922</v>
      </c>
      <c r="M817" s="11">
        <v>74230106</v>
      </c>
      <c r="N817" s="10">
        <v>106494158</v>
      </c>
      <c r="O817" s="10">
        <v>7566657</v>
      </c>
      <c r="P817" s="10">
        <v>5674993</v>
      </c>
      <c r="Q817" s="10">
        <v>134355501</v>
      </c>
      <c r="R817" s="10">
        <v>7475211</v>
      </c>
      <c r="S817" s="10">
        <v>261566520</v>
      </c>
      <c r="T817" s="10">
        <v>8747356</v>
      </c>
      <c r="U817" s="10">
        <v>0</v>
      </c>
      <c r="V817" s="66">
        <v>0</v>
      </c>
      <c r="W817" s="12">
        <f t="shared" si="12"/>
        <v>626320904</v>
      </c>
    </row>
    <row r="818" spans="1:23" hidden="1">
      <c r="A818" s="11" t="s">
        <v>1636</v>
      </c>
      <c r="B818" s="10" t="s">
        <v>431</v>
      </c>
      <c r="C818" s="11" t="s">
        <v>1570</v>
      </c>
      <c r="D818" s="11" t="s">
        <v>1637</v>
      </c>
      <c r="E818" s="10">
        <v>0</v>
      </c>
      <c r="F818" s="10">
        <v>0</v>
      </c>
      <c r="G818" s="10">
        <v>0</v>
      </c>
      <c r="H818" s="10">
        <v>0</v>
      </c>
      <c r="I818" s="10">
        <v>68752324</v>
      </c>
      <c r="J818" s="65">
        <v>3005331</v>
      </c>
      <c r="K818" s="10">
        <v>0</v>
      </c>
      <c r="L818" s="10">
        <v>71757655</v>
      </c>
      <c r="M818" s="11">
        <v>25845929</v>
      </c>
      <c r="N818" s="10">
        <v>57540899</v>
      </c>
      <c r="O818" s="10">
        <v>4606325</v>
      </c>
      <c r="P818" s="10">
        <v>3454744</v>
      </c>
      <c r="Q818" s="10">
        <v>71680926</v>
      </c>
      <c r="R818" s="10">
        <v>4576657</v>
      </c>
      <c r="S818" s="10">
        <v>141859551</v>
      </c>
      <c r="T818" s="10">
        <v>1582877</v>
      </c>
      <c r="U818" s="10">
        <v>0</v>
      </c>
      <c r="V818" s="66">
        <v>0</v>
      </c>
      <c r="W818" s="12">
        <f t="shared" si="12"/>
        <v>241046012</v>
      </c>
    </row>
    <row r="819" spans="1:23" hidden="1">
      <c r="A819" s="11" t="s">
        <v>1638</v>
      </c>
      <c r="B819" s="10" t="s">
        <v>431</v>
      </c>
      <c r="C819" s="11" t="s">
        <v>1570</v>
      </c>
      <c r="D819" s="11" t="s">
        <v>1639</v>
      </c>
      <c r="E819" s="10">
        <v>0</v>
      </c>
      <c r="F819" s="10">
        <v>0</v>
      </c>
      <c r="G819" s="10">
        <v>0</v>
      </c>
      <c r="H819" s="10">
        <v>0</v>
      </c>
      <c r="I819" s="10">
        <v>189705758</v>
      </c>
      <c r="J819" s="65">
        <v>15159235</v>
      </c>
      <c r="K819" s="10">
        <v>0</v>
      </c>
      <c r="L819" s="10">
        <v>204864993</v>
      </c>
      <c r="M819" s="11">
        <v>74133730</v>
      </c>
      <c r="N819" s="10">
        <v>90171946</v>
      </c>
      <c r="O819" s="10">
        <v>6858062</v>
      </c>
      <c r="P819" s="10">
        <v>5143547</v>
      </c>
      <c r="Q819" s="10">
        <v>115127349</v>
      </c>
      <c r="R819" s="10">
        <v>5526948</v>
      </c>
      <c r="S819" s="10">
        <v>222827852</v>
      </c>
      <c r="T819" s="10">
        <v>5933992</v>
      </c>
      <c r="U819" s="10">
        <v>0</v>
      </c>
      <c r="V819" s="66">
        <v>10799483</v>
      </c>
      <c r="W819" s="12">
        <f t="shared" si="12"/>
        <v>518560050</v>
      </c>
    </row>
    <row r="820" spans="1:23" hidden="1">
      <c r="A820" s="11" t="s">
        <v>1640</v>
      </c>
      <c r="B820" s="10" t="s">
        <v>431</v>
      </c>
      <c r="C820" s="11" t="s">
        <v>1570</v>
      </c>
      <c r="D820" s="11" t="s">
        <v>1641</v>
      </c>
      <c r="E820" s="10">
        <v>0</v>
      </c>
      <c r="F820" s="10">
        <v>0</v>
      </c>
      <c r="G820" s="10">
        <v>0</v>
      </c>
      <c r="H820" s="10">
        <v>0</v>
      </c>
      <c r="I820" s="10">
        <v>398200971</v>
      </c>
      <c r="J820" s="65">
        <v>32500921</v>
      </c>
      <c r="K820" s="10">
        <v>0</v>
      </c>
      <c r="L820" s="10">
        <v>430701892</v>
      </c>
      <c r="M820" s="11">
        <v>103435620</v>
      </c>
      <c r="N820" s="10">
        <v>79690014</v>
      </c>
      <c r="O820" s="10">
        <v>7470951</v>
      </c>
      <c r="P820" s="10">
        <v>5603213</v>
      </c>
      <c r="Q820" s="10">
        <v>91339937</v>
      </c>
      <c r="R820" s="10">
        <v>11004812</v>
      </c>
      <c r="S820" s="10">
        <v>195108927</v>
      </c>
      <c r="T820" s="10">
        <v>16363814</v>
      </c>
      <c r="U820" s="10">
        <v>0</v>
      </c>
      <c r="V820" s="66">
        <v>7875648</v>
      </c>
      <c r="W820" s="12">
        <f t="shared" si="12"/>
        <v>753485901</v>
      </c>
    </row>
    <row r="821" spans="1:23" hidden="1">
      <c r="A821" s="11" t="s">
        <v>1642</v>
      </c>
      <c r="B821" s="10" t="s">
        <v>431</v>
      </c>
      <c r="C821" s="11" t="s">
        <v>1570</v>
      </c>
      <c r="D821" s="11" t="s">
        <v>261</v>
      </c>
      <c r="E821" s="10">
        <v>0</v>
      </c>
      <c r="F821" s="10">
        <v>0</v>
      </c>
      <c r="G821" s="10">
        <v>0</v>
      </c>
      <c r="H821" s="10">
        <v>0</v>
      </c>
      <c r="I821" s="10">
        <v>185921362</v>
      </c>
      <c r="J821" s="65">
        <v>14146942</v>
      </c>
      <c r="K821" s="10">
        <v>0</v>
      </c>
      <c r="L821" s="10">
        <v>200068304</v>
      </c>
      <c r="M821" s="11">
        <v>52254581</v>
      </c>
      <c r="N821" s="10">
        <v>88904040</v>
      </c>
      <c r="O821" s="10">
        <v>6374363</v>
      </c>
      <c r="P821" s="10">
        <v>4780772</v>
      </c>
      <c r="Q821" s="10">
        <v>111378921</v>
      </c>
      <c r="R821" s="10">
        <v>6701956</v>
      </c>
      <c r="S821" s="10">
        <v>218140052</v>
      </c>
      <c r="T821" s="10">
        <v>6434770</v>
      </c>
      <c r="U821" s="10">
        <v>0</v>
      </c>
      <c r="V821" s="66">
        <v>5473576</v>
      </c>
      <c r="W821" s="12">
        <f t="shared" si="12"/>
        <v>482371283</v>
      </c>
    </row>
    <row r="822" spans="1:23" hidden="1">
      <c r="A822" s="11" t="s">
        <v>1643</v>
      </c>
      <c r="B822" s="10" t="s">
        <v>431</v>
      </c>
      <c r="C822" s="11" t="s">
        <v>1570</v>
      </c>
      <c r="D822" s="11" t="s">
        <v>1644</v>
      </c>
      <c r="E822" s="10">
        <v>0</v>
      </c>
      <c r="F822" s="10">
        <v>0</v>
      </c>
      <c r="G822" s="10">
        <v>0</v>
      </c>
      <c r="H822" s="10">
        <v>0</v>
      </c>
      <c r="I822" s="10">
        <v>54881111</v>
      </c>
      <c r="J822" s="65">
        <v>4179473</v>
      </c>
      <c r="K822" s="10">
        <v>0</v>
      </c>
      <c r="L822" s="10">
        <v>59060584</v>
      </c>
      <c r="M822" s="11">
        <v>31332189</v>
      </c>
      <c r="N822" s="10">
        <v>67922582</v>
      </c>
      <c r="O822" s="10">
        <v>4473513</v>
      </c>
      <c r="P822" s="10">
        <v>3355135</v>
      </c>
      <c r="Q822" s="10">
        <v>85224367</v>
      </c>
      <c r="R822" s="10">
        <v>5043225</v>
      </c>
      <c r="S822" s="10">
        <v>166018822</v>
      </c>
      <c r="T822" s="10">
        <v>2228645</v>
      </c>
      <c r="U822" s="10">
        <v>0</v>
      </c>
      <c r="V822" s="66">
        <v>0</v>
      </c>
      <c r="W822" s="12">
        <f t="shared" si="12"/>
        <v>258640240</v>
      </c>
    </row>
    <row r="823" spans="1:23" hidden="1">
      <c r="A823" s="11" t="s">
        <v>1645</v>
      </c>
      <c r="B823" s="10" t="s">
        <v>431</v>
      </c>
      <c r="C823" s="11" t="s">
        <v>1570</v>
      </c>
      <c r="D823" s="11" t="s">
        <v>1646</v>
      </c>
      <c r="E823" s="10">
        <v>0</v>
      </c>
      <c r="F823" s="10">
        <v>0</v>
      </c>
      <c r="G823" s="10">
        <v>0</v>
      </c>
      <c r="H823" s="10">
        <v>0</v>
      </c>
      <c r="I823" s="10">
        <v>806886340</v>
      </c>
      <c r="J823" s="65">
        <v>45697350</v>
      </c>
      <c r="K823" s="10">
        <v>130899073</v>
      </c>
      <c r="L823" s="10">
        <v>983482763</v>
      </c>
      <c r="M823" s="11">
        <v>172397794</v>
      </c>
      <c r="N823" s="10">
        <v>77393075</v>
      </c>
      <c r="O823" s="10">
        <v>7733584</v>
      </c>
      <c r="P823" s="10">
        <v>5800188</v>
      </c>
      <c r="Q823" s="10">
        <v>88707206</v>
      </c>
      <c r="R823" s="10">
        <v>10687615</v>
      </c>
      <c r="S823" s="10">
        <v>190321668</v>
      </c>
      <c r="T823" s="10">
        <v>12895224</v>
      </c>
      <c r="U823" s="10">
        <v>0</v>
      </c>
      <c r="V823" s="66">
        <v>0</v>
      </c>
      <c r="W823" s="12">
        <f t="shared" si="12"/>
        <v>1359097449</v>
      </c>
    </row>
    <row r="824" spans="1:23" hidden="1">
      <c r="A824" s="10" t="s">
        <v>1647</v>
      </c>
      <c r="B824" s="10" t="s">
        <v>39</v>
      </c>
      <c r="C824" s="10" t="s">
        <v>1648</v>
      </c>
      <c r="D824" s="10" t="s">
        <v>69</v>
      </c>
      <c r="E824" s="10">
        <v>0</v>
      </c>
      <c r="F824" s="10">
        <v>0</v>
      </c>
      <c r="G824" s="10">
        <v>0</v>
      </c>
      <c r="H824" s="10">
        <v>0</v>
      </c>
      <c r="I824" s="10">
        <v>1447067806</v>
      </c>
      <c r="J824" s="65">
        <v>124292009</v>
      </c>
      <c r="K824" s="10">
        <v>0</v>
      </c>
      <c r="L824" s="10">
        <v>1571359815</v>
      </c>
      <c r="M824" s="11">
        <v>298249076</v>
      </c>
      <c r="N824" s="10">
        <v>0</v>
      </c>
      <c r="O824" s="10">
        <v>36357898</v>
      </c>
      <c r="P824" s="10">
        <v>27268423</v>
      </c>
      <c r="Q824" s="10">
        <v>423465279</v>
      </c>
      <c r="R824" s="10">
        <v>51019914</v>
      </c>
      <c r="S824" s="10">
        <v>538111514</v>
      </c>
      <c r="T824" s="10">
        <v>28533858</v>
      </c>
      <c r="U824" s="10">
        <v>0</v>
      </c>
      <c r="V824" s="66">
        <v>0</v>
      </c>
      <c r="W824" s="12">
        <f t="shared" si="12"/>
        <v>2436254263</v>
      </c>
    </row>
    <row r="825" spans="1:23" hidden="1">
      <c r="A825" s="11" t="s">
        <v>1649</v>
      </c>
      <c r="B825" s="10" t="s">
        <v>39</v>
      </c>
      <c r="C825" s="11" t="s">
        <v>1648</v>
      </c>
      <c r="D825" s="11" t="s">
        <v>451</v>
      </c>
      <c r="E825" s="10">
        <v>0</v>
      </c>
      <c r="F825" s="10">
        <v>0</v>
      </c>
      <c r="G825" s="10">
        <v>0</v>
      </c>
      <c r="H825" s="10">
        <v>0</v>
      </c>
      <c r="I825" s="10">
        <v>32910997</v>
      </c>
      <c r="J825" s="65">
        <v>2095652</v>
      </c>
      <c r="K825" s="10">
        <v>0</v>
      </c>
      <c r="L825" s="10">
        <v>35006649</v>
      </c>
      <c r="M825" s="11">
        <v>14092058</v>
      </c>
      <c r="N825" s="10">
        <v>29850144</v>
      </c>
      <c r="O825" s="10">
        <v>2592022</v>
      </c>
      <c r="P825" s="10">
        <v>1944017</v>
      </c>
      <c r="Q825" s="10">
        <v>37425316</v>
      </c>
      <c r="R825" s="10">
        <v>2233124</v>
      </c>
      <c r="S825" s="10">
        <v>74044623</v>
      </c>
      <c r="T825" s="10">
        <v>1100051</v>
      </c>
      <c r="U825" s="10">
        <v>0</v>
      </c>
      <c r="V825" s="66">
        <v>0</v>
      </c>
      <c r="W825" s="12">
        <f t="shared" si="12"/>
        <v>124243381</v>
      </c>
    </row>
    <row r="826" spans="1:23" hidden="1">
      <c r="A826" s="11" t="s">
        <v>1650</v>
      </c>
      <c r="B826" s="10" t="s">
        <v>39</v>
      </c>
      <c r="C826" s="11" t="s">
        <v>1648</v>
      </c>
      <c r="D826" s="11" t="s">
        <v>1651</v>
      </c>
      <c r="E826" s="10">
        <v>0</v>
      </c>
      <c r="F826" s="10">
        <v>0</v>
      </c>
      <c r="G826" s="10">
        <v>0</v>
      </c>
      <c r="H826" s="10">
        <v>0</v>
      </c>
      <c r="I826" s="10">
        <v>602764535</v>
      </c>
      <c r="J826" s="65">
        <v>42837519</v>
      </c>
      <c r="K826" s="10">
        <v>58905107</v>
      </c>
      <c r="L826" s="10">
        <v>704507161</v>
      </c>
      <c r="M826" s="11">
        <v>128874507</v>
      </c>
      <c r="N826" s="10">
        <v>70600635</v>
      </c>
      <c r="O826" s="10">
        <v>8852279</v>
      </c>
      <c r="P826" s="10">
        <v>6639209</v>
      </c>
      <c r="Q826" s="10">
        <v>80921775</v>
      </c>
      <c r="R826" s="10">
        <v>9749612</v>
      </c>
      <c r="S826" s="10">
        <v>176763510</v>
      </c>
      <c r="T826" s="10">
        <v>10267475</v>
      </c>
      <c r="U826" s="10">
        <v>0</v>
      </c>
      <c r="V826" s="66">
        <v>2224871</v>
      </c>
      <c r="W826" s="12">
        <f t="shared" si="12"/>
        <v>1022637524</v>
      </c>
    </row>
    <row r="827" spans="1:23" hidden="1">
      <c r="A827" s="11" t="s">
        <v>1652</v>
      </c>
      <c r="B827" s="10" t="s">
        <v>39</v>
      </c>
      <c r="C827" s="11" t="s">
        <v>1648</v>
      </c>
      <c r="D827" s="11" t="s">
        <v>1653</v>
      </c>
      <c r="E827" s="10">
        <v>0</v>
      </c>
      <c r="F827" s="10">
        <v>0</v>
      </c>
      <c r="G827" s="10">
        <v>0</v>
      </c>
      <c r="H827" s="10">
        <v>0</v>
      </c>
      <c r="I827" s="10">
        <v>229449284</v>
      </c>
      <c r="J827" s="65">
        <v>11301981</v>
      </c>
      <c r="K827" s="10">
        <v>0</v>
      </c>
      <c r="L827" s="10">
        <v>240751265</v>
      </c>
      <c r="M827" s="11">
        <v>53282009</v>
      </c>
      <c r="N827" s="10">
        <v>40017296</v>
      </c>
      <c r="O827" s="10">
        <v>4307443</v>
      </c>
      <c r="P827" s="10">
        <v>3230582</v>
      </c>
      <c r="Q827" s="10">
        <v>45867446</v>
      </c>
      <c r="R827" s="10">
        <v>5526198</v>
      </c>
      <c r="S827" s="10">
        <v>98948965</v>
      </c>
      <c r="T827" s="10">
        <v>4246254</v>
      </c>
      <c r="U827" s="10">
        <v>0</v>
      </c>
      <c r="V827" s="66">
        <v>0</v>
      </c>
      <c r="W827" s="12">
        <f t="shared" si="12"/>
        <v>397228493</v>
      </c>
    </row>
    <row r="828" spans="1:23" hidden="1">
      <c r="A828" s="11" t="s">
        <v>1654</v>
      </c>
      <c r="B828" s="10" t="s">
        <v>39</v>
      </c>
      <c r="C828" s="11" t="s">
        <v>1648</v>
      </c>
      <c r="D828" s="11" t="s">
        <v>359</v>
      </c>
      <c r="E828" s="10">
        <v>0</v>
      </c>
      <c r="F828" s="10">
        <v>0</v>
      </c>
      <c r="G828" s="10">
        <v>0</v>
      </c>
      <c r="H828" s="10">
        <v>0</v>
      </c>
      <c r="I828" s="10">
        <v>68354741</v>
      </c>
      <c r="J828" s="65">
        <v>2959639</v>
      </c>
      <c r="K828" s="10">
        <v>0</v>
      </c>
      <c r="L828" s="10">
        <v>71314380</v>
      </c>
      <c r="M828" s="11">
        <v>22655196</v>
      </c>
      <c r="N828" s="10">
        <v>33579969</v>
      </c>
      <c r="O828" s="10">
        <v>2981677</v>
      </c>
      <c r="P828" s="10">
        <v>2236258</v>
      </c>
      <c r="Q828" s="10">
        <v>42665864</v>
      </c>
      <c r="R828" s="10">
        <v>2180278</v>
      </c>
      <c r="S828" s="10">
        <v>83644046</v>
      </c>
      <c r="T828" s="10">
        <v>1137633</v>
      </c>
      <c r="U828" s="10">
        <v>0</v>
      </c>
      <c r="V828" s="66">
        <v>0</v>
      </c>
      <c r="W828" s="12">
        <f t="shared" si="12"/>
        <v>178751255</v>
      </c>
    </row>
    <row r="829" spans="1:23" hidden="1">
      <c r="A829" s="11" t="s">
        <v>1655</v>
      </c>
      <c r="B829" s="10" t="s">
        <v>39</v>
      </c>
      <c r="C829" s="11" t="s">
        <v>1648</v>
      </c>
      <c r="D829" s="11" t="s">
        <v>1656</v>
      </c>
      <c r="E829" s="10">
        <v>0</v>
      </c>
      <c r="F829" s="10">
        <v>0</v>
      </c>
      <c r="G829" s="10">
        <v>0</v>
      </c>
      <c r="H829" s="10">
        <v>0</v>
      </c>
      <c r="I829" s="10">
        <v>126048381</v>
      </c>
      <c r="J829" s="65">
        <v>4980198</v>
      </c>
      <c r="K829" s="10">
        <v>0</v>
      </c>
      <c r="L829" s="10">
        <v>131028579</v>
      </c>
      <c r="M829" s="11">
        <v>25451133</v>
      </c>
      <c r="N829" s="10">
        <v>39293127</v>
      </c>
      <c r="O829" s="10">
        <v>5107073</v>
      </c>
      <c r="P829" s="10">
        <v>3830304</v>
      </c>
      <c r="Q829" s="10">
        <v>50923403</v>
      </c>
      <c r="R829" s="10">
        <v>1963843</v>
      </c>
      <c r="S829" s="10">
        <v>101117750</v>
      </c>
      <c r="T829" s="10">
        <v>2070130</v>
      </c>
      <c r="U829" s="10">
        <v>0</v>
      </c>
      <c r="V829" s="66">
        <v>0</v>
      </c>
      <c r="W829" s="12">
        <f t="shared" si="12"/>
        <v>259667592</v>
      </c>
    </row>
    <row r="830" spans="1:23" hidden="1">
      <c r="A830" s="11" t="s">
        <v>1657</v>
      </c>
      <c r="B830" s="10" t="s">
        <v>39</v>
      </c>
      <c r="C830" s="11" t="s">
        <v>1648</v>
      </c>
      <c r="D830" s="11" t="s">
        <v>1658</v>
      </c>
      <c r="E830" s="10">
        <v>0</v>
      </c>
      <c r="F830" s="10">
        <v>0</v>
      </c>
      <c r="G830" s="10">
        <v>0</v>
      </c>
      <c r="H830" s="10">
        <v>0</v>
      </c>
      <c r="I830" s="10">
        <v>111543982</v>
      </c>
      <c r="J830" s="65">
        <v>5542336</v>
      </c>
      <c r="K830" s="10">
        <v>0</v>
      </c>
      <c r="L830" s="10">
        <v>117086318</v>
      </c>
      <c r="M830" s="11">
        <v>30219221</v>
      </c>
      <c r="N830" s="10">
        <v>40276643</v>
      </c>
      <c r="O830" s="10">
        <v>4623226</v>
      </c>
      <c r="P830" s="10">
        <v>3467419</v>
      </c>
      <c r="Q830" s="10">
        <v>51352181</v>
      </c>
      <c r="R830" s="10">
        <v>2510556</v>
      </c>
      <c r="S830" s="10">
        <v>102230025</v>
      </c>
      <c r="T830" s="10">
        <v>2034753</v>
      </c>
      <c r="U830" s="10">
        <v>0</v>
      </c>
      <c r="V830" s="66">
        <v>0</v>
      </c>
      <c r="W830" s="12">
        <f t="shared" si="12"/>
        <v>251570317</v>
      </c>
    </row>
    <row r="831" spans="1:23" hidden="1">
      <c r="A831" s="11" t="s">
        <v>1659</v>
      </c>
      <c r="B831" s="10" t="s">
        <v>39</v>
      </c>
      <c r="C831" s="11" t="s">
        <v>1648</v>
      </c>
      <c r="D831" s="11" t="s">
        <v>1660</v>
      </c>
      <c r="E831" s="10">
        <v>0</v>
      </c>
      <c r="F831" s="10">
        <v>0</v>
      </c>
      <c r="G831" s="10">
        <v>0</v>
      </c>
      <c r="H831" s="10">
        <v>0</v>
      </c>
      <c r="I831" s="10">
        <v>336192825</v>
      </c>
      <c r="J831" s="65">
        <v>17245339</v>
      </c>
      <c r="K831" s="10">
        <v>0</v>
      </c>
      <c r="L831" s="10">
        <v>353438164</v>
      </c>
      <c r="M831" s="11">
        <v>69131553</v>
      </c>
      <c r="N831" s="10">
        <v>51253288</v>
      </c>
      <c r="O831" s="10">
        <v>4927152</v>
      </c>
      <c r="P831" s="10">
        <v>3695364</v>
      </c>
      <c r="Q831" s="10">
        <v>58746030</v>
      </c>
      <c r="R831" s="10">
        <v>7077835</v>
      </c>
      <c r="S831" s="10">
        <v>125699669</v>
      </c>
      <c r="T831" s="10">
        <v>6936873</v>
      </c>
      <c r="U831" s="10">
        <v>0</v>
      </c>
      <c r="V831" s="66">
        <v>0</v>
      </c>
      <c r="W831" s="12">
        <f t="shared" si="12"/>
        <v>555206259</v>
      </c>
    </row>
    <row r="832" spans="1:23" hidden="1">
      <c r="A832" s="11" t="s">
        <v>1661</v>
      </c>
      <c r="B832" s="10" t="s">
        <v>39</v>
      </c>
      <c r="C832" s="11" t="s">
        <v>1648</v>
      </c>
      <c r="D832" s="11" t="s">
        <v>1662</v>
      </c>
      <c r="E832" s="10">
        <v>0</v>
      </c>
      <c r="F832" s="10">
        <v>0</v>
      </c>
      <c r="G832" s="10">
        <v>0</v>
      </c>
      <c r="H832" s="10">
        <v>0</v>
      </c>
      <c r="I832" s="10">
        <v>437488013</v>
      </c>
      <c r="J832" s="65">
        <v>18689833</v>
      </c>
      <c r="K832" s="10">
        <v>0</v>
      </c>
      <c r="L832" s="10">
        <v>456177846</v>
      </c>
      <c r="M832" s="11">
        <v>91763242</v>
      </c>
      <c r="N832" s="10">
        <v>49232421</v>
      </c>
      <c r="O832" s="10">
        <v>6978718</v>
      </c>
      <c r="P832" s="10">
        <v>5234038</v>
      </c>
      <c r="Q832" s="10">
        <v>56429733</v>
      </c>
      <c r="R832" s="10">
        <v>6798763</v>
      </c>
      <c r="S832" s="10">
        <v>124673673</v>
      </c>
      <c r="T832" s="10">
        <v>7657922</v>
      </c>
      <c r="U832" s="10">
        <v>0</v>
      </c>
      <c r="V832" s="66">
        <v>0</v>
      </c>
      <c r="W832" s="12">
        <f t="shared" si="12"/>
        <v>680272683</v>
      </c>
    </row>
    <row r="833" spans="1:23" hidden="1">
      <c r="A833" s="11" t="s">
        <v>1663</v>
      </c>
      <c r="B833" s="10" t="s">
        <v>39</v>
      </c>
      <c r="C833" s="11" t="s">
        <v>1648</v>
      </c>
      <c r="D833" s="11" t="s">
        <v>1664</v>
      </c>
      <c r="E833" s="10">
        <v>0</v>
      </c>
      <c r="F833" s="10">
        <v>0</v>
      </c>
      <c r="G833" s="10">
        <v>0</v>
      </c>
      <c r="H833" s="10">
        <v>0</v>
      </c>
      <c r="I833" s="10">
        <v>75496501</v>
      </c>
      <c r="J833" s="65">
        <v>3513343</v>
      </c>
      <c r="K833" s="10">
        <v>0</v>
      </c>
      <c r="L833" s="10">
        <v>79009844</v>
      </c>
      <c r="M833" s="11">
        <v>22065726</v>
      </c>
      <c r="N833" s="10">
        <v>32354031</v>
      </c>
      <c r="O833" s="10">
        <v>4249309</v>
      </c>
      <c r="P833" s="10">
        <v>3186982</v>
      </c>
      <c r="Q833" s="10">
        <v>41460230</v>
      </c>
      <c r="R833" s="10">
        <v>1893615</v>
      </c>
      <c r="S833" s="10">
        <v>83144167</v>
      </c>
      <c r="T833" s="10">
        <v>1642904</v>
      </c>
      <c r="U833" s="10">
        <v>0</v>
      </c>
      <c r="V833" s="66">
        <v>0</v>
      </c>
      <c r="W833" s="12">
        <f t="shared" si="12"/>
        <v>185862641</v>
      </c>
    </row>
    <row r="834" spans="1:23" hidden="1">
      <c r="A834" s="11" t="s">
        <v>1665</v>
      </c>
      <c r="B834" s="10" t="s">
        <v>39</v>
      </c>
      <c r="C834" s="11" t="s">
        <v>1648</v>
      </c>
      <c r="D834" s="11" t="s">
        <v>1666</v>
      </c>
      <c r="E834" s="10">
        <v>0</v>
      </c>
      <c r="F834" s="10">
        <v>0</v>
      </c>
      <c r="G834" s="10">
        <v>0</v>
      </c>
      <c r="H834" s="10">
        <v>0</v>
      </c>
      <c r="I834" s="10">
        <v>375730196</v>
      </c>
      <c r="J834" s="65">
        <v>16563400</v>
      </c>
      <c r="K834" s="10">
        <v>0</v>
      </c>
      <c r="L834" s="10">
        <v>392293596</v>
      </c>
      <c r="M834" s="11">
        <v>65972364</v>
      </c>
      <c r="N834" s="10">
        <v>39941311</v>
      </c>
      <c r="O834" s="10">
        <v>6783794</v>
      </c>
      <c r="P834" s="10">
        <v>5087846</v>
      </c>
      <c r="Q834" s="10">
        <v>45780351</v>
      </c>
      <c r="R834" s="10">
        <v>5515705</v>
      </c>
      <c r="S834" s="10">
        <v>103109007</v>
      </c>
      <c r="T834" s="10">
        <v>5970206</v>
      </c>
      <c r="U834" s="10">
        <v>0</v>
      </c>
      <c r="V834" s="66">
        <v>0</v>
      </c>
      <c r="W834" s="12">
        <f t="shared" si="12"/>
        <v>567345173</v>
      </c>
    </row>
    <row r="835" spans="1:23" hidden="1">
      <c r="A835" s="11" t="s">
        <v>1667</v>
      </c>
      <c r="B835" s="10" t="s">
        <v>39</v>
      </c>
      <c r="C835" s="11" t="s">
        <v>1648</v>
      </c>
      <c r="D835" s="11" t="s">
        <v>1668</v>
      </c>
      <c r="E835" s="10">
        <v>0</v>
      </c>
      <c r="F835" s="10">
        <v>0</v>
      </c>
      <c r="G835" s="10">
        <v>0</v>
      </c>
      <c r="H835" s="10">
        <v>0</v>
      </c>
      <c r="I835" s="10">
        <v>61640014</v>
      </c>
      <c r="J835" s="65">
        <v>3240788</v>
      </c>
      <c r="K835" s="10">
        <v>0</v>
      </c>
      <c r="L835" s="10">
        <v>64880802</v>
      </c>
      <c r="M835" s="11">
        <v>21373063</v>
      </c>
      <c r="N835" s="10">
        <v>35669468</v>
      </c>
      <c r="O835" s="10">
        <v>4210828</v>
      </c>
      <c r="P835" s="10">
        <v>3158122</v>
      </c>
      <c r="Q835" s="10">
        <v>45182370</v>
      </c>
      <c r="R835" s="10">
        <v>2397334</v>
      </c>
      <c r="S835" s="10">
        <v>90618122</v>
      </c>
      <c r="T835" s="10">
        <v>708179</v>
      </c>
      <c r="U835" s="10">
        <v>0</v>
      </c>
      <c r="V835" s="66">
        <v>0</v>
      </c>
      <c r="W835" s="12">
        <f t="shared" si="12"/>
        <v>177580166</v>
      </c>
    </row>
    <row r="836" spans="1:23" hidden="1">
      <c r="A836" s="10" t="s">
        <v>1669</v>
      </c>
      <c r="B836" s="10" t="s">
        <v>39</v>
      </c>
      <c r="C836" s="10" t="s">
        <v>712</v>
      </c>
      <c r="D836" s="10" t="s">
        <v>1670</v>
      </c>
      <c r="E836" s="10">
        <v>0</v>
      </c>
      <c r="F836" s="10">
        <v>0</v>
      </c>
      <c r="G836" s="10">
        <v>0</v>
      </c>
      <c r="H836" s="10">
        <v>0</v>
      </c>
      <c r="I836" s="10">
        <v>1941896053</v>
      </c>
      <c r="J836" s="65">
        <v>206898115</v>
      </c>
      <c r="K836" s="10">
        <v>214277142</v>
      </c>
      <c r="L836" s="10">
        <v>2363071310</v>
      </c>
      <c r="M836" s="11">
        <v>390175752</v>
      </c>
      <c r="N836" s="10">
        <v>0</v>
      </c>
      <c r="O836" s="10">
        <v>57961261</v>
      </c>
      <c r="P836" s="10">
        <v>43470945</v>
      </c>
      <c r="Q836" s="10">
        <v>644679294</v>
      </c>
      <c r="R836" s="10">
        <v>77672204</v>
      </c>
      <c r="S836" s="10">
        <v>823783704</v>
      </c>
      <c r="T836" s="10">
        <v>55737231</v>
      </c>
      <c r="U836" s="10">
        <v>0</v>
      </c>
      <c r="V836" s="66">
        <v>0</v>
      </c>
      <c r="W836" s="12">
        <f t="shared" si="12"/>
        <v>3632767997</v>
      </c>
    </row>
    <row r="837" spans="1:23" hidden="1">
      <c r="A837" s="11" t="s">
        <v>1671</v>
      </c>
      <c r="B837" s="10" t="s">
        <v>39</v>
      </c>
      <c r="C837" s="11" t="s">
        <v>712</v>
      </c>
      <c r="D837" s="11" t="s">
        <v>1672</v>
      </c>
      <c r="E837" s="10">
        <v>0</v>
      </c>
      <c r="F837" s="10">
        <v>0</v>
      </c>
      <c r="G837" s="10">
        <v>0</v>
      </c>
      <c r="H837" s="10">
        <v>0</v>
      </c>
      <c r="I837" s="10">
        <v>118818269</v>
      </c>
      <c r="J837" s="65">
        <v>6956266</v>
      </c>
      <c r="K837" s="10">
        <v>0</v>
      </c>
      <c r="L837" s="10">
        <v>125774535</v>
      </c>
      <c r="M837" s="11">
        <v>35312108</v>
      </c>
      <c r="N837" s="10">
        <v>55859396</v>
      </c>
      <c r="O837" s="10">
        <v>4955135</v>
      </c>
      <c r="P837" s="10">
        <v>3716351</v>
      </c>
      <c r="Q837" s="10">
        <v>72028142</v>
      </c>
      <c r="R837" s="10">
        <v>3006484</v>
      </c>
      <c r="S837" s="10">
        <v>139565508</v>
      </c>
      <c r="T837" s="10">
        <v>2837765</v>
      </c>
      <c r="U837" s="10">
        <v>0</v>
      </c>
      <c r="V837" s="66">
        <v>0</v>
      </c>
      <c r="W837" s="12">
        <f t="shared" si="12"/>
        <v>303489916</v>
      </c>
    </row>
    <row r="838" spans="1:23" hidden="1">
      <c r="A838" s="11" t="s">
        <v>1673</v>
      </c>
      <c r="B838" s="10" t="s">
        <v>39</v>
      </c>
      <c r="C838" s="11" t="s">
        <v>712</v>
      </c>
      <c r="D838" s="11" t="s">
        <v>767</v>
      </c>
      <c r="E838" s="10">
        <v>0</v>
      </c>
      <c r="F838" s="10">
        <v>0</v>
      </c>
      <c r="G838" s="10">
        <v>0</v>
      </c>
      <c r="H838" s="10">
        <v>0</v>
      </c>
      <c r="I838" s="10">
        <v>64791223</v>
      </c>
      <c r="J838" s="65">
        <v>3424738</v>
      </c>
      <c r="K838" s="10">
        <v>0</v>
      </c>
      <c r="L838" s="10">
        <v>68215961</v>
      </c>
      <c r="M838" s="11">
        <v>24469567</v>
      </c>
      <c r="N838" s="10">
        <v>46428255</v>
      </c>
      <c r="O838" s="10">
        <v>3420057</v>
      </c>
      <c r="P838" s="10">
        <v>2565044</v>
      </c>
      <c r="Q838" s="10">
        <v>58018674</v>
      </c>
      <c r="R838" s="10">
        <v>3586197</v>
      </c>
      <c r="S838" s="10">
        <v>114018227</v>
      </c>
      <c r="T838" s="10">
        <v>1697388</v>
      </c>
      <c r="U838" s="10">
        <v>0</v>
      </c>
      <c r="V838" s="66">
        <v>0</v>
      </c>
      <c r="W838" s="12">
        <f t="shared" ref="W838:W901" si="13">+H838+L838+M838+S838+T838+U838+V838</f>
        <v>208401143</v>
      </c>
    </row>
    <row r="839" spans="1:23" hidden="1">
      <c r="A839" s="11" t="s">
        <v>1674</v>
      </c>
      <c r="B839" s="10" t="s">
        <v>39</v>
      </c>
      <c r="C839" s="11" t="s">
        <v>712</v>
      </c>
      <c r="D839" s="11" t="s">
        <v>1675</v>
      </c>
      <c r="E839" s="10">
        <v>0</v>
      </c>
      <c r="F839" s="10">
        <v>0</v>
      </c>
      <c r="G839" s="10">
        <v>0</v>
      </c>
      <c r="H839" s="10">
        <v>0</v>
      </c>
      <c r="I839" s="10">
        <v>273212810</v>
      </c>
      <c r="J839" s="65">
        <v>14145757</v>
      </c>
      <c r="K839" s="10">
        <v>0</v>
      </c>
      <c r="L839" s="10">
        <v>287358567</v>
      </c>
      <c r="M839" s="11">
        <v>56779140</v>
      </c>
      <c r="N839" s="10">
        <v>41345995</v>
      </c>
      <c r="O839" s="10">
        <v>4956077</v>
      </c>
      <c r="P839" s="10">
        <v>3717058</v>
      </c>
      <c r="Q839" s="10">
        <v>47390386</v>
      </c>
      <c r="R839" s="10">
        <v>5709685</v>
      </c>
      <c r="S839" s="10">
        <v>103119201</v>
      </c>
      <c r="T839" s="10">
        <v>5399644</v>
      </c>
      <c r="U839" s="10">
        <v>0</v>
      </c>
      <c r="V839" s="66">
        <v>0</v>
      </c>
      <c r="W839" s="12">
        <f t="shared" si="13"/>
        <v>452656552</v>
      </c>
    </row>
    <row r="840" spans="1:23" hidden="1">
      <c r="A840" s="10" t="s">
        <v>1676</v>
      </c>
      <c r="B840" s="10" t="s">
        <v>39</v>
      </c>
      <c r="C840" s="10" t="s">
        <v>712</v>
      </c>
      <c r="D840" s="10" t="s">
        <v>1677</v>
      </c>
      <c r="E840" s="10">
        <v>0</v>
      </c>
      <c r="F840" s="10">
        <v>0</v>
      </c>
      <c r="G840" s="10">
        <v>0</v>
      </c>
      <c r="H840" s="10">
        <v>0</v>
      </c>
      <c r="I840" s="10">
        <v>823805685</v>
      </c>
      <c r="J840" s="65">
        <v>79445987</v>
      </c>
      <c r="K840" s="10">
        <v>169925942</v>
      </c>
      <c r="L840" s="10">
        <v>1073177614</v>
      </c>
      <c r="M840" s="11">
        <v>250996653</v>
      </c>
      <c r="N840" s="10">
        <v>0</v>
      </c>
      <c r="O840" s="10">
        <v>23824177</v>
      </c>
      <c r="P840" s="10">
        <v>17868133</v>
      </c>
      <c r="Q840" s="10">
        <v>308536573</v>
      </c>
      <c r="R840" s="10">
        <v>37173081</v>
      </c>
      <c r="S840" s="10">
        <v>387401964</v>
      </c>
      <c r="T840" s="10">
        <v>18639464</v>
      </c>
      <c r="U840" s="10">
        <v>0</v>
      </c>
      <c r="V840" s="66">
        <v>0</v>
      </c>
      <c r="W840" s="12">
        <f t="shared" si="13"/>
        <v>1730215695</v>
      </c>
    </row>
    <row r="841" spans="1:23" hidden="1">
      <c r="A841" s="11" t="s">
        <v>1678</v>
      </c>
      <c r="B841" s="10" t="s">
        <v>39</v>
      </c>
      <c r="C841" s="11" t="s">
        <v>712</v>
      </c>
      <c r="D841" s="11" t="s">
        <v>1679</v>
      </c>
      <c r="E841" s="10">
        <v>0</v>
      </c>
      <c r="F841" s="10">
        <v>0</v>
      </c>
      <c r="G841" s="10">
        <v>0</v>
      </c>
      <c r="H841" s="10">
        <v>0</v>
      </c>
      <c r="I841" s="10">
        <v>135708164</v>
      </c>
      <c r="J841" s="65">
        <v>5562804</v>
      </c>
      <c r="K841" s="10">
        <v>0</v>
      </c>
      <c r="L841" s="10">
        <v>141270968</v>
      </c>
      <c r="M841" s="11">
        <v>40737049</v>
      </c>
      <c r="N841" s="10">
        <v>50952600</v>
      </c>
      <c r="O841" s="10">
        <v>3793593</v>
      </c>
      <c r="P841" s="10">
        <v>2845195</v>
      </c>
      <c r="Q841" s="10">
        <v>65678875</v>
      </c>
      <c r="R841" s="10">
        <v>2755435</v>
      </c>
      <c r="S841" s="10">
        <v>126025698</v>
      </c>
      <c r="T841" s="10">
        <v>3016918</v>
      </c>
      <c r="U841" s="10">
        <v>0</v>
      </c>
      <c r="V841" s="66">
        <v>0</v>
      </c>
      <c r="W841" s="12">
        <f t="shared" si="13"/>
        <v>311050633</v>
      </c>
    </row>
    <row r="842" spans="1:23" hidden="1">
      <c r="A842" s="11" t="s">
        <v>1680</v>
      </c>
      <c r="B842" s="10" t="s">
        <v>39</v>
      </c>
      <c r="C842" s="11" t="s">
        <v>712</v>
      </c>
      <c r="D842" s="11" t="s">
        <v>1681</v>
      </c>
      <c r="E842" s="10">
        <v>0</v>
      </c>
      <c r="F842" s="10">
        <v>0</v>
      </c>
      <c r="G842" s="10">
        <v>0</v>
      </c>
      <c r="H842" s="10">
        <v>0</v>
      </c>
      <c r="I842" s="10">
        <v>85067932</v>
      </c>
      <c r="J842" s="65">
        <v>4623546</v>
      </c>
      <c r="K842" s="10">
        <v>0</v>
      </c>
      <c r="L842" s="10">
        <v>89691478</v>
      </c>
      <c r="M842" s="11">
        <v>27706072</v>
      </c>
      <c r="N842" s="10">
        <v>39367447</v>
      </c>
      <c r="O842" s="10">
        <v>4883954</v>
      </c>
      <c r="P842" s="10">
        <v>3662966</v>
      </c>
      <c r="Q842" s="10">
        <v>50227227</v>
      </c>
      <c r="R842" s="10">
        <v>2433731</v>
      </c>
      <c r="S842" s="10">
        <v>100575325</v>
      </c>
      <c r="T842" s="10">
        <v>1617049</v>
      </c>
      <c r="U842" s="10">
        <v>0</v>
      </c>
      <c r="V842" s="66">
        <v>0</v>
      </c>
      <c r="W842" s="12">
        <f t="shared" si="13"/>
        <v>219589924</v>
      </c>
    </row>
    <row r="843" spans="1:23" hidden="1">
      <c r="A843" s="11" t="s">
        <v>1682</v>
      </c>
      <c r="B843" s="10" t="s">
        <v>39</v>
      </c>
      <c r="C843" s="11" t="s">
        <v>712</v>
      </c>
      <c r="D843" s="11" t="s">
        <v>1683</v>
      </c>
      <c r="E843" s="10">
        <v>0</v>
      </c>
      <c r="F843" s="10">
        <v>0</v>
      </c>
      <c r="G843" s="10">
        <v>0</v>
      </c>
      <c r="H843" s="10">
        <v>0</v>
      </c>
      <c r="I843" s="10">
        <v>208760268</v>
      </c>
      <c r="J843" s="65">
        <v>13903016</v>
      </c>
      <c r="K843" s="10">
        <v>0</v>
      </c>
      <c r="L843" s="10">
        <v>222663284</v>
      </c>
      <c r="M843" s="11">
        <v>61828086</v>
      </c>
      <c r="N843" s="10">
        <v>38747810</v>
      </c>
      <c r="O843" s="10">
        <v>4981622</v>
      </c>
      <c r="P843" s="10">
        <v>3736216</v>
      </c>
      <c r="Q843" s="10">
        <v>44412370</v>
      </c>
      <c r="R843" s="10">
        <v>5350888</v>
      </c>
      <c r="S843" s="10">
        <v>97228906</v>
      </c>
      <c r="T843" s="10">
        <v>6801262</v>
      </c>
      <c r="U843" s="10">
        <v>0</v>
      </c>
      <c r="V843" s="66">
        <v>0</v>
      </c>
      <c r="W843" s="12">
        <f t="shared" si="13"/>
        <v>388521538</v>
      </c>
    </row>
    <row r="844" spans="1:23" hidden="1">
      <c r="A844" s="11" t="s">
        <v>1684</v>
      </c>
      <c r="B844" s="10" t="s">
        <v>39</v>
      </c>
      <c r="C844" s="11" t="s">
        <v>712</v>
      </c>
      <c r="D844" s="11" t="s">
        <v>1685</v>
      </c>
      <c r="E844" s="10">
        <v>0</v>
      </c>
      <c r="F844" s="10">
        <v>0</v>
      </c>
      <c r="G844" s="10">
        <v>0</v>
      </c>
      <c r="H844" s="10">
        <v>0</v>
      </c>
      <c r="I844" s="10">
        <v>169738281</v>
      </c>
      <c r="J844" s="65">
        <v>11225646</v>
      </c>
      <c r="K844" s="10">
        <v>0</v>
      </c>
      <c r="L844" s="10">
        <v>180963927</v>
      </c>
      <c r="M844" s="11">
        <v>50818326</v>
      </c>
      <c r="N844" s="10">
        <v>66601819</v>
      </c>
      <c r="O844" s="10">
        <v>5518184</v>
      </c>
      <c r="P844" s="10">
        <v>4138638</v>
      </c>
      <c r="Q844" s="10">
        <v>85969838</v>
      </c>
      <c r="R844" s="10">
        <v>3531825</v>
      </c>
      <c r="S844" s="10">
        <v>165760304</v>
      </c>
      <c r="T844" s="10">
        <v>4186021</v>
      </c>
      <c r="U844" s="10">
        <v>0</v>
      </c>
      <c r="V844" s="66">
        <v>5069948</v>
      </c>
      <c r="W844" s="12">
        <f t="shared" si="13"/>
        <v>406798526</v>
      </c>
    </row>
    <row r="845" spans="1:23" hidden="1">
      <c r="A845" s="11" t="s">
        <v>1686</v>
      </c>
      <c r="B845" s="10" t="s">
        <v>39</v>
      </c>
      <c r="C845" s="11" t="s">
        <v>712</v>
      </c>
      <c r="D845" s="11" t="s">
        <v>1687</v>
      </c>
      <c r="E845" s="10">
        <v>0</v>
      </c>
      <c r="F845" s="10">
        <v>0</v>
      </c>
      <c r="G845" s="10">
        <v>0</v>
      </c>
      <c r="H845" s="10">
        <v>0</v>
      </c>
      <c r="I845" s="10">
        <v>177601579</v>
      </c>
      <c r="J845" s="65">
        <v>14106234</v>
      </c>
      <c r="K845" s="10">
        <v>0</v>
      </c>
      <c r="L845" s="10">
        <v>191707813</v>
      </c>
      <c r="M845" s="11">
        <v>55964935</v>
      </c>
      <c r="N845" s="10">
        <v>76056178</v>
      </c>
      <c r="O845" s="10">
        <v>7837599</v>
      </c>
      <c r="P845" s="10">
        <v>5878199</v>
      </c>
      <c r="Q845" s="10">
        <v>96532706</v>
      </c>
      <c r="R845" s="10">
        <v>4998385</v>
      </c>
      <c r="S845" s="10">
        <v>191303067</v>
      </c>
      <c r="T845" s="10">
        <v>6467196</v>
      </c>
      <c r="U845" s="10">
        <v>0</v>
      </c>
      <c r="V845" s="66">
        <v>48464772</v>
      </c>
      <c r="W845" s="12">
        <f t="shared" si="13"/>
        <v>493907783</v>
      </c>
    </row>
    <row r="846" spans="1:23" hidden="1">
      <c r="A846" s="11" t="s">
        <v>1688</v>
      </c>
      <c r="B846" s="10" t="s">
        <v>39</v>
      </c>
      <c r="C846" s="11" t="s">
        <v>712</v>
      </c>
      <c r="D846" s="11" t="s">
        <v>1689</v>
      </c>
      <c r="E846" s="10">
        <v>0</v>
      </c>
      <c r="F846" s="10">
        <v>0</v>
      </c>
      <c r="G846" s="10">
        <v>0</v>
      </c>
      <c r="H846" s="10">
        <v>0</v>
      </c>
      <c r="I846" s="10">
        <v>156750586</v>
      </c>
      <c r="J846" s="65">
        <v>10960745</v>
      </c>
      <c r="K846" s="10">
        <v>0</v>
      </c>
      <c r="L846" s="10">
        <v>167711331</v>
      </c>
      <c r="M846" s="11">
        <v>53343171</v>
      </c>
      <c r="N846" s="10">
        <v>70625064</v>
      </c>
      <c r="O846" s="10">
        <v>6035846</v>
      </c>
      <c r="P846" s="10">
        <v>4526884</v>
      </c>
      <c r="Q846" s="10">
        <v>90232596</v>
      </c>
      <c r="R846" s="10">
        <v>4292503</v>
      </c>
      <c r="S846" s="10">
        <v>175712893</v>
      </c>
      <c r="T846" s="10">
        <v>7450734</v>
      </c>
      <c r="U846" s="10">
        <v>0</v>
      </c>
      <c r="V846" s="66">
        <v>52515358</v>
      </c>
      <c r="W846" s="12">
        <f t="shared" si="13"/>
        <v>456733487</v>
      </c>
    </row>
    <row r="847" spans="1:23" hidden="1">
      <c r="A847" s="11" t="s">
        <v>1690</v>
      </c>
      <c r="B847" s="10" t="s">
        <v>39</v>
      </c>
      <c r="C847" s="11" t="s">
        <v>712</v>
      </c>
      <c r="D847" s="11" t="s">
        <v>1691</v>
      </c>
      <c r="E847" s="10">
        <v>0</v>
      </c>
      <c r="F847" s="10">
        <v>0</v>
      </c>
      <c r="G847" s="10">
        <v>0</v>
      </c>
      <c r="H847" s="10">
        <v>0</v>
      </c>
      <c r="I847" s="10">
        <v>317064688</v>
      </c>
      <c r="J847" s="65">
        <v>12871940</v>
      </c>
      <c r="K847" s="10">
        <v>0</v>
      </c>
      <c r="L847" s="10">
        <v>329936628</v>
      </c>
      <c r="M847" s="11">
        <v>76128785</v>
      </c>
      <c r="N847" s="10">
        <v>44267144</v>
      </c>
      <c r="O847" s="10">
        <v>6283843</v>
      </c>
      <c r="P847" s="10">
        <v>4712883</v>
      </c>
      <c r="Q847" s="10">
        <v>50738579</v>
      </c>
      <c r="R847" s="10">
        <v>6113081</v>
      </c>
      <c r="S847" s="10">
        <v>112115530</v>
      </c>
      <c r="T847" s="10">
        <v>8913039</v>
      </c>
      <c r="U847" s="10">
        <v>0</v>
      </c>
      <c r="V847" s="66">
        <v>0</v>
      </c>
      <c r="W847" s="12">
        <f t="shared" si="13"/>
        <v>527093982</v>
      </c>
    </row>
    <row r="848" spans="1:23" hidden="1">
      <c r="A848" s="11" t="s">
        <v>1692</v>
      </c>
      <c r="B848" s="10" t="s">
        <v>39</v>
      </c>
      <c r="C848" s="11" t="s">
        <v>712</v>
      </c>
      <c r="D848" s="11" t="s">
        <v>1693</v>
      </c>
      <c r="E848" s="10">
        <v>0</v>
      </c>
      <c r="F848" s="10">
        <v>0</v>
      </c>
      <c r="G848" s="10">
        <v>0</v>
      </c>
      <c r="H848" s="10">
        <v>0</v>
      </c>
      <c r="I848" s="10">
        <v>424544494</v>
      </c>
      <c r="J848" s="65">
        <v>28797327</v>
      </c>
      <c r="K848" s="10">
        <v>0</v>
      </c>
      <c r="L848" s="10">
        <v>453341821</v>
      </c>
      <c r="M848" s="11">
        <v>115740201</v>
      </c>
      <c r="N848" s="10">
        <v>64843892</v>
      </c>
      <c r="O848" s="10">
        <v>7448574</v>
      </c>
      <c r="P848" s="10">
        <v>5586430</v>
      </c>
      <c r="Q848" s="10">
        <v>74323450</v>
      </c>
      <c r="R848" s="10">
        <v>8954633</v>
      </c>
      <c r="S848" s="10">
        <v>161156979</v>
      </c>
      <c r="T848" s="10">
        <v>11646798</v>
      </c>
      <c r="U848" s="10">
        <v>0</v>
      </c>
      <c r="V848" s="66">
        <v>0</v>
      </c>
      <c r="W848" s="12">
        <f t="shared" si="13"/>
        <v>741885799</v>
      </c>
    </row>
    <row r="849" spans="1:23" hidden="1">
      <c r="A849" s="11" t="s">
        <v>1694</v>
      </c>
      <c r="B849" s="10" t="s">
        <v>39</v>
      </c>
      <c r="C849" s="11" t="s">
        <v>712</v>
      </c>
      <c r="D849" s="11" t="s">
        <v>1695</v>
      </c>
      <c r="E849" s="10">
        <v>0</v>
      </c>
      <c r="F849" s="10">
        <v>0</v>
      </c>
      <c r="G849" s="10">
        <v>0</v>
      </c>
      <c r="H849" s="10">
        <v>0</v>
      </c>
      <c r="I849" s="10">
        <v>138078932</v>
      </c>
      <c r="J849" s="65">
        <v>7960693</v>
      </c>
      <c r="K849" s="10">
        <v>0</v>
      </c>
      <c r="L849" s="10">
        <v>146039625</v>
      </c>
      <c r="M849" s="11">
        <v>33600050</v>
      </c>
      <c r="N849" s="10">
        <v>45635338</v>
      </c>
      <c r="O849" s="10">
        <v>3571816</v>
      </c>
      <c r="P849" s="10">
        <v>2678862</v>
      </c>
      <c r="Q849" s="10">
        <v>59396270</v>
      </c>
      <c r="R849" s="10">
        <v>2131741</v>
      </c>
      <c r="S849" s="10">
        <v>113414027</v>
      </c>
      <c r="T849" s="10">
        <v>2795568</v>
      </c>
      <c r="U849" s="10">
        <v>0</v>
      </c>
      <c r="V849" s="66">
        <v>0</v>
      </c>
      <c r="W849" s="12">
        <f t="shared" si="13"/>
        <v>295849270</v>
      </c>
    </row>
    <row r="850" spans="1:23" hidden="1">
      <c r="A850" s="10" t="s">
        <v>1696</v>
      </c>
      <c r="B850" s="10" t="s">
        <v>431</v>
      </c>
      <c r="C850" s="10" t="s">
        <v>1697</v>
      </c>
      <c r="D850" s="10" t="s">
        <v>1698</v>
      </c>
      <c r="E850" s="10">
        <v>0</v>
      </c>
      <c r="F850" s="10">
        <v>0</v>
      </c>
      <c r="G850" s="10">
        <v>0</v>
      </c>
      <c r="H850" s="10">
        <v>0</v>
      </c>
      <c r="I850" s="10">
        <v>2501132801</v>
      </c>
      <c r="J850" s="65">
        <v>278519619</v>
      </c>
      <c r="K850" s="10">
        <v>0</v>
      </c>
      <c r="L850" s="10">
        <v>2779652420</v>
      </c>
      <c r="M850" s="11">
        <v>423493496</v>
      </c>
      <c r="N850" s="10">
        <v>0</v>
      </c>
      <c r="O850" s="10">
        <v>63600080</v>
      </c>
      <c r="P850" s="10">
        <v>47700061</v>
      </c>
      <c r="Q850" s="10">
        <v>738174558</v>
      </c>
      <c r="R850" s="10">
        <v>88936694</v>
      </c>
      <c r="S850" s="10">
        <v>938411393</v>
      </c>
      <c r="T850" s="10">
        <v>45444012</v>
      </c>
      <c r="U850" s="10">
        <v>0</v>
      </c>
      <c r="V850" s="66">
        <v>0</v>
      </c>
      <c r="W850" s="12">
        <f t="shared" si="13"/>
        <v>4187001321</v>
      </c>
    </row>
    <row r="851" spans="1:23" hidden="1">
      <c r="A851" s="11" t="s">
        <v>1699</v>
      </c>
      <c r="B851" s="10" t="s">
        <v>431</v>
      </c>
      <c r="C851" s="11" t="s">
        <v>1697</v>
      </c>
      <c r="D851" s="11" t="s">
        <v>1700</v>
      </c>
      <c r="E851" s="10">
        <v>0</v>
      </c>
      <c r="F851" s="10">
        <v>0</v>
      </c>
      <c r="G851" s="10">
        <v>0</v>
      </c>
      <c r="H851" s="10">
        <v>0</v>
      </c>
      <c r="I851" s="10">
        <v>23987478</v>
      </c>
      <c r="J851" s="65">
        <v>921805</v>
      </c>
      <c r="K851" s="10">
        <v>0</v>
      </c>
      <c r="L851" s="10">
        <v>24909283</v>
      </c>
      <c r="M851" s="11">
        <v>17521133</v>
      </c>
      <c r="N851" s="10">
        <v>55889952</v>
      </c>
      <c r="O851" s="10">
        <v>4424719</v>
      </c>
      <c r="P851" s="10">
        <v>3318538</v>
      </c>
      <c r="Q851" s="10">
        <v>68916910</v>
      </c>
      <c r="R851" s="10">
        <v>4861443</v>
      </c>
      <c r="S851" s="10">
        <v>137411562</v>
      </c>
      <c r="T851" s="10">
        <v>440224</v>
      </c>
      <c r="U851" s="10">
        <v>0</v>
      </c>
      <c r="V851" s="66">
        <v>0</v>
      </c>
      <c r="W851" s="12">
        <f t="shared" si="13"/>
        <v>180282202</v>
      </c>
    </row>
    <row r="852" spans="1:23" hidden="1">
      <c r="A852" s="11" t="s">
        <v>1701</v>
      </c>
      <c r="B852" s="10" t="s">
        <v>431</v>
      </c>
      <c r="C852" s="11" t="s">
        <v>1697</v>
      </c>
      <c r="D852" s="11" t="s">
        <v>732</v>
      </c>
      <c r="E852" s="10">
        <v>0</v>
      </c>
      <c r="F852" s="10">
        <v>0</v>
      </c>
      <c r="G852" s="10">
        <v>0</v>
      </c>
      <c r="H852" s="10">
        <v>0</v>
      </c>
      <c r="I852" s="10">
        <v>46399352</v>
      </c>
      <c r="J852" s="65">
        <v>2398021</v>
      </c>
      <c r="K852" s="10">
        <v>0</v>
      </c>
      <c r="L852" s="10">
        <v>48797373</v>
      </c>
      <c r="M852" s="11">
        <v>23161775</v>
      </c>
      <c r="N852" s="10">
        <v>52643890</v>
      </c>
      <c r="O852" s="10">
        <v>3110060</v>
      </c>
      <c r="P852" s="10">
        <v>2332545</v>
      </c>
      <c r="Q852" s="10">
        <v>66083504</v>
      </c>
      <c r="R852" s="10">
        <v>3891294</v>
      </c>
      <c r="S852" s="10">
        <v>128061293</v>
      </c>
      <c r="T852" s="10">
        <v>1276231</v>
      </c>
      <c r="U852" s="10">
        <v>0</v>
      </c>
      <c r="V852" s="66">
        <v>0</v>
      </c>
      <c r="W852" s="12">
        <f t="shared" si="13"/>
        <v>201296672</v>
      </c>
    </row>
    <row r="853" spans="1:23" hidden="1">
      <c r="A853" s="11" t="s">
        <v>1702</v>
      </c>
      <c r="B853" s="10" t="s">
        <v>431</v>
      </c>
      <c r="C853" s="11" t="s">
        <v>1697</v>
      </c>
      <c r="D853" s="11" t="s">
        <v>1703</v>
      </c>
      <c r="E853" s="10">
        <v>0</v>
      </c>
      <c r="F853" s="10">
        <v>0</v>
      </c>
      <c r="G853" s="10">
        <v>0</v>
      </c>
      <c r="H853" s="10">
        <v>0</v>
      </c>
      <c r="I853" s="10">
        <v>101604419</v>
      </c>
      <c r="J853" s="65">
        <v>3414330</v>
      </c>
      <c r="K853" s="10">
        <v>0</v>
      </c>
      <c r="L853" s="10">
        <v>105018749</v>
      </c>
      <c r="M853" s="11">
        <v>38277979</v>
      </c>
      <c r="N853" s="10">
        <v>60308168</v>
      </c>
      <c r="O853" s="10">
        <v>6035031</v>
      </c>
      <c r="P853" s="10">
        <v>4526274</v>
      </c>
      <c r="Q853" s="10">
        <v>76734754</v>
      </c>
      <c r="R853" s="10">
        <v>3851738</v>
      </c>
      <c r="S853" s="10">
        <v>151455965</v>
      </c>
      <c r="T853" s="10">
        <v>3433436</v>
      </c>
      <c r="U853" s="10">
        <v>0</v>
      </c>
      <c r="V853" s="66">
        <v>0</v>
      </c>
      <c r="W853" s="12">
        <f t="shared" si="13"/>
        <v>298186129</v>
      </c>
    </row>
    <row r="854" spans="1:23" hidden="1">
      <c r="A854" s="11" t="s">
        <v>1704</v>
      </c>
      <c r="B854" s="10" t="s">
        <v>431</v>
      </c>
      <c r="C854" s="11" t="s">
        <v>1697</v>
      </c>
      <c r="D854" s="11" t="s">
        <v>71</v>
      </c>
      <c r="E854" s="10">
        <v>0</v>
      </c>
      <c r="F854" s="10">
        <v>0</v>
      </c>
      <c r="G854" s="10">
        <v>0</v>
      </c>
      <c r="H854" s="10">
        <v>0</v>
      </c>
      <c r="I854" s="10">
        <v>179928173</v>
      </c>
      <c r="J854" s="65">
        <v>12538054</v>
      </c>
      <c r="K854" s="10">
        <v>0</v>
      </c>
      <c r="L854" s="10">
        <v>192466227</v>
      </c>
      <c r="M854" s="11">
        <v>49466464</v>
      </c>
      <c r="N854" s="10">
        <v>49734124</v>
      </c>
      <c r="O854" s="10">
        <v>5624730</v>
      </c>
      <c r="P854" s="10">
        <v>4218548</v>
      </c>
      <c r="Q854" s="10">
        <v>57004780</v>
      </c>
      <c r="R854" s="10">
        <v>6868046</v>
      </c>
      <c r="S854" s="10">
        <v>123450228</v>
      </c>
      <c r="T854" s="10">
        <v>3653618</v>
      </c>
      <c r="U854" s="10">
        <v>0</v>
      </c>
      <c r="V854" s="66">
        <v>0</v>
      </c>
      <c r="W854" s="12">
        <f t="shared" si="13"/>
        <v>369036537</v>
      </c>
    </row>
    <row r="855" spans="1:23" hidden="1">
      <c r="A855" s="11" t="s">
        <v>1705</v>
      </c>
      <c r="B855" s="10" t="s">
        <v>431</v>
      </c>
      <c r="C855" s="11" t="s">
        <v>1697</v>
      </c>
      <c r="D855" s="11" t="s">
        <v>1706</v>
      </c>
      <c r="E855" s="10">
        <v>0</v>
      </c>
      <c r="F855" s="10">
        <v>0</v>
      </c>
      <c r="G855" s="10">
        <v>0</v>
      </c>
      <c r="H855" s="10">
        <v>0</v>
      </c>
      <c r="I855" s="10">
        <v>70475181</v>
      </c>
      <c r="J855" s="65">
        <v>5391869</v>
      </c>
      <c r="K855" s="10">
        <v>0</v>
      </c>
      <c r="L855" s="10">
        <v>75867050</v>
      </c>
      <c r="M855" s="11">
        <v>22481945</v>
      </c>
      <c r="N855" s="10">
        <v>52146856</v>
      </c>
      <c r="O855" s="10">
        <v>4230786</v>
      </c>
      <c r="P855" s="10">
        <v>3173089</v>
      </c>
      <c r="Q855" s="10">
        <v>65197023</v>
      </c>
      <c r="R855" s="10">
        <v>4009002</v>
      </c>
      <c r="S855" s="10">
        <v>128756756</v>
      </c>
      <c r="T855" s="10">
        <v>1678284</v>
      </c>
      <c r="U855" s="10">
        <v>0</v>
      </c>
      <c r="V855" s="66">
        <v>0</v>
      </c>
      <c r="W855" s="12">
        <f t="shared" si="13"/>
        <v>228784035</v>
      </c>
    </row>
    <row r="856" spans="1:23" hidden="1">
      <c r="A856" s="10" t="s">
        <v>1707</v>
      </c>
      <c r="B856" s="10" t="s">
        <v>431</v>
      </c>
      <c r="C856" s="10" t="s">
        <v>1697</v>
      </c>
      <c r="D856" s="10" t="s">
        <v>1708</v>
      </c>
      <c r="E856" s="10">
        <v>0</v>
      </c>
      <c r="F856" s="10">
        <v>0</v>
      </c>
      <c r="G856" s="10">
        <v>0</v>
      </c>
      <c r="H856" s="10">
        <v>0</v>
      </c>
      <c r="I856" s="10">
        <v>1336075787</v>
      </c>
      <c r="J856" s="65">
        <v>116431313</v>
      </c>
      <c r="K856" s="10">
        <v>59722348</v>
      </c>
      <c r="L856" s="10">
        <v>1512229448</v>
      </c>
      <c r="M856" s="11">
        <v>312630260</v>
      </c>
      <c r="N856" s="10">
        <v>0</v>
      </c>
      <c r="O856" s="10">
        <v>27516339</v>
      </c>
      <c r="P856" s="10">
        <v>20637254</v>
      </c>
      <c r="Q856" s="10">
        <v>311279597</v>
      </c>
      <c r="R856" s="10">
        <v>37503566</v>
      </c>
      <c r="S856" s="10">
        <v>396936756</v>
      </c>
      <c r="T856" s="10">
        <v>38148641</v>
      </c>
      <c r="U856" s="10">
        <v>29935136</v>
      </c>
      <c r="V856" s="66">
        <v>0</v>
      </c>
      <c r="W856" s="12">
        <f t="shared" si="13"/>
        <v>2289880241</v>
      </c>
    </row>
    <row r="857" spans="1:23" hidden="1">
      <c r="A857" s="11" t="s">
        <v>1709</v>
      </c>
      <c r="B857" s="10" t="s">
        <v>431</v>
      </c>
      <c r="C857" s="11" t="s">
        <v>1697</v>
      </c>
      <c r="D857" s="11" t="s">
        <v>79</v>
      </c>
      <c r="E857" s="10">
        <v>0</v>
      </c>
      <c r="F857" s="10">
        <v>0</v>
      </c>
      <c r="G857" s="10">
        <v>0</v>
      </c>
      <c r="H857" s="10">
        <v>0</v>
      </c>
      <c r="I857" s="10">
        <v>46355176</v>
      </c>
      <c r="J857" s="65">
        <v>3310099</v>
      </c>
      <c r="K857" s="10">
        <v>0</v>
      </c>
      <c r="L857" s="10">
        <v>49665275</v>
      </c>
      <c r="M857" s="11">
        <v>26152386</v>
      </c>
      <c r="N857" s="10">
        <v>55976156</v>
      </c>
      <c r="O857" s="10">
        <v>3928146</v>
      </c>
      <c r="P857" s="10">
        <v>2946109</v>
      </c>
      <c r="Q857" s="10">
        <v>70213075</v>
      </c>
      <c r="R857" s="10">
        <v>4169018</v>
      </c>
      <c r="S857" s="10">
        <v>137232504</v>
      </c>
      <c r="T857" s="10">
        <v>1845341</v>
      </c>
      <c r="U857" s="10">
        <v>0</v>
      </c>
      <c r="V857" s="66">
        <v>0</v>
      </c>
      <c r="W857" s="12">
        <f t="shared" si="13"/>
        <v>214895506</v>
      </c>
    </row>
    <row r="858" spans="1:23" hidden="1">
      <c r="A858" s="11" t="s">
        <v>1710</v>
      </c>
      <c r="B858" s="10" t="s">
        <v>431</v>
      </c>
      <c r="C858" s="11" t="s">
        <v>1697</v>
      </c>
      <c r="D858" s="11" t="s">
        <v>81</v>
      </c>
      <c r="E858" s="10">
        <v>0</v>
      </c>
      <c r="F858" s="10">
        <v>0</v>
      </c>
      <c r="G858" s="10">
        <v>0</v>
      </c>
      <c r="H858" s="10">
        <v>0</v>
      </c>
      <c r="I858" s="10">
        <v>140582230</v>
      </c>
      <c r="J858" s="65">
        <v>9734498</v>
      </c>
      <c r="K858" s="10">
        <v>0</v>
      </c>
      <c r="L858" s="10">
        <v>150316728</v>
      </c>
      <c r="M858" s="11">
        <v>46744521</v>
      </c>
      <c r="N858" s="10">
        <v>83563050</v>
      </c>
      <c r="O858" s="10">
        <v>4564654</v>
      </c>
      <c r="P858" s="10">
        <v>3423492</v>
      </c>
      <c r="Q858" s="10">
        <v>105493946</v>
      </c>
      <c r="R858" s="10">
        <v>5825087</v>
      </c>
      <c r="S858" s="10">
        <v>202870229</v>
      </c>
      <c r="T858" s="10">
        <v>4755955</v>
      </c>
      <c r="U858" s="10">
        <v>2302703</v>
      </c>
      <c r="V858" s="66">
        <v>0</v>
      </c>
      <c r="W858" s="12">
        <f t="shared" si="13"/>
        <v>406990136</v>
      </c>
    </row>
    <row r="859" spans="1:23" hidden="1">
      <c r="A859" s="11" t="s">
        <v>1711</v>
      </c>
      <c r="B859" s="10" t="s">
        <v>431</v>
      </c>
      <c r="C859" s="11" t="s">
        <v>1697</v>
      </c>
      <c r="D859" s="11" t="s">
        <v>966</v>
      </c>
      <c r="E859" s="10">
        <v>0</v>
      </c>
      <c r="F859" s="10">
        <v>0</v>
      </c>
      <c r="G859" s="10">
        <v>0</v>
      </c>
      <c r="H859" s="10">
        <v>0</v>
      </c>
      <c r="I859" s="10">
        <v>23913851</v>
      </c>
      <c r="J859" s="65">
        <v>1415762</v>
      </c>
      <c r="K859" s="10">
        <v>0</v>
      </c>
      <c r="L859" s="10">
        <v>25329613</v>
      </c>
      <c r="M859" s="11">
        <v>17609072</v>
      </c>
      <c r="N859" s="10">
        <v>56790117</v>
      </c>
      <c r="O859" s="10">
        <v>9106303</v>
      </c>
      <c r="P859" s="10">
        <v>6829727</v>
      </c>
      <c r="Q859" s="10">
        <v>69906312</v>
      </c>
      <c r="R859" s="10">
        <v>5010668</v>
      </c>
      <c r="S859" s="10">
        <v>147643127</v>
      </c>
      <c r="T859" s="10">
        <v>471444</v>
      </c>
      <c r="U859" s="10">
        <v>0</v>
      </c>
      <c r="V859" s="66">
        <v>0</v>
      </c>
      <c r="W859" s="12">
        <f t="shared" si="13"/>
        <v>191053256</v>
      </c>
    </row>
    <row r="860" spans="1:23" hidden="1">
      <c r="A860" s="11" t="s">
        <v>1712</v>
      </c>
      <c r="B860" s="10" t="s">
        <v>431</v>
      </c>
      <c r="C860" s="11" t="s">
        <v>1697</v>
      </c>
      <c r="D860" s="11" t="s">
        <v>1713</v>
      </c>
      <c r="E860" s="10">
        <v>0</v>
      </c>
      <c r="F860" s="10">
        <v>0</v>
      </c>
      <c r="G860" s="10">
        <v>0</v>
      </c>
      <c r="H860" s="10">
        <v>0</v>
      </c>
      <c r="I860" s="10">
        <v>10307694</v>
      </c>
      <c r="J860" s="65">
        <v>924080</v>
      </c>
      <c r="K860" s="10">
        <v>0</v>
      </c>
      <c r="L860" s="10">
        <v>11231774</v>
      </c>
      <c r="M860" s="11">
        <v>13179494</v>
      </c>
      <c r="N860" s="10">
        <v>43622959</v>
      </c>
      <c r="O860" s="10">
        <v>3211639</v>
      </c>
      <c r="P860" s="10">
        <v>2408729</v>
      </c>
      <c r="Q860" s="10">
        <v>53341893</v>
      </c>
      <c r="R860" s="10">
        <v>4058431</v>
      </c>
      <c r="S860" s="10">
        <v>106643651</v>
      </c>
      <c r="T860" s="10">
        <v>384274</v>
      </c>
      <c r="U860" s="10">
        <v>0</v>
      </c>
      <c r="V860" s="66">
        <v>0</v>
      </c>
      <c r="W860" s="12">
        <f t="shared" si="13"/>
        <v>131439193</v>
      </c>
    </row>
    <row r="861" spans="1:23" hidden="1">
      <c r="A861" s="11" t="s">
        <v>1714</v>
      </c>
      <c r="B861" s="10" t="s">
        <v>431</v>
      </c>
      <c r="C861" s="11" t="s">
        <v>1697</v>
      </c>
      <c r="D861" s="11" t="s">
        <v>1715</v>
      </c>
      <c r="E861" s="10">
        <v>0</v>
      </c>
      <c r="F861" s="10">
        <v>0</v>
      </c>
      <c r="G861" s="10">
        <v>0</v>
      </c>
      <c r="H861" s="10">
        <v>0</v>
      </c>
      <c r="I861" s="10">
        <v>86525734</v>
      </c>
      <c r="J861" s="65">
        <v>3177553</v>
      </c>
      <c r="K861" s="10">
        <v>0</v>
      </c>
      <c r="L861" s="10">
        <v>89703287</v>
      </c>
      <c r="M861" s="11">
        <v>28818240</v>
      </c>
      <c r="N861" s="10">
        <v>56743229</v>
      </c>
      <c r="O861" s="10">
        <v>4353431</v>
      </c>
      <c r="P861" s="10">
        <v>3265073</v>
      </c>
      <c r="Q861" s="10">
        <v>71587511</v>
      </c>
      <c r="R861" s="10">
        <v>3983638</v>
      </c>
      <c r="S861" s="10">
        <v>139932882</v>
      </c>
      <c r="T861" s="10">
        <v>2248248</v>
      </c>
      <c r="U861" s="10">
        <v>0</v>
      </c>
      <c r="V861" s="66">
        <v>0</v>
      </c>
      <c r="W861" s="12">
        <f t="shared" si="13"/>
        <v>260702657</v>
      </c>
    </row>
    <row r="862" spans="1:23" hidden="1">
      <c r="A862" s="11" t="s">
        <v>1716</v>
      </c>
      <c r="B862" s="10" t="s">
        <v>431</v>
      </c>
      <c r="C862" s="11" t="s">
        <v>1697</v>
      </c>
      <c r="D862" s="11" t="s">
        <v>1717</v>
      </c>
      <c r="E862" s="10">
        <v>0</v>
      </c>
      <c r="F862" s="10">
        <v>0</v>
      </c>
      <c r="G862" s="10">
        <v>0</v>
      </c>
      <c r="H862" s="10">
        <v>0</v>
      </c>
      <c r="I862" s="10">
        <v>78014524</v>
      </c>
      <c r="J862" s="65">
        <v>2779554</v>
      </c>
      <c r="K862" s="10">
        <v>0</v>
      </c>
      <c r="L862" s="10">
        <v>80794078</v>
      </c>
      <c r="M862" s="11">
        <v>36296244</v>
      </c>
      <c r="N862" s="10">
        <v>94187596</v>
      </c>
      <c r="O862" s="10">
        <v>5370835</v>
      </c>
      <c r="P862" s="10">
        <v>4028126</v>
      </c>
      <c r="Q862" s="10">
        <v>116437888</v>
      </c>
      <c r="R862" s="10">
        <v>8018057</v>
      </c>
      <c r="S862" s="10">
        <v>228042502</v>
      </c>
      <c r="T862" s="10">
        <v>2150027</v>
      </c>
      <c r="U862" s="10">
        <v>0</v>
      </c>
      <c r="V862" s="66">
        <v>0</v>
      </c>
      <c r="W862" s="12">
        <f t="shared" si="13"/>
        <v>347282851</v>
      </c>
    </row>
    <row r="863" spans="1:23" hidden="1">
      <c r="A863" s="11" t="s">
        <v>1718</v>
      </c>
      <c r="B863" s="10" t="s">
        <v>431</v>
      </c>
      <c r="C863" s="11" t="s">
        <v>1697</v>
      </c>
      <c r="D863" s="11" t="s">
        <v>1719</v>
      </c>
      <c r="E863" s="10">
        <v>0</v>
      </c>
      <c r="F863" s="10">
        <v>0</v>
      </c>
      <c r="G863" s="10">
        <v>0</v>
      </c>
      <c r="H863" s="10">
        <v>0</v>
      </c>
      <c r="I863" s="10">
        <v>25460006</v>
      </c>
      <c r="J863" s="65">
        <v>1454847</v>
      </c>
      <c r="K863" s="10">
        <v>1497770</v>
      </c>
      <c r="L863" s="10">
        <v>28412623</v>
      </c>
      <c r="M863" s="11">
        <v>20775670</v>
      </c>
      <c r="N863" s="10">
        <v>69101764</v>
      </c>
      <c r="O863" s="10">
        <v>7290127</v>
      </c>
      <c r="P863" s="10">
        <v>5467595</v>
      </c>
      <c r="Q863" s="10">
        <v>84771739</v>
      </c>
      <c r="R863" s="10">
        <v>6267358</v>
      </c>
      <c r="S863" s="10">
        <v>172898583</v>
      </c>
      <c r="T863" s="10">
        <v>669027</v>
      </c>
      <c r="U863" s="10">
        <v>0</v>
      </c>
      <c r="V863" s="66">
        <v>0</v>
      </c>
      <c r="W863" s="12">
        <f t="shared" si="13"/>
        <v>222755903</v>
      </c>
    </row>
    <row r="864" spans="1:23" hidden="1">
      <c r="A864" s="11" t="s">
        <v>1720</v>
      </c>
      <c r="B864" s="10" t="s">
        <v>431</v>
      </c>
      <c r="C864" s="11" t="s">
        <v>1697</v>
      </c>
      <c r="D864" s="11" t="s">
        <v>1721</v>
      </c>
      <c r="E864" s="10">
        <v>0</v>
      </c>
      <c r="F864" s="10">
        <v>0</v>
      </c>
      <c r="G864" s="10">
        <v>0</v>
      </c>
      <c r="H864" s="10">
        <v>0</v>
      </c>
      <c r="I864" s="10">
        <v>90854966</v>
      </c>
      <c r="J864" s="65">
        <v>3368908</v>
      </c>
      <c r="K864" s="10">
        <v>0</v>
      </c>
      <c r="L864" s="10">
        <v>94223874</v>
      </c>
      <c r="M864" s="11">
        <v>30702033</v>
      </c>
      <c r="N864" s="10">
        <v>64411914</v>
      </c>
      <c r="O864" s="10">
        <v>4951605</v>
      </c>
      <c r="P864" s="10">
        <v>3713703</v>
      </c>
      <c r="Q864" s="10">
        <v>80406921</v>
      </c>
      <c r="R864" s="10">
        <v>5025214</v>
      </c>
      <c r="S864" s="10">
        <v>158509357</v>
      </c>
      <c r="T864" s="10">
        <v>2081233</v>
      </c>
      <c r="U864" s="10">
        <v>0</v>
      </c>
      <c r="V864" s="66">
        <v>6059055</v>
      </c>
      <c r="W864" s="12">
        <f t="shared" si="13"/>
        <v>291575552</v>
      </c>
    </row>
    <row r="865" spans="1:23" hidden="1">
      <c r="A865" s="11" t="s">
        <v>1722</v>
      </c>
      <c r="B865" s="10" t="s">
        <v>431</v>
      </c>
      <c r="C865" s="11" t="s">
        <v>1697</v>
      </c>
      <c r="D865" s="11" t="s">
        <v>1723</v>
      </c>
      <c r="E865" s="10">
        <v>0</v>
      </c>
      <c r="F865" s="10">
        <v>0</v>
      </c>
      <c r="G865" s="10">
        <v>0</v>
      </c>
      <c r="H865" s="10">
        <v>0</v>
      </c>
      <c r="I865" s="10">
        <v>117331016</v>
      </c>
      <c r="J865" s="65">
        <v>6542460</v>
      </c>
      <c r="K865" s="10">
        <v>0</v>
      </c>
      <c r="L865" s="10">
        <v>123873476</v>
      </c>
      <c r="M865" s="11">
        <v>28723745</v>
      </c>
      <c r="N865" s="10">
        <v>44950388</v>
      </c>
      <c r="O865" s="10">
        <v>5031932</v>
      </c>
      <c r="P865" s="10">
        <v>3773949</v>
      </c>
      <c r="Q865" s="10">
        <v>57263425</v>
      </c>
      <c r="R865" s="10">
        <v>2829954</v>
      </c>
      <c r="S865" s="10">
        <v>113849648</v>
      </c>
      <c r="T865" s="10">
        <v>2905545</v>
      </c>
      <c r="U865" s="10">
        <v>0</v>
      </c>
      <c r="V865" s="66">
        <v>0</v>
      </c>
      <c r="W865" s="12">
        <f t="shared" si="13"/>
        <v>269352414</v>
      </c>
    </row>
    <row r="866" spans="1:23" hidden="1">
      <c r="A866" s="11" t="s">
        <v>1724</v>
      </c>
      <c r="B866" s="10" t="s">
        <v>431</v>
      </c>
      <c r="C866" s="11" t="s">
        <v>1697</v>
      </c>
      <c r="D866" s="11" t="s">
        <v>1725</v>
      </c>
      <c r="E866" s="10">
        <v>0</v>
      </c>
      <c r="F866" s="10">
        <v>0</v>
      </c>
      <c r="G866" s="10">
        <v>0</v>
      </c>
      <c r="H866" s="10">
        <v>0</v>
      </c>
      <c r="I866" s="10">
        <v>34913634</v>
      </c>
      <c r="J866" s="65">
        <v>1303455</v>
      </c>
      <c r="K866" s="10">
        <v>0</v>
      </c>
      <c r="L866" s="10">
        <v>36217089</v>
      </c>
      <c r="M866" s="11">
        <v>17548663</v>
      </c>
      <c r="N866" s="10">
        <v>44345412</v>
      </c>
      <c r="O866" s="10">
        <v>4022987</v>
      </c>
      <c r="P866" s="10">
        <v>3017240</v>
      </c>
      <c r="Q866" s="10">
        <v>55044929</v>
      </c>
      <c r="R866" s="10">
        <v>3643514</v>
      </c>
      <c r="S866" s="10">
        <v>110074082</v>
      </c>
      <c r="T866" s="10">
        <v>616263</v>
      </c>
      <c r="U866" s="10">
        <v>0</v>
      </c>
      <c r="V866" s="66">
        <v>0</v>
      </c>
      <c r="W866" s="12">
        <f t="shared" si="13"/>
        <v>164456097</v>
      </c>
    </row>
    <row r="867" spans="1:23" hidden="1">
      <c r="A867" s="11" t="s">
        <v>1726</v>
      </c>
      <c r="B867" s="10" t="s">
        <v>431</v>
      </c>
      <c r="C867" s="11" t="s">
        <v>1697</v>
      </c>
      <c r="D867" s="11" t="s">
        <v>900</v>
      </c>
      <c r="E867" s="10">
        <v>0</v>
      </c>
      <c r="F867" s="10">
        <v>0</v>
      </c>
      <c r="G867" s="10">
        <v>0</v>
      </c>
      <c r="H867" s="10">
        <v>0</v>
      </c>
      <c r="I867" s="10">
        <v>36562866</v>
      </c>
      <c r="J867" s="65">
        <v>2218438</v>
      </c>
      <c r="K867" s="10">
        <v>0</v>
      </c>
      <c r="L867" s="10">
        <v>38781304</v>
      </c>
      <c r="M867" s="11">
        <v>21437548</v>
      </c>
      <c r="N867" s="10">
        <v>67505372</v>
      </c>
      <c r="O867" s="10">
        <v>6303711</v>
      </c>
      <c r="P867" s="10">
        <v>4727783</v>
      </c>
      <c r="Q867" s="10">
        <v>82898424</v>
      </c>
      <c r="R867" s="10">
        <v>6072518</v>
      </c>
      <c r="S867" s="10">
        <v>167507808</v>
      </c>
      <c r="T867" s="10">
        <v>882936</v>
      </c>
      <c r="U867" s="10">
        <v>0</v>
      </c>
      <c r="V867" s="66">
        <v>0</v>
      </c>
      <c r="W867" s="12">
        <f t="shared" si="13"/>
        <v>228609596</v>
      </c>
    </row>
    <row r="868" spans="1:23" hidden="1">
      <c r="A868" s="11" t="s">
        <v>1727</v>
      </c>
      <c r="B868" s="10" t="s">
        <v>431</v>
      </c>
      <c r="C868" s="11" t="s">
        <v>1697</v>
      </c>
      <c r="D868" s="11" t="s">
        <v>1728</v>
      </c>
      <c r="E868" s="10">
        <v>0</v>
      </c>
      <c r="F868" s="10">
        <v>0</v>
      </c>
      <c r="G868" s="10">
        <v>0</v>
      </c>
      <c r="H868" s="10">
        <v>0</v>
      </c>
      <c r="I868" s="10">
        <v>52083309</v>
      </c>
      <c r="J868" s="65">
        <v>1925523</v>
      </c>
      <c r="K868" s="10">
        <v>0</v>
      </c>
      <c r="L868" s="10">
        <v>54008832</v>
      </c>
      <c r="M868" s="11">
        <v>25465951</v>
      </c>
      <c r="N868" s="10">
        <v>58776467</v>
      </c>
      <c r="O868" s="10">
        <v>7111715</v>
      </c>
      <c r="P868" s="10">
        <v>5333787</v>
      </c>
      <c r="Q868" s="10">
        <v>73211760</v>
      </c>
      <c r="R868" s="10">
        <v>4679849</v>
      </c>
      <c r="S868" s="10">
        <v>149113578</v>
      </c>
      <c r="T868" s="10">
        <v>1210675</v>
      </c>
      <c r="U868" s="10">
        <v>0</v>
      </c>
      <c r="V868" s="66">
        <v>0</v>
      </c>
      <c r="W868" s="12">
        <f t="shared" si="13"/>
        <v>229799036</v>
      </c>
    </row>
    <row r="869" spans="1:23" hidden="1">
      <c r="A869" s="11" t="s">
        <v>1729</v>
      </c>
      <c r="B869" s="10" t="s">
        <v>431</v>
      </c>
      <c r="C869" s="11" t="s">
        <v>1697</v>
      </c>
      <c r="D869" s="11" t="s">
        <v>1730</v>
      </c>
      <c r="E869" s="10">
        <v>0</v>
      </c>
      <c r="F869" s="10">
        <v>0</v>
      </c>
      <c r="G869" s="10">
        <v>0</v>
      </c>
      <c r="H869" s="10">
        <v>0</v>
      </c>
      <c r="I869" s="10">
        <v>352626236</v>
      </c>
      <c r="J869" s="65">
        <v>30939757</v>
      </c>
      <c r="K869" s="10">
        <v>0</v>
      </c>
      <c r="L869" s="10">
        <v>383565993</v>
      </c>
      <c r="M869" s="11">
        <v>123685385</v>
      </c>
      <c r="N869" s="10">
        <v>74637612</v>
      </c>
      <c r="O869" s="10">
        <v>9328762</v>
      </c>
      <c r="P869" s="10">
        <v>6996572</v>
      </c>
      <c r="Q869" s="10">
        <v>85548922</v>
      </c>
      <c r="R869" s="10">
        <v>10307098</v>
      </c>
      <c r="S869" s="10">
        <v>186818966</v>
      </c>
      <c r="T869" s="10">
        <v>11191368</v>
      </c>
      <c r="U869" s="10">
        <v>44902704</v>
      </c>
      <c r="V869" s="66">
        <v>0</v>
      </c>
      <c r="W869" s="12">
        <f t="shared" si="13"/>
        <v>750164416</v>
      </c>
    </row>
    <row r="870" spans="1:23" hidden="1">
      <c r="A870" s="11" t="s">
        <v>1731</v>
      </c>
      <c r="B870" s="10" t="s">
        <v>431</v>
      </c>
      <c r="C870" s="11" t="s">
        <v>1697</v>
      </c>
      <c r="D870" s="11" t="s">
        <v>115</v>
      </c>
      <c r="E870" s="10">
        <v>0</v>
      </c>
      <c r="F870" s="10">
        <v>0</v>
      </c>
      <c r="G870" s="10">
        <v>0</v>
      </c>
      <c r="H870" s="10">
        <v>0</v>
      </c>
      <c r="I870" s="10">
        <v>91090571</v>
      </c>
      <c r="J870" s="65">
        <v>3033706</v>
      </c>
      <c r="K870" s="10">
        <v>0</v>
      </c>
      <c r="L870" s="10">
        <v>94124277</v>
      </c>
      <c r="M870" s="11">
        <v>25430682</v>
      </c>
      <c r="N870" s="10">
        <v>53798242</v>
      </c>
      <c r="O870" s="10">
        <v>4529113</v>
      </c>
      <c r="P870" s="10">
        <v>3396835</v>
      </c>
      <c r="Q870" s="10">
        <v>67396042</v>
      </c>
      <c r="R870" s="10">
        <v>4056922</v>
      </c>
      <c r="S870" s="10">
        <v>133177154</v>
      </c>
      <c r="T870" s="10">
        <v>1461028</v>
      </c>
      <c r="U870" s="10">
        <v>0</v>
      </c>
      <c r="V870" s="66">
        <v>3800000</v>
      </c>
      <c r="W870" s="12">
        <f t="shared" si="13"/>
        <v>257993141</v>
      </c>
    </row>
    <row r="871" spans="1:23" hidden="1">
      <c r="A871" s="11" t="s">
        <v>1732</v>
      </c>
      <c r="B871" s="10" t="s">
        <v>431</v>
      </c>
      <c r="C871" s="11" t="s">
        <v>1697</v>
      </c>
      <c r="D871" s="11" t="s">
        <v>1733</v>
      </c>
      <c r="E871" s="10">
        <v>0</v>
      </c>
      <c r="F871" s="10">
        <v>0</v>
      </c>
      <c r="G871" s="10">
        <v>0</v>
      </c>
      <c r="H871" s="10">
        <v>0</v>
      </c>
      <c r="I871" s="10">
        <v>30289897</v>
      </c>
      <c r="J871" s="65">
        <v>1744337</v>
      </c>
      <c r="K871" s="10">
        <v>1352789</v>
      </c>
      <c r="L871" s="10">
        <v>33387023</v>
      </c>
      <c r="M871" s="11">
        <v>17021614</v>
      </c>
      <c r="N871" s="10">
        <v>42502412</v>
      </c>
      <c r="O871" s="10">
        <v>5050800</v>
      </c>
      <c r="P871" s="10">
        <v>3788100</v>
      </c>
      <c r="Q871" s="10">
        <v>52666905</v>
      </c>
      <c r="R871" s="10">
        <v>3545236</v>
      </c>
      <c r="S871" s="10">
        <v>107553453</v>
      </c>
      <c r="T871" s="10">
        <v>524859</v>
      </c>
      <c r="U871" s="10">
        <v>0</v>
      </c>
      <c r="V871" s="66">
        <v>0</v>
      </c>
      <c r="W871" s="12">
        <f t="shared" si="13"/>
        <v>158486949</v>
      </c>
    </row>
    <row r="872" spans="1:23" hidden="1">
      <c r="A872" s="11" t="s">
        <v>1734</v>
      </c>
      <c r="B872" s="10" t="s">
        <v>431</v>
      </c>
      <c r="C872" s="11" t="s">
        <v>1697</v>
      </c>
      <c r="D872" s="11" t="s">
        <v>1735</v>
      </c>
      <c r="E872" s="10">
        <v>0</v>
      </c>
      <c r="F872" s="10">
        <v>0</v>
      </c>
      <c r="G872" s="10">
        <v>0</v>
      </c>
      <c r="H872" s="10">
        <v>0</v>
      </c>
      <c r="I872" s="10">
        <v>39610998</v>
      </c>
      <c r="J872" s="65">
        <v>1985390</v>
      </c>
      <c r="K872" s="10">
        <v>0</v>
      </c>
      <c r="L872" s="10">
        <v>41596388</v>
      </c>
      <c r="M872" s="11">
        <v>18128268</v>
      </c>
      <c r="N872" s="10">
        <v>50032818</v>
      </c>
      <c r="O872" s="10">
        <v>2774571</v>
      </c>
      <c r="P872" s="10">
        <v>2080929</v>
      </c>
      <c r="Q872" s="10">
        <v>61561079</v>
      </c>
      <c r="R872" s="10">
        <v>4430505</v>
      </c>
      <c r="S872" s="10">
        <v>120879902</v>
      </c>
      <c r="T872" s="10">
        <v>1013213</v>
      </c>
      <c r="U872" s="10">
        <v>0</v>
      </c>
      <c r="V872" s="66">
        <v>0</v>
      </c>
      <c r="W872" s="12">
        <f t="shared" si="13"/>
        <v>181617771</v>
      </c>
    </row>
    <row r="873" spans="1:23" hidden="1">
      <c r="A873" s="11" t="s">
        <v>1736</v>
      </c>
      <c r="B873" s="10" t="s">
        <v>431</v>
      </c>
      <c r="C873" s="11" t="s">
        <v>1697</v>
      </c>
      <c r="D873" s="11" t="s">
        <v>1737</v>
      </c>
      <c r="E873" s="10">
        <v>0</v>
      </c>
      <c r="F873" s="10">
        <v>0</v>
      </c>
      <c r="G873" s="10">
        <v>0</v>
      </c>
      <c r="H873" s="10">
        <v>0</v>
      </c>
      <c r="I873" s="10">
        <v>83035843</v>
      </c>
      <c r="J873" s="65">
        <v>5982456</v>
      </c>
      <c r="K873" s="10">
        <v>2314086</v>
      </c>
      <c r="L873" s="10">
        <v>91332385</v>
      </c>
      <c r="M873" s="11">
        <v>32823795</v>
      </c>
      <c r="N873" s="10">
        <v>64751638</v>
      </c>
      <c r="O873" s="10">
        <v>5840834</v>
      </c>
      <c r="P873" s="10">
        <v>4380626</v>
      </c>
      <c r="Q873" s="10">
        <v>80926766</v>
      </c>
      <c r="R873" s="10">
        <v>4995391</v>
      </c>
      <c r="S873" s="10">
        <v>160895255</v>
      </c>
      <c r="T873" s="10">
        <v>1821759</v>
      </c>
      <c r="U873" s="10">
        <v>0</v>
      </c>
      <c r="V873" s="66">
        <v>0</v>
      </c>
      <c r="W873" s="12">
        <f t="shared" si="13"/>
        <v>286873194</v>
      </c>
    </row>
    <row r="874" spans="1:23" hidden="1">
      <c r="A874" s="11" t="s">
        <v>1738</v>
      </c>
      <c r="B874" s="10" t="s">
        <v>431</v>
      </c>
      <c r="C874" s="11" t="s">
        <v>1697</v>
      </c>
      <c r="D874" s="11" t="s">
        <v>1739</v>
      </c>
      <c r="E874" s="10">
        <v>0</v>
      </c>
      <c r="F874" s="10">
        <v>0</v>
      </c>
      <c r="G874" s="10">
        <v>0</v>
      </c>
      <c r="H874" s="10">
        <v>0</v>
      </c>
      <c r="I874" s="10">
        <v>101913650</v>
      </c>
      <c r="J874" s="65">
        <v>6601438</v>
      </c>
      <c r="K874" s="10">
        <v>0</v>
      </c>
      <c r="L874" s="10">
        <v>108515088</v>
      </c>
      <c r="M874" s="11">
        <v>35379555</v>
      </c>
      <c r="N874" s="10">
        <v>60382914</v>
      </c>
      <c r="O874" s="10">
        <v>5538061</v>
      </c>
      <c r="P874" s="10">
        <v>4153546</v>
      </c>
      <c r="Q874" s="10">
        <v>76887202</v>
      </c>
      <c r="R874" s="10">
        <v>3822780</v>
      </c>
      <c r="S874" s="10">
        <v>150784503</v>
      </c>
      <c r="T874" s="10">
        <v>3075716</v>
      </c>
      <c r="U874" s="10">
        <v>0</v>
      </c>
      <c r="V874" s="66">
        <v>0</v>
      </c>
      <c r="W874" s="12">
        <f t="shared" si="13"/>
        <v>297754862</v>
      </c>
    </row>
    <row r="875" spans="1:23" hidden="1">
      <c r="A875" s="11" t="s">
        <v>1740</v>
      </c>
      <c r="B875" s="10" t="s">
        <v>431</v>
      </c>
      <c r="C875" s="11" t="s">
        <v>1697</v>
      </c>
      <c r="D875" s="11" t="s">
        <v>1203</v>
      </c>
      <c r="E875" s="10">
        <v>0</v>
      </c>
      <c r="F875" s="10">
        <v>0</v>
      </c>
      <c r="G875" s="10">
        <v>0</v>
      </c>
      <c r="H875" s="10">
        <v>0</v>
      </c>
      <c r="I875" s="10">
        <v>186672351</v>
      </c>
      <c r="J875" s="65">
        <v>13892739</v>
      </c>
      <c r="K875" s="10">
        <v>0</v>
      </c>
      <c r="L875" s="10">
        <v>200565090</v>
      </c>
      <c r="M875" s="11">
        <v>57570052</v>
      </c>
      <c r="N875" s="10">
        <v>85525866</v>
      </c>
      <c r="O875" s="10">
        <v>5535548</v>
      </c>
      <c r="P875" s="10">
        <v>4151661</v>
      </c>
      <c r="Q875" s="10">
        <v>109090284</v>
      </c>
      <c r="R875" s="10">
        <v>5304037</v>
      </c>
      <c r="S875" s="10">
        <v>209607396</v>
      </c>
      <c r="T875" s="10">
        <v>6889420</v>
      </c>
      <c r="U875" s="10">
        <v>0</v>
      </c>
      <c r="V875" s="66">
        <v>0</v>
      </c>
      <c r="W875" s="12">
        <f t="shared" si="13"/>
        <v>474631958</v>
      </c>
    </row>
    <row r="876" spans="1:23" hidden="1">
      <c r="A876" s="11" t="s">
        <v>1741</v>
      </c>
      <c r="B876" s="10" t="s">
        <v>431</v>
      </c>
      <c r="C876" s="11" t="s">
        <v>1697</v>
      </c>
      <c r="D876" s="11" t="s">
        <v>1742</v>
      </c>
      <c r="E876" s="10">
        <v>0</v>
      </c>
      <c r="F876" s="10">
        <v>0</v>
      </c>
      <c r="G876" s="10">
        <v>0</v>
      </c>
      <c r="H876" s="10">
        <v>0</v>
      </c>
      <c r="I876" s="10">
        <v>27197589</v>
      </c>
      <c r="J876" s="65">
        <v>1082883</v>
      </c>
      <c r="K876" s="10">
        <v>0</v>
      </c>
      <c r="L876" s="10">
        <v>28280472</v>
      </c>
      <c r="M876" s="11">
        <v>18386390</v>
      </c>
      <c r="N876" s="10">
        <v>52565737</v>
      </c>
      <c r="O876" s="10">
        <v>4628064</v>
      </c>
      <c r="P876" s="10">
        <v>3471048</v>
      </c>
      <c r="Q876" s="10">
        <v>64651078</v>
      </c>
      <c r="R876" s="10">
        <v>4670415</v>
      </c>
      <c r="S876" s="10">
        <v>129986342</v>
      </c>
      <c r="T876" s="10">
        <v>600075</v>
      </c>
      <c r="U876" s="10">
        <v>0</v>
      </c>
      <c r="V876" s="66">
        <v>0</v>
      </c>
      <c r="W876" s="12">
        <f t="shared" si="13"/>
        <v>177253279</v>
      </c>
    </row>
    <row r="877" spans="1:23" hidden="1">
      <c r="A877" s="11" t="s">
        <v>1743</v>
      </c>
      <c r="B877" s="10" t="s">
        <v>431</v>
      </c>
      <c r="C877" s="11" t="s">
        <v>1697</v>
      </c>
      <c r="D877" s="11" t="s">
        <v>1744</v>
      </c>
      <c r="E877" s="10">
        <v>0</v>
      </c>
      <c r="F877" s="10">
        <v>0</v>
      </c>
      <c r="G877" s="10">
        <v>0</v>
      </c>
      <c r="H877" s="10">
        <v>0</v>
      </c>
      <c r="I877" s="10">
        <v>63510125</v>
      </c>
      <c r="J877" s="65">
        <v>3470908</v>
      </c>
      <c r="K877" s="10">
        <v>7638984</v>
      </c>
      <c r="L877" s="10">
        <v>74620017</v>
      </c>
      <c r="M877" s="11">
        <v>35336042</v>
      </c>
      <c r="N877" s="10">
        <v>96373613</v>
      </c>
      <c r="O877" s="10">
        <v>6901393</v>
      </c>
      <c r="P877" s="10">
        <v>5176044</v>
      </c>
      <c r="Q877" s="10">
        <v>127310226</v>
      </c>
      <c r="R877" s="10">
        <v>0</v>
      </c>
      <c r="S877" s="10">
        <v>235761276</v>
      </c>
      <c r="T877" s="10">
        <v>3091375</v>
      </c>
      <c r="U877" s="10">
        <v>0</v>
      </c>
      <c r="V877" s="66">
        <v>0</v>
      </c>
      <c r="W877" s="12">
        <f t="shared" si="13"/>
        <v>348808710</v>
      </c>
    </row>
    <row r="878" spans="1:23" hidden="1">
      <c r="A878" s="11" t="s">
        <v>1745</v>
      </c>
      <c r="B878" s="10" t="s">
        <v>431</v>
      </c>
      <c r="C878" s="11" t="s">
        <v>1697</v>
      </c>
      <c r="D878" s="11" t="s">
        <v>1746</v>
      </c>
      <c r="E878" s="10">
        <v>0</v>
      </c>
      <c r="F878" s="10">
        <v>0</v>
      </c>
      <c r="G878" s="10">
        <v>0</v>
      </c>
      <c r="H878" s="10">
        <v>0</v>
      </c>
      <c r="I878" s="10">
        <v>146825749</v>
      </c>
      <c r="J878" s="65">
        <v>8175709</v>
      </c>
      <c r="K878" s="10">
        <v>12614303</v>
      </c>
      <c r="L878" s="10">
        <v>167615761</v>
      </c>
      <c r="M878" s="11">
        <v>47485884</v>
      </c>
      <c r="N878" s="10">
        <v>72211066</v>
      </c>
      <c r="O878" s="10">
        <v>4765533</v>
      </c>
      <c r="P878" s="10">
        <v>3574149</v>
      </c>
      <c r="Q878" s="10">
        <v>91107060</v>
      </c>
      <c r="R878" s="10">
        <v>5066460</v>
      </c>
      <c r="S878" s="10">
        <v>176724268</v>
      </c>
      <c r="T878" s="10">
        <v>5419546</v>
      </c>
      <c r="U878" s="10">
        <v>0</v>
      </c>
      <c r="V878" s="66">
        <v>0</v>
      </c>
      <c r="W878" s="12">
        <f t="shared" si="13"/>
        <v>397245459</v>
      </c>
    </row>
    <row r="879" spans="1:23" hidden="1">
      <c r="A879" s="11" t="s">
        <v>1747</v>
      </c>
      <c r="B879" s="10" t="s">
        <v>431</v>
      </c>
      <c r="C879" s="11" t="s">
        <v>1697</v>
      </c>
      <c r="D879" s="11" t="s">
        <v>1748</v>
      </c>
      <c r="E879" s="10">
        <v>0</v>
      </c>
      <c r="F879" s="10">
        <v>0</v>
      </c>
      <c r="G879" s="10">
        <v>0</v>
      </c>
      <c r="H879" s="10">
        <v>0</v>
      </c>
      <c r="I879" s="10">
        <v>36327261</v>
      </c>
      <c r="J879" s="65">
        <v>2411359</v>
      </c>
      <c r="K879" s="10">
        <v>0</v>
      </c>
      <c r="L879" s="10">
        <v>38738620</v>
      </c>
      <c r="M879" s="11">
        <v>17751331</v>
      </c>
      <c r="N879" s="10">
        <v>47026556</v>
      </c>
      <c r="O879" s="10">
        <v>6704406</v>
      </c>
      <c r="P879" s="10">
        <v>5028304</v>
      </c>
      <c r="Q879" s="10">
        <v>58351434</v>
      </c>
      <c r="R879" s="10">
        <v>3876471</v>
      </c>
      <c r="S879" s="10">
        <v>120987171</v>
      </c>
      <c r="T879" s="10">
        <v>722731</v>
      </c>
      <c r="U879" s="10">
        <v>0</v>
      </c>
      <c r="V879" s="66">
        <v>0</v>
      </c>
      <c r="W879" s="12">
        <f t="shared" si="13"/>
        <v>178199853</v>
      </c>
    </row>
    <row r="880" spans="1:23" hidden="1">
      <c r="A880" s="11" t="s">
        <v>1749</v>
      </c>
      <c r="B880" s="10" t="s">
        <v>431</v>
      </c>
      <c r="C880" s="11" t="s">
        <v>1697</v>
      </c>
      <c r="D880" s="11" t="s">
        <v>1750</v>
      </c>
      <c r="E880" s="10">
        <v>0</v>
      </c>
      <c r="F880" s="10">
        <v>0</v>
      </c>
      <c r="G880" s="10">
        <v>0</v>
      </c>
      <c r="H880" s="10">
        <v>0</v>
      </c>
      <c r="I880" s="10">
        <v>64202212</v>
      </c>
      <c r="J880" s="65">
        <v>2118007</v>
      </c>
      <c r="K880" s="10">
        <v>0</v>
      </c>
      <c r="L880" s="10">
        <v>66320219</v>
      </c>
      <c r="M880" s="11">
        <v>22171914</v>
      </c>
      <c r="N880" s="10">
        <v>60715157</v>
      </c>
      <c r="O880" s="10">
        <v>6669381</v>
      </c>
      <c r="P880" s="10">
        <v>5002036</v>
      </c>
      <c r="Q880" s="10">
        <v>74912246</v>
      </c>
      <c r="R880" s="10">
        <v>5254409</v>
      </c>
      <c r="S880" s="10">
        <v>152553229</v>
      </c>
      <c r="T880" s="10">
        <v>1281930</v>
      </c>
      <c r="U880" s="10">
        <v>0</v>
      </c>
      <c r="V880" s="66">
        <v>0</v>
      </c>
      <c r="W880" s="12">
        <f t="shared" si="13"/>
        <v>242327292</v>
      </c>
    </row>
    <row r="881" spans="1:23" hidden="1">
      <c r="A881" s="11" t="s">
        <v>1751</v>
      </c>
      <c r="B881" s="10" t="s">
        <v>431</v>
      </c>
      <c r="C881" s="11" t="s">
        <v>1697</v>
      </c>
      <c r="D881" s="11" t="s">
        <v>1752</v>
      </c>
      <c r="E881" s="10">
        <v>0</v>
      </c>
      <c r="F881" s="10">
        <v>0</v>
      </c>
      <c r="G881" s="10">
        <v>0</v>
      </c>
      <c r="H881" s="10">
        <v>0</v>
      </c>
      <c r="I881" s="10">
        <v>73641115</v>
      </c>
      <c r="J881" s="65">
        <v>4385014</v>
      </c>
      <c r="K881" s="10">
        <v>0</v>
      </c>
      <c r="L881" s="10">
        <v>78026129</v>
      </c>
      <c r="M881" s="11">
        <v>31917637</v>
      </c>
      <c r="N881" s="10">
        <v>86199166</v>
      </c>
      <c r="O881" s="10">
        <v>3993049</v>
      </c>
      <c r="P881" s="10">
        <v>2994786</v>
      </c>
      <c r="Q881" s="10">
        <v>106297289</v>
      </c>
      <c r="R881" s="10">
        <v>7493915</v>
      </c>
      <c r="S881" s="10">
        <v>206978205</v>
      </c>
      <c r="T881" s="10">
        <v>2735933</v>
      </c>
      <c r="U881" s="10">
        <v>0</v>
      </c>
      <c r="V881" s="66">
        <v>0</v>
      </c>
      <c r="W881" s="12">
        <f t="shared" si="13"/>
        <v>319657904</v>
      </c>
    </row>
    <row r="882" spans="1:23" hidden="1">
      <c r="A882" s="10" t="s">
        <v>1753</v>
      </c>
      <c r="B882" s="10" t="s">
        <v>431</v>
      </c>
      <c r="C882" s="10" t="s">
        <v>1697</v>
      </c>
      <c r="D882" s="10" t="s">
        <v>1754</v>
      </c>
      <c r="E882" s="10">
        <v>0</v>
      </c>
      <c r="F882" s="10">
        <v>0</v>
      </c>
      <c r="G882" s="10">
        <v>0</v>
      </c>
      <c r="H882" s="10">
        <v>0</v>
      </c>
      <c r="I882" s="10">
        <v>891792294</v>
      </c>
      <c r="J882" s="65">
        <v>138707292</v>
      </c>
      <c r="K882" s="10">
        <v>0</v>
      </c>
      <c r="L882" s="10">
        <v>1030499586</v>
      </c>
      <c r="M882" s="11">
        <v>295937599</v>
      </c>
      <c r="N882" s="10">
        <v>0</v>
      </c>
      <c r="O882" s="10">
        <v>30244092</v>
      </c>
      <c r="P882" s="10">
        <v>22683068</v>
      </c>
      <c r="Q882" s="10">
        <v>375385842</v>
      </c>
      <c r="R882" s="10">
        <v>45227210</v>
      </c>
      <c r="S882" s="10">
        <v>473540212</v>
      </c>
      <c r="T882" s="10">
        <v>17866976</v>
      </c>
      <c r="U882" s="10">
        <v>0</v>
      </c>
      <c r="V882" s="66">
        <v>0</v>
      </c>
      <c r="W882" s="12">
        <f t="shared" si="13"/>
        <v>1817844373</v>
      </c>
    </row>
    <row r="883" spans="1:23" hidden="1">
      <c r="A883" s="11" t="s">
        <v>1755</v>
      </c>
      <c r="B883" s="10" t="s">
        <v>431</v>
      </c>
      <c r="C883" s="11" t="s">
        <v>1697</v>
      </c>
      <c r="D883" s="11" t="s">
        <v>1756</v>
      </c>
      <c r="E883" s="10">
        <v>0</v>
      </c>
      <c r="F883" s="10">
        <v>0</v>
      </c>
      <c r="G883" s="10">
        <v>0</v>
      </c>
      <c r="H883" s="10">
        <v>0</v>
      </c>
      <c r="I883" s="10">
        <v>43984406</v>
      </c>
      <c r="J883" s="65">
        <v>2118931</v>
      </c>
      <c r="K883" s="10">
        <v>0</v>
      </c>
      <c r="L883" s="10">
        <v>46103337</v>
      </c>
      <c r="M883" s="11">
        <v>20051019</v>
      </c>
      <c r="N883" s="10">
        <v>64797419</v>
      </c>
      <c r="O883" s="10">
        <v>4050639</v>
      </c>
      <c r="P883" s="10">
        <v>3037979</v>
      </c>
      <c r="Q883" s="10">
        <v>79497248</v>
      </c>
      <c r="R883" s="10">
        <v>5873471</v>
      </c>
      <c r="S883" s="10">
        <v>157256756</v>
      </c>
      <c r="T883" s="10">
        <v>954350</v>
      </c>
      <c r="U883" s="10">
        <v>0</v>
      </c>
      <c r="V883" s="66">
        <v>0</v>
      </c>
      <c r="W883" s="12">
        <f t="shared" si="13"/>
        <v>224365462</v>
      </c>
    </row>
    <row r="884" spans="1:23" hidden="1">
      <c r="A884" s="11" t="s">
        <v>1757</v>
      </c>
      <c r="B884" s="10" t="s">
        <v>431</v>
      </c>
      <c r="C884" s="11" t="s">
        <v>1697</v>
      </c>
      <c r="D884" s="11" t="s">
        <v>1758</v>
      </c>
      <c r="E884" s="10">
        <v>0</v>
      </c>
      <c r="F884" s="10">
        <v>0</v>
      </c>
      <c r="G884" s="10">
        <v>0</v>
      </c>
      <c r="H884" s="10">
        <v>0</v>
      </c>
      <c r="I884" s="10">
        <v>47194517</v>
      </c>
      <c r="J884" s="65">
        <v>3437295</v>
      </c>
      <c r="K884" s="10">
        <v>0</v>
      </c>
      <c r="L884" s="10">
        <v>50631812</v>
      </c>
      <c r="M884" s="11">
        <v>32643902</v>
      </c>
      <c r="N884" s="10">
        <v>62467828</v>
      </c>
      <c r="O884" s="10">
        <v>5642772</v>
      </c>
      <c r="P884" s="10">
        <v>4232079</v>
      </c>
      <c r="Q884" s="10">
        <v>78700503</v>
      </c>
      <c r="R884" s="10">
        <v>4449761</v>
      </c>
      <c r="S884" s="10">
        <v>155492943</v>
      </c>
      <c r="T884" s="10">
        <v>1665051</v>
      </c>
      <c r="U884" s="10">
        <v>0</v>
      </c>
      <c r="V884" s="66">
        <v>0</v>
      </c>
      <c r="W884" s="12">
        <f t="shared" si="13"/>
        <v>240433708</v>
      </c>
    </row>
    <row r="885" spans="1:23" hidden="1">
      <c r="A885" s="10" t="s">
        <v>1759</v>
      </c>
      <c r="B885" s="10" t="s">
        <v>431</v>
      </c>
      <c r="C885" s="10" t="s">
        <v>1697</v>
      </c>
      <c r="D885" s="10" t="s">
        <v>1760</v>
      </c>
      <c r="E885" s="10">
        <v>0</v>
      </c>
      <c r="F885" s="10">
        <v>0</v>
      </c>
      <c r="G885" s="10">
        <v>0</v>
      </c>
      <c r="H885" s="10">
        <v>0</v>
      </c>
      <c r="I885" s="10">
        <v>715669492</v>
      </c>
      <c r="J885" s="65">
        <v>69817904</v>
      </c>
      <c r="K885" s="10">
        <v>61731666</v>
      </c>
      <c r="L885" s="10">
        <v>847219062</v>
      </c>
      <c r="M885" s="11">
        <v>267725004</v>
      </c>
      <c r="N885" s="10">
        <v>0</v>
      </c>
      <c r="O885" s="10">
        <v>15261241</v>
      </c>
      <c r="P885" s="10">
        <v>11445930</v>
      </c>
      <c r="Q885" s="10">
        <v>258207047</v>
      </c>
      <c r="R885" s="10">
        <v>31109283</v>
      </c>
      <c r="S885" s="10">
        <v>316023501</v>
      </c>
      <c r="T885" s="10">
        <v>15111024</v>
      </c>
      <c r="U885" s="10">
        <v>0</v>
      </c>
      <c r="V885" s="66">
        <v>0</v>
      </c>
      <c r="W885" s="12">
        <f t="shared" si="13"/>
        <v>1446078591</v>
      </c>
    </row>
    <row r="886" spans="1:23" hidden="1">
      <c r="A886" s="11" t="s">
        <v>1761</v>
      </c>
      <c r="B886" s="10" t="s">
        <v>431</v>
      </c>
      <c r="C886" s="11" t="s">
        <v>1697</v>
      </c>
      <c r="D886" s="11" t="s">
        <v>1762</v>
      </c>
      <c r="E886" s="10">
        <v>0</v>
      </c>
      <c r="F886" s="10">
        <v>0</v>
      </c>
      <c r="G886" s="10">
        <v>0</v>
      </c>
      <c r="H886" s="10">
        <v>0</v>
      </c>
      <c r="I886" s="10">
        <v>98482660</v>
      </c>
      <c r="J886" s="65">
        <v>3187587</v>
      </c>
      <c r="K886" s="10">
        <v>0</v>
      </c>
      <c r="L886" s="10">
        <v>101670247</v>
      </c>
      <c r="M886" s="11">
        <v>28398557</v>
      </c>
      <c r="N886" s="10">
        <v>55432808</v>
      </c>
      <c r="O886" s="10">
        <v>4644941</v>
      </c>
      <c r="P886" s="10">
        <v>3483705</v>
      </c>
      <c r="Q886" s="10">
        <v>70158276</v>
      </c>
      <c r="R886" s="10">
        <v>3759878</v>
      </c>
      <c r="S886" s="10">
        <v>137479608</v>
      </c>
      <c r="T886" s="10">
        <v>2079009</v>
      </c>
      <c r="U886" s="10">
        <v>0</v>
      </c>
      <c r="V886" s="66">
        <v>0</v>
      </c>
      <c r="W886" s="12">
        <f t="shared" si="13"/>
        <v>269627421</v>
      </c>
    </row>
    <row r="887" spans="1:23" hidden="1">
      <c r="A887" s="11" t="s">
        <v>1763</v>
      </c>
      <c r="B887" s="10" t="s">
        <v>431</v>
      </c>
      <c r="C887" s="11" t="s">
        <v>1697</v>
      </c>
      <c r="D887" s="11" t="s">
        <v>145</v>
      </c>
      <c r="E887" s="10">
        <v>0</v>
      </c>
      <c r="F887" s="10">
        <v>0</v>
      </c>
      <c r="G887" s="10">
        <v>0</v>
      </c>
      <c r="H887" s="10">
        <v>0</v>
      </c>
      <c r="I887" s="10">
        <v>53025727</v>
      </c>
      <c r="J887" s="65">
        <v>3267018</v>
      </c>
      <c r="K887" s="10">
        <v>0</v>
      </c>
      <c r="L887" s="10">
        <v>56292745</v>
      </c>
      <c r="M887" s="11">
        <v>26285439</v>
      </c>
      <c r="N887" s="10">
        <v>57426393</v>
      </c>
      <c r="O887" s="10">
        <v>3351697</v>
      </c>
      <c r="P887" s="10">
        <v>2513773</v>
      </c>
      <c r="Q887" s="10">
        <v>70677769</v>
      </c>
      <c r="R887" s="10">
        <v>5073733</v>
      </c>
      <c r="S887" s="10">
        <v>139043365</v>
      </c>
      <c r="T887" s="10">
        <v>1407047</v>
      </c>
      <c r="U887" s="10">
        <v>0</v>
      </c>
      <c r="V887" s="66">
        <v>0</v>
      </c>
      <c r="W887" s="12">
        <f t="shared" si="13"/>
        <v>223028596</v>
      </c>
    </row>
    <row r="888" spans="1:23" hidden="1">
      <c r="A888" s="11" t="s">
        <v>1764</v>
      </c>
      <c r="B888" s="10" t="s">
        <v>431</v>
      </c>
      <c r="C888" s="11" t="s">
        <v>1697</v>
      </c>
      <c r="D888" s="11" t="s">
        <v>1765</v>
      </c>
      <c r="E888" s="10">
        <v>0</v>
      </c>
      <c r="F888" s="10">
        <v>0</v>
      </c>
      <c r="G888" s="10">
        <v>0</v>
      </c>
      <c r="H888" s="10">
        <v>0</v>
      </c>
      <c r="I888" s="10">
        <v>21793412</v>
      </c>
      <c r="J888" s="65">
        <v>1374305</v>
      </c>
      <c r="K888" s="10">
        <v>0</v>
      </c>
      <c r="L888" s="10">
        <v>23167717</v>
      </c>
      <c r="M888" s="11">
        <v>11416992</v>
      </c>
      <c r="N888" s="10">
        <v>23935465</v>
      </c>
      <c r="O888" s="10">
        <v>4873224</v>
      </c>
      <c r="P888" s="10">
        <v>3654918</v>
      </c>
      <c r="Q888" s="10">
        <v>30344165</v>
      </c>
      <c r="R888" s="10">
        <v>1593865</v>
      </c>
      <c r="S888" s="10">
        <v>64401637</v>
      </c>
      <c r="T888" s="10">
        <v>451209</v>
      </c>
      <c r="U888" s="10">
        <v>0</v>
      </c>
      <c r="V888" s="66">
        <v>0</v>
      </c>
      <c r="W888" s="12">
        <f t="shared" si="13"/>
        <v>99437555</v>
      </c>
    </row>
    <row r="889" spans="1:23" hidden="1">
      <c r="A889" s="11" t="s">
        <v>1766</v>
      </c>
      <c r="B889" s="10" t="s">
        <v>431</v>
      </c>
      <c r="C889" s="11" t="s">
        <v>1697</v>
      </c>
      <c r="D889" s="11" t="s">
        <v>1767</v>
      </c>
      <c r="E889" s="10">
        <v>0</v>
      </c>
      <c r="F889" s="10">
        <v>0</v>
      </c>
      <c r="G889" s="10">
        <v>0</v>
      </c>
      <c r="H889" s="10">
        <v>0</v>
      </c>
      <c r="I889" s="10">
        <v>50007045</v>
      </c>
      <c r="J889" s="65">
        <v>1381375</v>
      </c>
      <c r="K889" s="10">
        <v>0</v>
      </c>
      <c r="L889" s="10">
        <v>51388420</v>
      </c>
      <c r="M889" s="11">
        <v>19651878</v>
      </c>
      <c r="N889" s="10">
        <v>40416476</v>
      </c>
      <c r="O889" s="10">
        <v>2997315</v>
      </c>
      <c r="P889" s="10">
        <v>2247986</v>
      </c>
      <c r="Q889" s="10">
        <v>51278501</v>
      </c>
      <c r="R889" s="10">
        <v>2667487</v>
      </c>
      <c r="S889" s="10">
        <v>99607765</v>
      </c>
      <c r="T889" s="10">
        <v>904369</v>
      </c>
      <c r="U889" s="10">
        <v>0</v>
      </c>
      <c r="V889" s="66">
        <v>0</v>
      </c>
      <c r="W889" s="12">
        <f t="shared" si="13"/>
        <v>171552432</v>
      </c>
    </row>
    <row r="890" spans="1:23" hidden="1">
      <c r="A890" s="11" t="s">
        <v>1768</v>
      </c>
      <c r="B890" s="10" t="s">
        <v>431</v>
      </c>
      <c r="C890" s="11" t="s">
        <v>1697</v>
      </c>
      <c r="D890" s="11" t="s">
        <v>1769</v>
      </c>
      <c r="E890" s="10">
        <v>0</v>
      </c>
      <c r="F890" s="10">
        <v>0</v>
      </c>
      <c r="G890" s="10">
        <v>0</v>
      </c>
      <c r="H890" s="10">
        <v>0</v>
      </c>
      <c r="I890" s="10">
        <v>48254737</v>
      </c>
      <c r="J890" s="65">
        <v>2503859</v>
      </c>
      <c r="K890" s="10">
        <v>0</v>
      </c>
      <c r="L890" s="10">
        <v>50758596</v>
      </c>
      <c r="M890" s="11">
        <v>23619855</v>
      </c>
      <c r="N890" s="10">
        <v>49926031</v>
      </c>
      <c r="O890" s="10">
        <v>3995391</v>
      </c>
      <c r="P890" s="10">
        <v>2996544</v>
      </c>
      <c r="Q890" s="10">
        <v>62269223</v>
      </c>
      <c r="R890" s="10">
        <v>3927204</v>
      </c>
      <c r="S890" s="10">
        <v>123114393</v>
      </c>
      <c r="T890" s="10">
        <v>1242519</v>
      </c>
      <c r="U890" s="10">
        <v>0</v>
      </c>
      <c r="V890" s="66">
        <v>0</v>
      </c>
      <c r="W890" s="12">
        <f t="shared" si="13"/>
        <v>198735363</v>
      </c>
    </row>
    <row r="891" spans="1:23" hidden="1">
      <c r="A891" s="11" t="s">
        <v>1770</v>
      </c>
      <c r="B891" s="10" t="s">
        <v>431</v>
      </c>
      <c r="C891" s="11" t="s">
        <v>1697</v>
      </c>
      <c r="D891" s="11" t="s">
        <v>1771</v>
      </c>
      <c r="E891" s="10">
        <v>0</v>
      </c>
      <c r="F891" s="10">
        <v>0</v>
      </c>
      <c r="G891" s="10">
        <v>0</v>
      </c>
      <c r="H891" s="10">
        <v>0</v>
      </c>
      <c r="I891" s="10">
        <v>29318029</v>
      </c>
      <c r="J891" s="65">
        <v>1830039</v>
      </c>
      <c r="K891" s="10">
        <v>0</v>
      </c>
      <c r="L891" s="10">
        <v>31148068</v>
      </c>
      <c r="M891" s="11">
        <v>20887857</v>
      </c>
      <c r="N891" s="10">
        <v>65486051</v>
      </c>
      <c r="O891" s="10">
        <v>4465523</v>
      </c>
      <c r="P891" s="10">
        <v>3349142</v>
      </c>
      <c r="Q891" s="10">
        <v>80465586</v>
      </c>
      <c r="R891" s="10">
        <v>5863254</v>
      </c>
      <c r="S891" s="10">
        <v>159629556</v>
      </c>
      <c r="T891" s="10">
        <v>635647</v>
      </c>
      <c r="U891" s="10">
        <v>0</v>
      </c>
      <c r="V891" s="66">
        <v>0</v>
      </c>
      <c r="W891" s="12">
        <f t="shared" si="13"/>
        <v>212301128</v>
      </c>
    </row>
    <row r="892" spans="1:23" hidden="1">
      <c r="A892" s="11" t="s">
        <v>1772</v>
      </c>
      <c r="B892" s="10" t="s">
        <v>431</v>
      </c>
      <c r="C892" s="11" t="s">
        <v>1697</v>
      </c>
      <c r="D892" s="11" t="s">
        <v>1773</v>
      </c>
      <c r="E892" s="10">
        <v>0</v>
      </c>
      <c r="F892" s="10">
        <v>0</v>
      </c>
      <c r="G892" s="10">
        <v>0</v>
      </c>
      <c r="H892" s="10">
        <v>0</v>
      </c>
      <c r="I892" s="10">
        <v>46031219</v>
      </c>
      <c r="J892" s="65">
        <v>1516150</v>
      </c>
      <c r="K892" s="10">
        <v>0</v>
      </c>
      <c r="L892" s="10">
        <v>47547369</v>
      </c>
      <c r="M892" s="11">
        <v>21200993</v>
      </c>
      <c r="N892" s="10">
        <v>61405602</v>
      </c>
      <c r="O892" s="10">
        <v>3559268</v>
      </c>
      <c r="P892" s="10">
        <v>2669450</v>
      </c>
      <c r="Q892" s="10">
        <v>75910848</v>
      </c>
      <c r="R892" s="10">
        <v>5227861</v>
      </c>
      <c r="S892" s="10">
        <v>148773029</v>
      </c>
      <c r="T892" s="10">
        <v>1216197</v>
      </c>
      <c r="U892" s="10">
        <v>0</v>
      </c>
      <c r="V892" s="66">
        <v>0</v>
      </c>
      <c r="W892" s="12">
        <f t="shared" si="13"/>
        <v>218737588</v>
      </c>
    </row>
    <row r="893" spans="1:23" hidden="1">
      <c r="A893" s="11" t="s">
        <v>1774</v>
      </c>
      <c r="B893" s="10" t="s">
        <v>431</v>
      </c>
      <c r="C893" s="11" t="s">
        <v>1697</v>
      </c>
      <c r="D893" s="11" t="s">
        <v>1775</v>
      </c>
      <c r="E893" s="10">
        <v>0</v>
      </c>
      <c r="F893" s="10">
        <v>0</v>
      </c>
      <c r="G893" s="10">
        <v>0</v>
      </c>
      <c r="H893" s="10">
        <v>0</v>
      </c>
      <c r="I893" s="10">
        <v>18082641</v>
      </c>
      <c r="J893" s="65">
        <v>813346</v>
      </c>
      <c r="K893" s="10">
        <v>0</v>
      </c>
      <c r="L893" s="10">
        <v>18895987</v>
      </c>
      <c r="M893" s="11">
        <v>23790225</v>
      </c>
      <c r="N893" s="10">
        <v>67062622</v>
      </c>
      <c r="O893" s="10">
        <v>4815875</v>
      </c>
      <c r="P893" s="10">
        <v>3611907</v>
      </c>
      <c r="Q893" s="10">
        <v>83541218</v>
      </c>
      <c r="R893" s="10">
        <v>5334745</v>
      </c>
      <c r="S893" s="10">
        <v>164366367</v>
      </c>
      <c r="T893" s="10">
        <v>665477</v>
      </c>
      <c r="U893" s="10">
        <v>0</v>
      </c>
      <c r="V893" s="66">
        <v>0</v>
      </c>
      <c r="W893" s="12">
        <f t="shared" si="13"/>
        <v>207718056</v>
      </c>
    </row>
    <row r="894" spans="1:23" hidden="1">
      <c r="A894" s="11" t="s">
        <v>1776</v>
      </c>
      <c r="B894" s="10" t="s">
        <v>431</v>
      </c>
      <c r="C894" s="11" t="s">
        <v>1697</v>
      </c>
      <c r="D894" s="11" t="s">
        <v>1777</v>
      </c>
      <c r="E894" s="10">
        <v>0</v>
      </c>
      <c r="F894" s="10">
        <v>0</v>
      </c>
      <c r="G894" s="10">
        <v>0</v>
      </c>
      <c r="H894" s="10">
        <v>0</v>
      </c>
      <c r="I894" s="10">
        <v>71005291</v>
      </c>
      <c r="J894" s="65">
        <v>5361977</v>
      </c>
      <c r="K894" s="10">
        <v>4380816</v>
      </c>
      <c r="L894" s="10">
        <v>80748084</v>
      </c>
      <c r="M894" s="11">
        <v>30689668</v>
      </c>
      <c r="N894" s="10">
        <v>64935960</v>
      </c>
      <c r="O894" s="10">
        <v>4286397</v>
      </c>
      <c r="P894" s="10">
        <v>3214798</v>
      </c>
      <c r="Q894" s="10">
        <v>80517187</v>
      </c>
      <c r="R894" s="10">
        <v>5386048</v>
      </c>
      <c r="S894" s="10">
        <v>158340390</v>
      </c>
      <c r="T894" s="10">
        <v>1905071</v>
      </c>
      <c r="U894" s="10">
        <v>0</v>
      </c>
      <c r="V894" s="66">
        <v>0</v>
      </c>
      <c r="W894" s="12">
        <f t="shared" si="13"/>
        <v>271683213</v>
      </c>
    </row>
    <row r="895" spans="1:23" hidden="1">
      <c r="A895" s="11" t="s">
        <v>1778</v>
      </c>
      <c r="B895" s="10" t="s">
        <v>431</v>
      </c>
      <c r="C895" s="11" t="s">
        <v>1697</v>
      </c>
      <c r="D895" s="11" t="s">
        <v>1779</v>
      </c>
      <c r="E895" s="10">
        <v>0</v>
      </c>
      <c r="F895" s="10">
        <v>0</v>
      </c>
      <c r="G895" s="10">
        <v>0</v>
      </c>
      <c r="H895" s="10">
        <v>0</v>
      </c>
      <c r="I895" s="10">
        <v>142938275</v>
      </c>
      <c r="J895" s="65">
        <v>10927332</v>
      </c>
      <c r="K895" s="10">
        <v>0</v>
      </c>
      <c r="L895" s="10">
        <v>153865607</v>
      </c>
      <c r="M895" s="11">
        <v>58702577</v>
      </c>
      <c r="N895" s="10">
        <v>70865209</v>
      </c>
      <c r="O895" s="10">
        <v>6765728</v>
      </c>
      <c r="P895" s="10">
        <v>5074296</v>
      </c>
      <c r="Q895" s="10">
        <v>90865663</v>
      </c>
      <c r="R895" s="10">
        <v>4115185</v>
      </c>
      <c r="S895" s="10">
        <v>177686081</v>
      </c>
      <c r="T895" s="10">
        <v>4996262</v>
      </c>
      <c r="U895" s="10">
        <v>0</v>
      </c>
      <c r="V895" s="66">
        <v>0</v>
      </c>
      <c r="W895" s="12">
        <f t="shared" si="13"/>
        <v>395250527</v>
      </c>
    </row>
    <row r="896" spans="1:23" hidden="1">
      <c r="A896" s="11" t="s">
        <v>1780</v>
      </c>
      <c r="B896" s="10" t="s">
        <v>431</v>
      </c>
      <c r="C896" s="11" t="s">
        <v>1697</v>
      </c>
      <c r="D896" s="11" t="s">
        <v>881</v>
      </c>
      <c r="E896" s="10">
        <v>0</v>
      </c>
      <c r="F896" s="10">
        <v>0</v>
      </c>
      <c r="G896" s="10">
        <v>0</v>
      </c>
      <c r="H896" s="10">
        <v>0</v>
      </c>
      <c r="I896" s="10">
        <v>76100237</v>
      </c>
      <c r="J896" s="65">
        <v>2680096</v>
      </c>
      <c r="K896" s="10">
        <v>0</v>
      </c>
      <c r="L896" s="10">
        <v>78780333</v>
      </c>
      <c r="M896" s="11">
        <v>24558932</v>
      </c>
      <c r="N896" s="10">
        <v>51443703</v>
      </c>
      <c r="O896" s="10">
        <v>4077640</v>
      </c>
      <c r="P896" s="10">
        <v>3058230</v>
      </c>
      <c r="Q896" s="10">
        <v>64621559</v>
      </c>
      <c r="R896" s="10">
        <v>3776320</v>
      </c>
      <c r="S896" s="10">
        <v>126977452</v>
      </c>
      <c r="T896" s="10">
        <v>1331176</v>
      </c>
      <c r="U896" s="10">
        <v>0</v>
      </c>
      <c r="V896" s="66">
        <v>0</v>
      </c>
      <c r="W896" s="12">
        <f t="shared" si="13"/>
        <v>231647893</v>
      </c>
    </row>
    <row r="897" spans="1:23" hidden="1">
      <c r="A897" s="11" t="s">
        <v>1781</v>
      </c>
      <c r="B897" s="10" t="s">
        <v>431</v>
      </c>
      <c r="C897" s="11" t="s">
        <v>1697</v>
      </c>
      <c r="D897" s="11" t="s">
        <v>1782</v>
      </c>
      <c r="E897" s="10">
        <v>0</v>
      </c>
      <c r="F897" s="10">
        <v>0</v>
      </c>
      <c r="G897" s="10">
        <v>0</v>
      </c>
      <c r="H897" s="10">
        <v>0</v>
      </c>
      <c r="I897" s="10">
        <v>232063647</v>
      </c>
      <c r="J897" s="65">
        <v>18210927</v>
      </c>
      <c r="K897" s="10">
        <v>0</v>
      </c>
      <c r="L897" s="10">
        <v>250274574</v>
      </c>
      <c r="M897" s="11">
        <v>87181532</v>
      </c>
      <c r="N897" s="10">
        <v>49383426</v>
      </c>
      <c r="O897" s="10">
        <v>5806160</v>
      </c>
      <c r="P897" s="10">
        <v>4354620</v>
      </c>
      <c r="Q897" s="10">
        <v>56602813</v>
      </c>
      <c r="R897" s="10">
        <v>6819616</v>
      </c>
      <c r="S897" s="10">
        <v>122966635</v>
      </c>
      <c r="T897" s="10">
        <v>6883889</v>
      </c>
      <c r="U897" s="10">
        <v>0</v>
      </c>
      <c r="V897" s="66">
        <v>0</v>
      </c>
      <c r="W897" s="12">
        <f t="shared" si="13"/>
        <v>467306630</v>
      </c>
    </row>
    <row r="898" spans="1:23" hidden="1">
      <c r="A898" s="11" t="s">
        <v>1783</v>
      </c>
      <c r="B898" s="10" t="s">
        <v>431</v>
      </c>
      <c r="C898" s="11" t="s">
        <v>1697</v>
      </c>
      <c r="D898" s="11" t="s">
        <v>1784</v>
      </c>
      <c r="E898" s="10">
        <v>0</v>
      </c>
      <c r="F898" s="10">
        <v>0</v>
      </c>
      <c r="G898" s="10">
        <v>0</v>
      </c>
      <c r="H898" s="10">
        <v>0</v>
      </c>
      <c r="I898" s="10">
        <v>104063541</v>
      </c>
      <c r="J898" s="65">
        <v>7675179</v>
      </c>
      <c r="K898" s="10">
        <v>0</v>
      </c>
      <c r="L898" s="10">
        <v>111738720</v>
      </c>
      <c r="M898" s="11">
        <v>41563752</v>
      </c>
      <c r="N898" s="10">
        <v>61405423</v>
      </c>
      <c r="O898" s="10">
        <v>4362952</v>
      </c>
      <c r="P898" s="10">
        <v>3272214</v>
      </c>
      <c r="Q898" s="10">
        <v>78076347</v>
      </c>
      <c r="R898" s="10">
        <v>3953893</v>
      </c>
      <c r="S898" s="10">
        <v>151070829</v>
      </c>
      <c r="T898" s="10">
        <v>3664167</v>
      </c>
      <c r="U898" s="10">
        <v>0</v>
      </c>
      <c r="V898" s="66">
        <v>0</v>
      </c>
      <c r="W898" s="12">
        <f t="shared" si="13"/>
        <v>308037468</v>
      </c>
    </row>
    <row r="899" spans="1:23" hidden="1">
      <c r="A899" s="11" t="s">
        <v>1785</v>
      </c>
      <c r="B899" s="10" t="s">
        <v>431</v>
      </c>
      <c r="C899" s="11" t="s">
        <v>1697</v>
      </c>
      <c r="D899" s="11" t="s">
        <v>1786</v>
      </c>
      <c r="E899" s="10">
        <v>0</v>
      </c>
      <c r="F899" s="10">
        <v>0</v>
      </c>
      <c r="G899" s="10">
        <v>0</v>
      </c>
      <c r="H899" s="10">
        <v>0</v>
      </c>
      <c r="I899" s="10">
        <v>37637811</v>
      </c>
      <c r="J899" s="65">
        <v>1480795</v>
      </c>
      <c r="K899" s="10">
        <v>0</v>
      </c>
      <c r="L899" s="10">
        <v>39118606</v>
      </c>
      <c r="M899" s="11">
        <v>30805181</v>
      </c>
      <c r="N899" s="10">
        <v>75067312</v>
      </c>
      <c r="O899" s="10">
        <v>4897307</v>
      </c>
      <c r="P899" s="10">
        <v>3672979</v>
      </c>
      <c r="Q899" s="10">
        <v>94011152</v>
      </c>
      <c r="R899" s="10">
        <v>5678371</v>
      </c>
      <c r="S899" s="10">
        <v>183327121</v>
      </c>
      <c r="T899" s="10">
        <v>1414325</v>
      </c>
      <c r="U899" s="10">
        <v>0</v>
      </c>
      <c r="V899" s="66">
        <v>0</v>
      </c>
      <c r="W899" s="12">
        <f t="shared" si="13"/>
        <v>254665233</v>
      </c>
    </row>
    <row r="900" spans="1:23" hidden="1">
      <c r="A900" s="11" t="s">
        <v>1787</v>
      </c>
      <c r="B900" s="10" t="s">
        <v>431</v>
      </c>
      <c r="C900" s="11" t="s">
        <v>1697</v>
      </c>
      <c r="D900" s="11" t="s">
        <v>1788</v>
      </c>
      <c r="E900" s="10">
        <v>0</v>
      </c>
      <c r="F900" s="10">
        <v>0</v>
      </c>
      <c r="G900" s="10">
        <v>0</v>
      </c>
      <c r="H900" s="10">
        <v>0</v>
      </c>
      <c r="I900" s="10">
        <v>171991249</v>
      </c>
      <c r="J900" s="65">
        <v>5898311</v>
      </c>
      <c r="K900" s="10">
        <v>0</v>
      </c>
      <c r="L900" s="10">
        <v>177889560</v>
      </c>
      <c r="M900" s="11">
        <v>47660190</v>
      </c>
      <c r="N900" s="10">
        <v>48935498</v>
      </c>
      <c r="O900" s="10">
        <v>3955130</v>
      </c>
      <c r="P900" s="10">
        <v>2966347</v>
      </c>
      <c r="Q900" s="10">
        <v>63805764</v>
      </c>
      <c r="R900" s="10">
        <v>2218721</v>
      </c>
      <c r="S900" s="10">
        <v>121881460</v>
      </c>
      <c r="T900" s="10">
        <v>4375894</v>
      </c>
      <c r="U900" s="10">
        <v>0</v>
      </c>
      <c r="V900" s="66">
        <v>0</v>
      </c>
      <c r="W900" s="12">
        <f t="shared" si="13"/>
        <v>351807104</v>
      </c>
    </row>
    <row r="901" spans="1:23" hidden="1">
      <c r="A901" s="11" t="s">
        <v>1789</v>
      </c>
      <c r="B901" s="10" t="s">
        <v>431</v>
      </c>
      <c r="C901" s="11" t="s">
        <v>1697</v>
      </c>
      <c r="D901" s="11" t="s">
        <v>1790</v>
      </c>
      <c r="E901" s="10">
        <v>0</v>
      </c>
      <c r="F901" s="10">
        <v>0</v>
      </c>
      <c r="G901" s="10">
        <v>0</v>
      </c>
      <c r="H901" s="10">
        <v>0</v>
      </c>
      <c r="I901" s="10">
        <v>61963970</v>
      </c>
      <c r="J901" s="65">
        <v>3105165</v>
      </c>
      <c r="K901" s="10">
        <v>0</v>
      </c>
      <c r="L901" s="10">
        <v>65069135</v>
      </c>
      <c r="M901" s="11">
        <v>24489312</v>
      </c>
      <c r="N901" s="10">
        <v>37253754</v>
      </c>
      <c r="O901" s="10">
        <v>3472094</v>
      </c>
      <c r="P901" s="10">
        <v>2604070</v>
      </c>
      <c r="Q901" s="10">
        <v>47505220</v>
      </c>
      <c r="R901" s="10">
        <v>2317907</v>
      </c>
      <c r="S901" s="10">
        <v>93153045</v>
      </c>
      <c r="T901" s="10">
        <v>1438399</v>
      </c>
      <c r="U901" s="10">
        <v>0</v>
      </c>
      <c r="V901" s="66">
        <v>0</v>
      </c>
      <c r="W901" s="12">
        <f t="shared" si="13"/>
        <v>184149891</v>
      </c>
    </row>
    <row r="902" spans="1:23" hidden="1">
      <c r="A902" s="11" t="s">
        <v>1791</v>
      </c>
      <c r="B902" s="10" t="s">
        <v>431</v>
      </c>
      <c r="C902" s="11" t="s">
        <v>1697</v>
      </c>
      <c r="D902" s="11" t="s">
        <v>1792</v>
      </c>
      <c r="E902" s="10">
        <v>0</v>
      </c>
      <c r="F902" s="10">
        <v>0</v>
      </c>
      <c r="G902" s="10">
        <v>0</v>
      </c>
      <c r="H902" s="10">
        <v>0</v>
      </c>
      <c r="I902" s="10">
        <v>125223765</v>
      </c>
      <c r="J902" s="65">
        <v>5972576</v>
      </c>
      <c r="K902" s="10">
        <v>0</v>
      </c>
      <c r="L902" s="10">
        <v>131196341</v>
      </c>
      <c r="M902" s="11">
        <v>38668831</v>
      </c>
      <c r="N902" s="10">
        <v>71729774</v>
      </c>
      <c r="O902" s="10">
        <v>5555012</v>
      </c>
      <c r="P902" s="10">
        <v>4166259</v>
      </c>
      <c r="Q902" s="10">
        <v>90608151</v>
      </c>
      <c r="R902" s="10">
        <v>4968972</v>
      </c>
      <c r="S902" s="10">
        <v>177028168</v>
      </c>
      <c r="T902" s="10">
        <v>4009245</v>
      </c>
      <c r="U902" s="10">
        <v>0</v>
      </c>
      <c r="V902" s="66">
        <v>0</v>
      </c>
      <c r="W902" s="12">
        <f t="shared" ref="W902:W965" si="14">+H902+L902+M902+S902+T902+U902+V902</f>
        <v>350902585</v>
      </c>
    </row>
    <row r="903" spans="1:23" hidden="1">
      <c r="A903" s="11" t="s">
        <v>1793</v>
      </c>
      <c r="B903" s="10" t="s">
        <v>431</v>
      </c>
      <c r="C903" s="11" t="s">
        <v>1697</v>
      </c>
      <c r="D903" s="11" t="s">
        <v>1794</v>
      </c>
      <c r="E903" s="10">
        <v>0</v>
      </c>
      <c r="F903" s="10">
        <v>0</v>
      </c>
      <c r="G903" s="10">
        <v>0</v>
      </c>
      <c r="H903" s="10">
        <v>0</v>
      </c>
      <c r="I903" s="10">
        <v>76895403</v>
      </c>
      <c r="J903" s="65">
        <v>3288567</v>
      </c>
      <c r="K903" s="10">
        <v>0</v>
      </c>
      <c r="L903" s="10">
        <v>80183970</v>
      </c>
      <c r="M903" s="11">
        <v>30621782</v>
      </c>
      <c r="N903" s="10">
        <v>62778824</v>
      </c>
      <c r="O903" s="10">
        <v>5139823</v>
      </c>
      <c r="P903" s="10">
        <v>3854868</v>
      </c>
      <c r="Q903" s="10">
        <v>78670552</v>
      </c>
      <c r="R903" s="10">
        <v>4720008</v>
      </c>
      <c r="S903" s="10">
        <v>155164075</v>
      </c>
      <c r="T903" s="10">
        <v>1622379</v>
      </c>
      <c r="U903" s="10">
        <v>0</v>
      </c>
      <c r="V903" s="66">
        <v>0</v>
      </c>
      <c r="W903" s="12">
        <f t="shared" si="14"/>
        <v>267592206</v>
      </c>
    </row>
    <row r="904" spans="1:23" hidden="1">
      <c r="A904" s="11" t="s">
        <v>1795</v>
      </c>
      <c r="B904" s="10" t="s">
        <v>431</v>
      </c>
      <c r="C904" s="11" t="s">
        <v>1697</v>
      </c>
      <c r="D904" s="11" t="s">
        <v>1796</v>
      </c>
      <c r="E904" s="10">
        <v>0</v>
      </c>
      <c r="F904" s="10">
        <v>0</v>
      </c>
      <c r="G904" s="10">
        <v>0</v>
      </c>
      <c r="H904" s="10">
        <v>0</v>
      </c>
      <c r="I904" s="10">
        <v>63333421</v>
      </c>
      <c r="J904" s="65">
        <v>2793383</v>
      </c>
      <c r="K904" s="10">
        <v>0</v>
      </c>
      <c r="L904" s="10">
        <v>66126804</v>
      </c>
      <c r="M904" s="11">
        <v>16835570</v>
      </c>
      <c r="N904" s="10">
        <v>39117035</v>
      </c>
      <c r="O904" s="10">
        <v>5323267</v>
      </c>
      <c r="P904" s="10">
        <v>3992451</v>
      </c>
      <c r="Q904" s="10">
        <v>48863775</v>
      </c>
      <c r="R904" s="10">
        <v>3032346</v>
      </c>
      <c r="S904" s="10">
        <v>100328874</v>
      </c>
      <c r="T904" s="10">
        <v>948226</v>
      </c>
      <c r="U904" s="10">
        <v>0</v>
      </c>
      <c r="V904" s="66">
        <v>0</v>
      </c>
      <c r="W904" s="12">
        <f t="shared" si="14"/>
        <v>184239474</v>
      </c>
    </row>
    <row r="905" spans="1:23" hidden="1">
      <c r="A905" s="11" t="s">
        <v>1797</v>
      </c>
      <c r="B905" s="10" t="s">
        <v>431</v>
      </c>
      <c r="C905" s="11" t="s">
        <v>1697</v>
      </c>
      <c r="D905" s="11" t="s">
        <v>1798</v>
      </c>
      <c r="E905" s="10">
        <v>0</v>
      </c>
      <c r="F905" s="10">
        <v>0</v>
      </c>
      <c r="G905" s="10">
        <v>0</v>
      </c>
      <c r="H905" s="10">
        <v>0</v>
      </c>
      <c r="I905" s="10">
        <v>107980465</v>
      </c>
      <c r="J905" s="65">
        <v>7049579</v>
      </c>
      <c r="K905" s="10">
        <v>0</v>
      </c>
      <c r="L905" s="10">
        <v>115030044</v>
      </c>
      <c r="M905" s="11">
        <v>40635189</v>
      </c>
      <c r="N905" s="10">
        <v>59539432</v>
      </c>
      <c r="O905" s="10">
        <v>3732650</v>
      </c>
      <c r="P905" s="10">
        <v>2799487</v>
      </c>
      <c r="Q905" s="10">
        <v>75763427</v>
      </c>
      <c r="R905" s="10">
        <v>3798643</v>
      </c>
      <c r="S905" s="10">
        <v>145633639</v>
      </c>
      <c r="T905" s="10">
        <v>3240716</v>
      </c>
      <c r="U905" s="10">
        <v>0</v>
      </c>
      <c r="V905" s="66">
        <v>0</v>
      </c>
      <c r="W905" s="12">
        <f t="shared" si="14"/>
        <v>304539588</v>
      </c>
    </row>
    <row r="906" spans="1:23" hidden="1">
      <c r="A906" s="11" t="s">
        <v>1799</v>
      </c>
      <c r="B906" s="10" t="s">
        <v>431</v>
      </c>
      <c r="C906" s="11" t="s">
        <v>1697</v>
      </c>
      <c r="D906" s="11" t="s">
        <v>1800</v>
      </c>
      <c r="E906" s="10">
        <v>0</v>
      </c>
      <c r="F906" s="10">
        <v>0</v>
      </c>
      <c r="G906" s="10">
        <v>0</v>
      </c>
      <c r="H906" s="10">
        <v>0</v>
      </c>
      <c r="I906" s="10">
        <v>72374742</v>
      </c>
      <c r="J906" s="65">
        <v>3415883</v>
      </c>
      <c r="K906" s="10">
        <v>0</v>
      </c>
      <c r="L906" s="10">
        <v>75790625</v>
      </c>
      <c r="M906" s="11">
        <v>33208893</v>
      </c>
      <c r="N906" s="10">
        <v>74750457</v>
      </c>
      <c r="O906" s="10">
        <v>4590891</v>
      </c>
      <c r="P906" s="10">
        <v>3443168</v>
      </c>
      <c r="Q906" s="10">
        <v>92856681</v>
      </c>
      <c r="R906" s="10">
        <v>6100082</v>
      </c>
      <c r="S906" s="10">
        <v>181741279</v>
      </c>
      <c r="T906" s="10">
        <v>1964011</v>
      </c>
      <c r="U906" s="10">
        <v>0</v>
      </c>
      <c r="V906" s="66">
        <v>0</v>
      </c>
      <c r="W906" s="12">
        <f t="shared" si="14"/>
        <v>292704808</v>
      </c>
    </row>
    <row r="907" spans="1:23" hidden="1">
      <c r="A907" s="11" t="s">
        <v>1801</v>
      </c>
      <c r="B907" s="10" t="s">
        <v>431</v>
      </c>
      <c r="C907" s="11" t="s">
        <v>1697</v>
      </c>
      <c r="D907" s="11" t="s">
        <v>1802</v>
      </c>
      <c r="E907" s="10">
        <v>0</v>
      </c>
      <c r="F907" s="10">
        <v>0</v>
      </c>
      <c r="G907" s="10">
        <v>0</v>
      </c>
      <c r="H907" s="10">
        <v>0</v>
      </c>
      <c r="I907" s="10">
        <v>17714510</v>
      </c>
      <c r="J907" s="65">
        <v>1801357</v>
      </c>
      <c r="K907" s="10">
        <v>0</v>
      </c>
      <c r="L907" s="10">
        <v>19515867</v>
      </c>
      <c r="M907" s="11">
        <v>21311898</v>
      </c>
      <c r="N907" s="10">
        <v>62392159</v>
      </c>
      <c r="O907" s="10">
        <v>4216030</v>
      </c>
      <c r="P907" s="10">
        <v>3162022</v>
      </c>
      <c r="Q907" s="10">
        <v>77283238</v>
      </c>
      <c r="R907" s="10">
        <v>5221978</v>
      </c>
      <c r="S907" s="10">
        <v>152275427</v>
      </c>
      <c r="T907" s="10">
        <v>613789</v>
      </c>
      <c r="U907" s="10">
        <v>0</v>
      </c>
      <c r="V907" s="66">
        <v>0</v>
      </c>
      <c r="W907" s="12">
        <f t="shared" si="14"/>
        <v>193716981</v>
      </c>
    </row>
    <row r="908" spans="1:23" hidden="1">
      <c r="A908" s="11" t="s">
        <v>1803</v>
      </c>
      <c r="B908" s="10" t="s">
        <v>431</v>
      </c>
      <c r="C908" s="11" t="s">
        <v>1697</v>
      </c>
      <c r="D908" s="11" t="s">
        <v>1804</v>
      </c>
      <c r="E908" s="10">
        <v>0</v>
      </c>
      <c r="F908" s="10">
        <v>0</v>
      </c>
      <c r="G908" s="10">
        <v>0</v>
      </c>
      <c r="H908" s="10">
        <v>0</v>
      </c>
      <c r="I908" s="10">
        <v>28493413</v>
      </c>
      <c r="J908" s="65">
        <v>1490986</v>
      </c>
      <c r="K908" s="10">
        <v>0</v>
      </c>
      <c r="L908" s="10">
        <v>29984399</v>
      </c>
      <c r="M908" s="11">
        <v>15077102</v>
      </c>
      <c r="N908" s="10">
        <v>39818844</v>
      </c>
      <c r="O908" s="10">
        <v>3542473</v>
      </c>
      <c r="P908" s="10">
        <v>2656855</v>
      </c>
      <c r="Q908" s="10">
        <v>49368111</v>
      </c>
      <c r="R908" s="10">
        <v>3305774</v>
      </c>
      <c r="S908" s="10">
        <v>98692057</v>
      </c>
      <c r="T908" s="10">
        <v>595617</v>
      </c>
      <c r="U908" s="10">
        <v>0</v>
      </c>
      <c r="V908" s="66">
        <v>0</v>
      </c>
      <c r="W908" s="12">
        <f t="shared" si="14"/>
        <v>144349175</v>
      </c>
    </row>
    <row r="909" spans="1:23" hidden="1">
      <c r="A909" s="11" t="s">
        <v>1805</v>
      </c>
      <c r="B909" s="10" t="s">
        <v>431</v>
      </c>
      <c r="C909" s="11" t="s">
        <v>1697</v>
      </c>
      <c r="D909" s="11" t="s">
        <v>1806</v>
      </c>
      <c r="E909" s="10">
        <v>0</v>
      </c>
      <c r="F909" s="10">
        <v>0</v>
      </c>
      <c r="G909" s="10">
        <v>0</v>
      </c>
      <c r="H909" s="10">
        <v>0</v>
      </c>
      <c r="I909" s="10">
        <v>41908142</v>
      </c>
      <c r="J909" s="65">
        <v>2136627</v>
      </c>
      <c r="K909" s="10">
        <v>0</v>
      </c>
      <c r="L909" s="10">
        <v>44044769</v>
      </c>
      <c r="M909" s="11">
        <v>15848747</v>
      </c>
      <c r="N909" s="10">
        <v>36315124</v>
      </c>
      <c r="O909" s="10">
        <v>8503809</v>
      </c>
      <c r="P909" s="10">
        <v>6377856</v>
      </c>
      <c r="Q909" s="10">
        <v>45467747</v>
      </c>
      <c r="R909" s="10">
        <v>2753948</v>
      </c>
      <c r="S909" s="10">
        <v>99418484</v>
      </c>
      <c r="T909" s="10">
        <v>784164</v>
      </c>
      <c r="U909" s="10">
        <v>0</v>
      </c>
      <c r="V909" s="66">
        <v>0</v>
      </c>
      <c r="W909" s="12">
        <f t="shared" si="14"/>
        <v>160096164</v>
      </c>
    </row>
    <row r="910" spans="1:23" hidden="1">
      <c r="A910" s="11" t="s">
        <v>1807</v>
      </c>
      <c r="B910" s="10" t="s">
        <v>431</v>
      </c>
      <c r="C910" s="11" t="s">
        <v>1697</v>
      </c>
      <c r="D910" s="11" t="s">
        <v>1808</v>
      </c>
      <c r="E910" s="10">
        <v>0</v>
      </c>
      <c r="F910" s="10">
        <v>0</v>
      </c>
      <c r="G910" s="10">
        <v>0</v>
      </c>
      <c r="H910" s="10">
        <v>0</v>
      </c>
      <c r="I910" s="10">
        <v>466424441</v>
      </c>
      <c r="J910" s="65">
        <v>59822522</v>
      </c>
      <c r="K910" s="10">
        <v>0</v>
      </c>
      <c r="L910" s="10">
        <v>526246963</v>
      </c>
      <c r="M910" s="11">
        <v>168405067</v>
      </c>
      <c r="N910" s="10">
        <v>0</v>
      </c>
      <c r="O910" s="10">
        <v>15961469</v>
      </c>
      <c r="P910" s="10">
        <v>11971103</v>
      </c>
      <c r="Q910" s="10">
        <v>221679364</v>
      </c>
      <c r="R910" s="10">
        <v>26708357</v>
      </c>
      <c r="S910" s="10">
        <v>276320293</v>
      </c>
      <c r="T910" s="10">
        <v>15584448</v>
      </c>
      <c r="U910" s="10">
        <v>0</v>
      </c>
      <c r="V910" s="66">
        <v>0</v>
      </c>
      <c r="W910" s="12">
        <f t="shared" si="14"/>
        <v>986556771</v>
      </c>
    </row>
    <row r="911" spans="1:23" hidden="1">
      <c r="A911" s="11" t="s">
        <v>1809</v>
      </c>
      <c r="B911" s="10" t="s">
        <v>431</v>
      </c>
      <c r="C911" s="11" t="s">
        <v>1697</v>
      </c>
      <c r="D911" s="11" t="s">
        <v>1810</v>
      </c>
      <c r="E911" s="10">
        <v>0</v>
      </c>
      <c r="F911" s="10">
        <v>0</v>
      </c>
      <c r="G911" s="10">
        <v>0</v>
      </c>
      <c r="H911" s="10">
        <v>0</v>
      </c>
      <c r="I911" s="10">
        <v>36607042</v>
      </c>
      <c r="J911" s="65">
        <v>2575487</v>
      </c>
      <c r="K911" s="10">
        <v>0</v>
      </c>
      <c r="L911" s="10">
        <v>39182529</v>
      </c>
      <c r="M911" s="11">
        <v>16221973</v>
      </c>
      <c r="N911" s="10">
        <v>43756431</v>
      </c>
      <c r="O911" s="10">
        <v>4332166</v>
      </c>
      <c r="P911" s="10">
        <v>3249125</v>
      </c>
      <c r="Q911" s="10">
        <v>53958898</v>
      </c>
      <c r="R911" s="10">
        <v>3803911</v>
      </c>
      <c r="S911" s="10">
        <v>109100531</v>
      </c>
      <c r="T911" s="10">
        <v>782780</v>
      </c>
      <c r="U911" s="10">
        <v>0</v>
      </c>
      <c r="V911" s="66">
        <v>0</v>
      </c>
      <c r="W911" s="12">
        <f t="shared" si="14"/>
        <v>165287813</v>
      </c>
    </row>
    <row r="912" spans="1:23" hidden="1">
      <c r="A912" s="11" t="s">
        <v>1811</v>
      </c>
      <c r="B912" s="10" t="s">
        <v>431</v>
      </c>
      <c r="C912" s="11" t="s">
        <v>1697</v>
      </c>
      <c r="D912" s="11" t="s">
        <v>1812</v>
      </c>
      <c r="E912" s="10">
        <v>0</v>
      </c>
      <c r="F912" s="10">
        <v>0</v>
      </c>
      <c r="G912" s="10">
        <v>0</v>
      </c>
      <c r="H912" s="10">
        <v>0</v>
      </c>
      <c r="I912" s="10">
        <v>125120689</v>
      </c>
      <c r="J912" s="65">
        <v>5304387</v>
      </c>
      <c r="K912" s="10">
        <v>0</v>
      </c>
      <c r="L912" s="10">
        <v>130425076</v>
      </c>
      <c r="M912" s="11">
        <v>40440987</v>
      </c>
      <c r="N912" s="10">
        <v>57236760</v>
      </c>
      <c r="O912" s="10">
        <v>4019975</v>
      </c>
      <c r="P912" s="10">
        <v>3014982</v>
      </c>
      <c r="Q912" s="10">
        <v>73198039</v>
      </c>
      <c r="R912" s="10">
        <v>3437176</v>
      </c>
      <c r="S912" s="10">
        <v>140906932</v>
      </c>
      <c r="T912" s="10">
        <v>5002408</v>
      </c>
      <c r="U912" s="10">
        <v>0</v>
      </c>
      <c r="V912" s="66">
        <v>0</v>
      </c>
      <c r="W912" s="12">
        <f t="shared" si="14"/>
        <v>316775403</v>
      </c>
    </row>
    <row r="913" spans="1:23" hidden="1">
      <c r="A913" s="11" t="s">
        <v>1813</v>
      </c>
      <c r="B913" s="10" t="s">
        <v>431</v>
      </c>
      <c r="C913" s="11" t="s">
        <v>1697</v>
      </c>
      <c r="D913" s="11" t="s">
        <v>1814</v>
      </c>
      <c r="E913" s="10">
        <v>0</v>
      </c>
      <c r="F913" s="10">
        <v>0</v>
      </c>
      <c r="G913" s="10">
        <v>0</v>
      </c>
      <c r="H913" s="10">
        <v>0</v>
      </c>
      <c r="I913" s="10">
        <v>55028364</v>
      </c>
      <c r="J913" s="65">
        <v>6178178</v>
      </c>
      <c r="K913" s="10">
        <v>13916124</v>
      </c>
      <c r="L913" s="10">
        <v>75122666</v>
      </c>
      <c r="M913" s="11">
        <v>33854371</v>
      </c>
      <c r="N913" s="10">
        <v>80652786</v>
      </c>
      <c r="O913" s="10">
        <v>4472741</v>
      </c>
      <c r="P913" s="10">
        <v>3354556</v>
      </c>
      <c r="Q913" s="10">
        <v>99862901</v>
      </c>
      <c r="R913" s="10">
        <v>6773385</v>
      </c>
      <c r="S913" s="10">
        <v>195116369</v>
      </c>
      <c r="T913" s="10">
        <v>2484221</v>
      </c>
      <c r="U913" s="10">
        <v>2878378</v>
      </c>
      <c r="V913" s="66">
        <v>0</v>
      </c>
      <c r="W913" s="12">
        <f t="shared" si="14"/>
        <v>309456005</v>
      </c>
    </row>
    <row r="914" spans="1:23" hidden="1">
      <c r="A914" s="11" t="s">
        <v>1815</v>
      </c>
      <c r="B914" s="10" t="s">
        <v>431</v>
      </c>
      <c r="C914" s="11" t="s">
        <v>1697</v>
      </c>
      <c r="D914" s="11" t="s">
        <v>1816</v>
      </c>
      <c r="E914" s="10">
        <v>0</v>
      </c>
      <c r="F914" s="10">
        <v>0</v>
      </c>
      <c r="G914" s="10">
        <v>0</v>
      </c>
      <c r="H914" s="10">
        <v>0</v>
      </c>
      <c r="I914" s="10">
        <v>263788632</v>
      </c>
      <c r="J914" s="65">
        <v>22097639</v>
      </c>
      <c r="K914" s="10">
        <v>0</v>
      </c>
      <c r="L914" s="10">
        <v>285886271</v>
      </c>
      <c r="M914" s="11">
        <v>98119879</v>
      </c>
      <c r="N914" s="10">
        <v>68586346</v>
      </c>
      <c r="O914" s="10">
        <v>8075964</v>
      </c>
      <c r="P914" s="10">
        <v>6056973</v>
      </c>
      <c r="Q914" s="10">
        <v>78613015</v>
      </c>
      <c r="R914" s="10">
        <v>9471448</v>
      </c>
      <c r="S914" s="10">
        <v>170803746</v>
      </c>
      <c r="T914" s="10">
        <v>15202297</v>
      </c>
      <c r="U914" s="10">
        <v>62172976</v>
      </c>
      <c r="V914" s="66">
        <v>0</v>
      </c>
      <c r="W914" s="12">
        <f t="shared" si="14"/>
        <v>632185169</v>
      </c>
    </row>
    <row r="915" spans="1:23" hidden="1">
      <c r="A915" s="11" t="s">
        <v>1817</v>
      </c>
      <c r="B915" s="10" t="s">
        <v>431</v>
      </c>
      <c r="C915" s="11" t="s">
        <v>1697</v>
      </c>
      <c r="D915" s="11" t="s">
        <v>207</v>
      </c>
      <c r="E915" s="10">
        <v>0</v>
      </c>
      <c r="F915" s="10">
        <v>0</v>
      </c>
      <c r="G915" s="10">
        <v>0</v>
      </c>
      <c r="H915" s="10">
        <v>0</v>
      </c>
      <c r="I915" s="10">
        <v>276437647</v>
      </c>
      <c r="J915" s="65">
        <v>25577841</v>
      </c>
      <c r="K915" s="10">
        <v>0</v>
      </c>
      <c r="L915" s="10">
        <v>302015488</v>
      </c>
      <c r="M915" s="11">
        <v>88870815</v>
      </c>
      <c r="N915" s="10">
        <v>60689349</v>
      </c>
      <c r="O915" s="10">
        <v>8330591</v>
      </c>
      <c r="P915" s="10">
        <v>6247942</v>
      </c>
      <c r="Q915" s="10">
        <v>69561555</v>
      </c>
      <c r="R915" s="10">
        <v>8380910</v>
      </c>
      <c r="S915" s="10">
        <v>153210347</v>
      </c>
      <c r="T915" s="10">
        <v>8673347</v>
      </c>
      <c r="U915" s="10">
        <v>0</v>
      </c>
      <c r="V915" s="66">
        <v>0</v>
      </c>
      <c r="W915" s="12">
        <f t="shared" si="14"/>
        <v>552769997</v>
      </c>
    </row>
    <row r="916" spans="1:23" hidden="1">
      <c r="A916" s="11" t="s">
        <v>1818</v>
      </c>
      <c r="B916" s="10" t="s">
        <v>431</v>
      </c>
      <c r="C916" s="11" t="s">
        <v>1697</v>
      </c>
      <c r="D916" s="11" t="s">
        <v>1819</v>
      </c>
      <c r="E916" s="10">
        <v>0</v>
      </c>
      <c r="F916" s="10">
        <v>0</v>
      </c>
      <c r="G916" s="10">
        <v>0</v>
      </c>
      <c r="H916" s="10">
        <v>0</v>
      </c>
      <c r="I916" s="10">
        <v>219215215</v>
      </c>
      <c r="J916" s="65">
        <v>17476997</v>
      </c>
      <c r="K916" s="10">
        <v>0</v>
      </c>
      <c r="L916" s="10">
        <v>236692212</v>
      </c>
      <c r="M916" s="11">
        <v>61609785</v>
      </c>
      <c r="N916" s="10">
        <v>70843364</v>
      </c>
      <c r="O916" s="10">
        <v>5054086</v>
      </c>
      <c r="P916" s="10">
        <v>3790564</v>
      </c>
      <c r="Q916" s="10">
        <v>90367831</v>
      </c>
      <c r="R916" s="10">
        <v>4390283</v>
      </c>
      <c r="S916" s="10">
        <v>174446128</v>
      </c>
      <c r="T916" s="10">
        <v>7963595</v>
      </c>
      <c r="U916" s="10">
        <v>0</v>
      </c>
      <c r="V916" s="66">
        <v>0</v>
      </c>
      <c r="W916" s="12">
        <f t="shared" si="14"/>
        <v>480711720</v>
      </c>
    </row>
    <row r="917" spans="1:23" hidden="1">
      <c r="A917" s="11" t="s">
        <v>1820</v>
      </c>
      <c r="B917" s="10" t="s">
        <v>431</v>
      </c>
      <c r="C917" s="11" t="s">
        <v>1697</v>
      </c>
      <c r="D917" s="11" t="s">
        <v>215</v>
      </c>
      <c r="E917" s="10">
        <v>0</v>
      </c>
      <c r="F917" s="10">
        <v>0</v>
      </c>
      <c r="G917" s="10">
        <v>0</v>
      </c>
      <c r="H917" s="10">
        <v>0</v>
      </c>
      <c r="I917" s="10">
        <v>133955856</v>
      </c>
      <c r="J917" s="65">
        <v>4234737</v>
      </c>
      <c r="K917" s="10">
        <v>0</v>
      </c>
      <c r="L917" s="10">
        <v>138190593</v>
      </c>
      <c r="M917" s="11">
        <v>30383036</v>
      </c>
      <c r="N917" s="10">
        <v>55769371</v>
      </c>
      <c r="O917" s="10">
        <v>5835682</v>
      </c>
      <c r="P917" s="10">
        <v>4376761</v>
      </c>
      <c r="Q917" s="10">
        <v>70298213</v>
      </c>
      <c r="R917" s="10">
        <v>3950960</v>
      </c>
      <c r="S917" s="10">
        <v>140230987</v>
      </c>
      <c r="T917" s="10">
        <v>2634412</v>
      </c>
      <c r="U917" s="10">
        <v>0</v>
      </c>
      <c r="V917" s="66">
        <v>0</v>
      </c>
      <c r="W917" s="12">
        <f t="shared" si="14"/>
        <v>311439028</v>
      </c>
    </row>
    <row r="918" spans="1:23" hidden="1">
      <c r="A918" s="11" t="s">
        <v>1821</v>
      </c>
      <c r="B918" s="10" t="s">
        <v>431</v>
      </c>
      <c r="C918" s="11" t="s">
        <v>1697</v>
      </c>
      <c r="D918" s="11" t="s">
        <v>1822</v>
      </c>
      <c r="E918" s="10">
        <v>0</v>
      </c>
      <c r="F918" s="10">
        <v>0</v>
      </c>
      <c r="G918" s="10">
        <v>0</v>
      </c>
      <c r="H918" s="10">
        <v>0</v>
      </c>
      <c r="I918" s="10">
        <v>38418250</v>
      </c>
      <c r="J918" s="65">
        <v>2299036</v>
      </c>
      <c r="K918" s="10">
        <v>0</v>
      </c>
      <c r="L918" s="10">
        <v>40717286</v>
      </c>
      <c r="M918" s="11">
        <v>21377483</v>
      </c>
      <c r="N918" s="10">
        <v>49380358</v>
      </c>
      <c r="O918" s="10">
        <v>4026227</v>
      </c>
      <c r="P918" s="10">
        <v>3019670</v>
      </c>
      <c r="Q918" s="10">
        <v>61454215</v>
      </c>
      <c r="R918" s="10">
        <v>3963358</v>
      </c>
      <c r="S918" s="10">
        <v>121843828</v>
      </c>
      <c r="T918" s="10">
        <v>719932</v>
      </c>
      <c r="U918" s="10">
        <v>0</v>
      </c>
      <c r="V918" s="66">
        <v>0</v>
      </c>
      <c r="W918" s="12">
        <f t="shared" si="14"/>
        <v>184658529</v>
      </c>
    </row>
    <row r="919" spans="1:23" hidden="1">
      <c r="A919" s="11" t="s">
        <v>1823</v>
      </c>
      <c r="B919" s="10" t="s">
        <v>431</v>
      </c>
      <c r="C919" s="11" t="s">
        <v>1697</v>
      </c>
      <c r="D919" s="11" t="s">
        <v>1824</v>
      </c>
      <c r="E919" s="10">
        <v>0</v>
      </c>
      <c r="F919" s="10">
        <v>0</v>
      </c>
      <c r="G919" s="10">
        <v>0</v>
      </c>
      <c r="H919" s="10">
        <v>0</v>
      </c>
      <c r="I919" s="10">
        <v>216020460</v>
      </c>
      <c r="J919" s="65">
        <v>25067423</v>
      </c>
      <c r="K919" s="10">
        <v>0</v>
      </c>
      <c r="L919" s="10">
        <v>241087883</v>
      </c>
      <c r="M919" s="11">
        <v>66417375</v>
      </c>
      <c r="N919" s="10">
        <v>52416699</v>
      </c>
      <c r="O919" s="10">
        <v>6627008</v>
      </c>
      <c r="P919" s="10">
        <v>4970256</v>
      </c>
      <c r="Q919" s="10">
        <v>60079520</v>
      </c>
      <c r="R919" s="10">
        <v>7238496</v>
      </c>
      <c r="S919" s="10">
        <v>131331979</v>
      </c>
      <c r="T919" s="10">
        <v>5046485</v>
      </c>
      <c r="U919" s="10">
        <v>0</v>
      </c>
      <c r="V919" s="66">
        <v>0</v>
      </c>
      <c r="W919" s="12">
        <f t="shared" si="14"/>
        <v>443883722</v>
      </c>
    </row>
    <row r="920" spans="1:23" hidden="1">
      <c r="A920" s="11" t="s">
        <v>1825</v>
      </c>
      <c r="B920" s="10" t="s">
        <v>431</v>
      </c>
      <c r="C920" s="11" t="s">
        <v>1697</v>
      </c>
      <c r="D920" s="11" t="s">
        <v>1826</v>
      </c>
      <c r="E920" s="10">
        <v>0</v>
      </c>
      <c r="F920" s="10">
        <v>0</v>
      </c>
      <c r="G920" s="10">
        <v>0</v>
      </c>
      <c r="H920" s="10">
        <v>0</v>
      </c>
      <c r="I920" s="10">
        <v>30613853</v>
      </c>
      <c r="J920" s="65">
        <v>1419221</v>
      </c>
      <c r="K920" s="10">
        <v>0</v>
      </c>
      <c r="L920" s="10">
        <v>32033074</v>
      </c>
      <c r="M920" s="11">
        <v>21470381</v>
      </c>
      <c r="N920" s="10">
        <v>51330716</v>
      </c>
      <c r="O920" s="10">
        <v>4233042</v>
      </c>
      <c r="P920" s="10">
        <v>3174782</v>
      </c>
      <c r="Q920" s="10">
        <v>63947374</v>
      </c>
      <c r="R920" s="10">
        <v>4081117</v>
      </c>
      <c r="S920" s="10">
        <v>126767031</v>
      </c>
      <c r="T920" s="10">
        <v>774241</v>
      </c>
      <c r="U920" s="10">
        <v>0</v>
      </c>
      <c r="V920" s="66">
        <v>0</v>
      </c>
      <c r="W920" s="12">
        <f t="shared" si="14"/>
        <v>181044727</v>
      </c>
    </row>
    <row r="921" spans="1:23" hidden="1">
      <c r="A921" s="11" t="s">
        <v>1827</v>
      </c>
      <c r="B921" s="10" t="s">
        <v>431</v>
      </c>
      <c r="C921" s="11" t="s">
        <v>1697</v>
      </c>
      <c r="D921" s="11" t="s">
        <v>1828</v>
      </c>
      <c r="E921" s="10">
        <v>0</v>
      </c>
      <c r="F921" s="10">
        <v>0</v>
      </c>
      <c r="G921" s="10">
        <v>0</v>
      </c>
      <c r="H921" s="10">
        <v>0</v>
      </c>
      <c r="I921" s="10">
        <v>70887489</v>
      </c>
      <c r="J921" s="65">
        <v>1795640</v>
      </c>
      <c r="K921" s="10">
        <v>0</v>
      </c>
      <c r="L921" s="10">
        <v>72683129</v>
      </c>
      <c r="M921" s="11">
        <v>31414519</v>
      </c>
      <c r="N921" s="10">
        <v>68226609</v>
      </c>
      <c r="O921" s="10">
        <v>6450831</v>
      </c>
      <c r="P921" s="10">
        <v>4838123</v>
      </c>
      <c r="Q921" s="10">
        <v>85470026</v>
      </c>
      <c r="R921" s="10">
        <v>5145689</v>
      </c>
      <c r="S921" s="10">
        <v>170131278</v>
      </c>
      <c r="T921" s="10">
        <v>1791912</v>
      </c>
      <c r="U921" s="10">
        <v>0</v>
      </c>
      <c r="V921" s="66">
        <v>0</v>
      </c>
      <c r="W921" s="12">
        <f t="shared" si="14"/>
        <v>276020838</v>
      </c>
    </row>
    <row r="922" spans="1:23" hidden="1">
      <c r="A922" s="11" t="s">
        <v>1829</v>
      </c>
      <c r="B922" s="10" t="s">
        <v>431</v>
      </c>
      <c r="C922" s="11" t="s">
        <v>1697</v>
      </c>
      <c r="D922" s="11" t="s">
        <v>1830</v>
      </c>
      <c r="E922" s="10">
        <v>0</v>
      </c>
      <c r="F922" s="10">
        <v>0</v>
      </c>
      <c r="G922" s="10">
        <v>0</v>
      </c>
      <c r="H922" s="10">
        <v>0</v>
      </c>
      <c r="I922" s="10">
        <v>40479790</v>
      </c>
      <c r="J922" s="65">
        <v>1204938</v>
      </c>
      <c r="K922" s="10">
        <v>0</v>
      </c>
      <c r="L922" s="10">
        <v>41684728</v>
      </c>
      <c r="M922" s="11">
        <v>26268661</v>
      </c>
      <c r="N922" s="10">
        <v>82484010</v>
      </c>
      <c r="O922" s="10">
        <v>6215723</v>
      </c>
      <c r="P922" s="10">
        <v>4661793</v>
      </c>
      <c r="Q922" s="10">
        <v>101744584</v>
      </c>
      <c r="R922" s="10">
        <v>7154063</v>
      </c>
      <c r="S922" s="10">
        <v>202260173</v>
      </c>
      <c r="T922" s="10">
        <v>1264690</v>
      </c>
      <c r="U922" s="10">
        <v>0</v>
      </c>
      <c r="V922" s="66">
        <v>0</v>
      </c>
      <c r="W922" s="12">
        <f t="shared" si="14"/>
        <v>271478252</v>
      </c>
    </row>
    <row r="923" spans="1:23" hidden="1">
      <c r="A923" s="11" t="s">
        <v>1831</v>
      </c>
      <c r="B923" s="10" t="s">
        <v>431</v>
      </c>
      <c r="C923" s="11" t="s">
        <v>1697</v>
      </c>
      <c r="D923" s="11" t="s">
        <v>1832</v>
      </c>
      <c r="E923" s="10">
        <v>0</v>
      </c>
      <c r="F923" s="10">
        <v>0</v>
      </c>
      <c r="G923" s="10">
        <v>0</v>
      </c>
      <c r="H923" s="10">
        <v>0</v>
      </c>
      <c r="I923" s="10">
        <v>318934799</v>
      </c>
      <c r="J923" s="65">
        <v>21193119</v>
      </c>
      <c r="K923" s="10">
        <v>0</v>
      </c>
      <c r="L923" s="10">
        <v>340127918</v>
      </c>
      <c r="M923" s="11">
        <v>78808943</v>
      </c>
      <c r="N923" s="10">
        <v>51114856</v>
      </c>
      <c r="O923" s="10">
        <v>6808569</v>
      </c>
      <c r="P923" s="10">
        <v>5106427</v>
      </c>
      <c r="Q923" s="10">
        <v>58587360</v>
      </c>
      <c r="R923" s="10">
        <v>7058718</v>
      </c>
      <c r="S923" s="10">
        <v>128675930</v>
      </c>
      <c r="T923" s="10">
        <v>8413504</v>
      </c>
      <c r="U923" s="10">
        <v>0</v>
      </c>
      <c r="V923" s="66">
        <v>0</v>
      </c>
      <c r="W923" s="12">
        <f t="shared" si="14"/>
        <v>556026295</v>
      </c>
    </row>
    <row r="924" spans="1:23" hidden="1">
      <c r="A924" s="11" t="s">
        <v>1833</v>
      </c>
      <c r="B924" s="10" t="s">
        <v>431</v>
      </c>
      <c r="C924" s="11" t="s">
        <v>1697</v>
      </c>
      <c r="D924" s="11" t="s">
        <v>239</v>
      </c>
      <c r="E924" s="10">
        <v>0</v>
      </c>
      <c r="F924" s="10">
        <v>0</v>
      </c>
      <c r="G924" s="10">
        <v>0</v>
      </c>
      <c r="H924" s="10">
        <v>0</v>
      </c>
      <c r="I924" s="10">
        <v>27727699</v>
      </c>
      <c r="J924" s="65">
        <v>1312828</v>
      </c>
      <c r="K924" s="10">
        <v>0</v>
      </c>
      <c r="L924" s="10">
        <v>29040527</v>
      </c>
      <c r="M924" s="11">
        <v>18580155</v>
      </c>
      <c r="N924" s="10">
        <v>58312249</v>
      </c>
      <c r="O924" s="10">
        <v>3668585</v>
      </c>
      <c r="P924" s="10">
        <v>2751440</v>
      </c>
      <c r="Q924" s="10">
        <v>71562130</v>
      </c>
      <c r="R924" s="10">
        <v>5273123</v>
      </c>
      <c r="S924" s="10">
        <v>141567527</v>
      </c>
      <c r="T924" s="10">
        <v>629879</v>
      </c>
      <c r="U924" s="10">
        <v>0</v>
      </c>
      <c r="V924" s="66">
        <v>0</v>
      </c>
      <c r="W924" s="12">
        <f t="shared" si="14"/>
        <v>189818088</v>
      </c>
    </row>
    <row r="925" spans="1:23" hidden="1">
      <c r="A925" s="11" t="s">
        <v>1834</v>
      </c>
      <c r="B925" s="10" t="s">
        <v>431</v>
      </c>
      <c r="C925" s="11" t="s">
        <v>1697</v>
      </c>
      <c r="D925" s="11" t="s">
        <v>1835</v>
      </c>
      <c r="E925" s="10">
        <v>0</v>
      </c>
      <c r="F925" s="10">
        <v>0</v>
      </c>
      <c r="G925" s="10">
        <v>0</v>
      </c>
      <c r="H925" s="10">
        <v>0</v>
      </c>
      <c r="I925" s="10">
        <v>54189024</v>
      </c>
      <c r="J925" s="65">
        <v>4252075</v>
      </c>
      <c r="K925" s="10">
        <v>4723710</v>
      </c>
      <c r="L925" s="10">
        <v>63164809</v>
      </c>
      <c r="M925" s="11">
        <v>31377107</v>
      </c>
      <c r="N925" s="10">
        <v>63931431</v>
      </c>
      <c r="O925" s="10">
        <v>5809938</v>
      </c>
      <c r="P925" s="10">
        <v>4357453</v>
      </c>
      <c r="Q925" s="10">
        <v>80508728</v>
      </c>
      <c r="R925" s="10">
        <v>4575020</v>
      </c>
      <c r="S925" s="10">
        <v>159182570</v>
      </c>
      <c r="T925" s="10">
        <v>1963022</v>
      </c>
      <c r="U925" s="10">
        <v>0</v>
      </c>
      <c r="V925" s="66">
        <v>0</v>
      </c>
      <c r="W925" s="12">
        <f t="shared" si="14"/>
        <v>255687508</v>
      </c>
    </row>
    <row r="926" spans="1:23" hidden="1">
      <c r="A926" s="11" t="s">
        <v>1836</v>
      </c>
      <c r="B926" s="10" t="s">
        <v>431</v>
      </c>
      <c r="C926" s="11" t="s">
        <v>1697</v>
      </c>
      <c r="D926" s="11" t="s">
        <v>1837</v>
      </c>
      <c r="E926" s="10">
        <v>0</v>
      </c>
      <c r="F926" s="10">
        <v>0</v>
      </c>
      <c r="G926" s="10">
        <v>0</v>
      </c>
      <c r="H926" s="10">
        <v>0</v>
      </c>
      <c r="I926" s="10">
        <v>106007277</v>
      </c>
      <c r="J926" s="65">
        <v>7552810</v>
      </c>
      <c r="K926" s="10">
        <v>0</v>
      </c>
      <c r="L926" s="10">
        <v>113560087</v>
      </c>
      <c r="M926" s="11">
        <v>34097911</v>
      </c>
      <c r="N926" s="10">
        <v>67318729</v>
      </c>
      <c r="O926" s="10">
        <v>4776710</v>
      </c>
      <c r="P926" s="10">
        <v>3582533</v>
      </c>
      <c r="Q926" s="10">
        <v>84624313</v>
      </c>
      <c r="R926" s="10">
        <v>4905675</v>
      </c>
      <c r="S926" s="10">
        <v>165207960</v>
      </c>
      <c r="T926" s="10">
        <v>3281025</v>
      </c>
      <c r="U926" s="10">
        <v>0</v>
      </c>
      <c r="V926" s="66">
        <v>0</v>
      </c>
      <c r="W926" s="12">
        <f t="shared" si="14"/>
        <v>316146983</v>
      </c>
    </row>
    <row r="927" spans="1:23" hidden="1">
      <c r="A927" s="11" t="s">
        <v>1838</v>
      </c>
      <c r="B927" s="10" t="s">
        <v>431</v>
      </c>
      <c r="C927" s="11" t="s">
        <v>1697</v>
      </c>
      <c r="D927" s="11" t="s">
        <v>1839</v>
      </c>
      <c r="E927" s="10">
        <v>0</v>
      </c>
      <c r="F927" s="10">
        <v>0</v>
      </c>
      <c r="G927" s="10">
        <v>0</v>
      </c>
      <c r="H927" s="10">
        <v>0</v>
      </c>
      <c r="I927" s="10">
        <v>188130153</v>
      </c>
      <c r="J927" s="65">
        <v>13151928</v>
      </c>
      <c r="K927" s="10">
        <v>0</v>
      </c>
      <c r="L927" s="10">
        <v>201282081</v>
      </c>
      <c r="M927" s="11">
        <v>52520461</v>
      </c>
      <c r="N927" s="10">
        <v>40408585</v>
      </c>
      <c r="O927" s="10">
        <v>5034343</v>
      </c>
      <c r="P927" s="10">
        <v>3775757</v>
      </c>
      <c r="Q927" s="10">
        <v>46315936</v>
      </c>
      <c r="R927" s="10">
        <v>5580233</v>
      </c>
      <c r="S927" s="10">
        <v>101114854</v>
      </c>
      <c r="T927" s="10">
        <v>3895973</v>
      </c>
      <c r="U927" s="10">
        <v>0</v>
      </c>
      <c r="V927" s="66">
        <v>0</v>
      </c>
      <c r="W927" s="12">
        <f t="shared" si="14"/>
        <v>358813369</v>
      </c>
    </row>
    <row r="928" spans="1:23" hidden="1">
      <c r="A928" s="11" t="s">
        <v>1840</v>
      </c>
      <c r="B928" s="10" t="s">
        <v>431</v>
      </c>
      <c r="C928" s="11" t="s">
        <v>1697</v>
      </c>
      <c r="D928" s="11" t="s">
        <v>1841</v>
      </c>
      <c r="E928" s="10">
        <v>0</v>
      </c>
      <c r="F928" s="10">
        <v>0</v>
      </c>
      <c r="G928" s="10">
        <v>0</v>
      </c>
      <c r="H928" s="10">
        <v>0</v>
      </c>
      <c r="I928" s="10">
        <v>109673872</v>
      </c>
      <c r="J928" s="65">
        <v>4713404</v>
      </c>
      <c r="K928" s="10">
        <v>0</v>
      </c>
      <c r="L928" s="10">
        <v>114387276</v>
      </c>
      <c r="M928" s="11">
        <v>37037917</v>
      </c>
      <c r="N928" s="10">
        <v>56486380</v>
      </c>
      <c r="O928" s="10">
        <v>5238337</v>
      </c>
      <c r="P928" s="10">
        <v>3928752</v>
      </c>
      <c r="Q928" s="10">
        <v>71537345</v>
      </c>
      <c r="R928" s="10">
        <v>3804503</v>
      </c>
      <c r="S928" s="10">
        <v>140995317</v>
      </c>
      <c r="T928" s="10">
        <v>2633689</v>
      </c>
      <c r="U928" s="10">
        <v>0</v>
      </c>
      <c r="V928" s="66">
        <v>0</v>
      </c>
      <c r="W928" s="12">
        <f t="shared" si="14"/>
        <v>295054199</v>
      </c>
    </row>
    <row r="929" spans="1:23" hidden="1">
      <c r="A929" s="11" t="s">
        <v>1842</v>
      </c>
      <c r="B929" s="10" t="s">
        <v>431</v>
      </c>
      <c r="C929" s="11" t="s">
        <v>1697</v>
      </c>
      <c r="D929" s="11" t="s">
        <v>828</v>
      </c>
      <c r="E929" s="10">
        <v>0</v>
      </c>
      <c r="F929" s="10">
        <v>0</v>
      </c>
      <c r="G929" s="10">
        <v>0</v>
      </c>
      <c r="H929" s="10">
        <v>0</v>
      </c>
      <c r="I929" s="10">
        <v>99498704</v>
      </c>
      <c r="J929" s="65">
        <v>4932534</v>
      </c>
      <c r="K929" s="10">
        <v>0</v>
      </c>
      <c r="L929" s="10">
        <v>104431238</v>
      </c>
      <c r="M929" s="11">
        <v>32205215</v>
      </c>
      <c r="N929" s="10">
        <v>71256106</v>
      </c>
      <c r="O929" s="10">
        <v>4616055</v>
      </c>
      <c r="P929" s="10">
        <v>3462041</v>
      </c>
      <c r="Q929" s="10">
        <v>88743083</v>
      </c>
      <c r="R929" s="10">
        <v>5681298</v>
      </c>
      <c r="S929" s="10">
        <v>173758583</v>
      </c>
      <c r="T929" s="10">
        <v>2849028</v>
      </c>
      <c r="U929" s="10">
        <v>0</v>
      </c>
      <c r="V929" s="66">
        <v>0</v>
      </c>
      <c r="W929" s="12">
        <f t="shared" si="14"/>
        <v>313244064</v>
      </c>
    </row>
    <row r="930" spans="1:23" hidden="1">
      <c r="A930" s="11" t="s">
        <v>1843</v>
      </c>
      <c r="B930" s="10" t="s">
        <v>431</v>
      </c>
      <c r="C930" s="11" t="s">
        <v>1697</v>
      </c>
      <c r="D930" s="11" t="s">
        <v>1844</v>
      </c>
      <c r="E930" s="10">
        <v>0</v>
      </c>
      <c r="F930" s="10">
        <v>0</v>
      </c>
      <c r="G930" s="10">
        <v>0</v>
      </c>
      <c r="H930" s="10">
        <v>0</v>
      </c>
      <c r="I930" s="10">
        <v>41878691</v>
      </c>
      <c r="J930" s="65">
        <v>2762548</v>
      </c>
      <c r="K930" s="10">
        <v>6479403</v>
      </c>
      <c r="L930" s="10">
        <v>51120642</v>
      </c>
      <c r="M930" s="11">
        <v>23883393</v>
      </c>
      <c r="N930" s="10">
        <v>55663772</v>
      </c>
      <c r="O930" s="10">
        <v>4079482</v>
      </c>
      <c r="P930" s="10">
        <v>3059612</v>
      </c>
      <c r="Q930" s="10">
        <v>69417805</v>
      </c>
      <c r="R930" s="10">
        <v>4383068</v>
      </c>
      <c r="S930" s="10">
        <v>136603739</v>
      </c>
      <c r="T930" s="10">
        <v>1100742</v>
      </c>
      <c r="U930" s="10">
        <v>0</v>
      </c>
      <c r="V930" s="66">
        <v>0</v>
      </c>
      <c r="W930" s="12">
        <f t="shared" si="14"/>
        <v>212708516</v>
      </c>
    </row>
    <row r="931" spans="1:23" hidden="1">
      <c r="A931" s="11" t="s">
        <v>1845</v>
      </c>
      <c r="B931" s="10" t="s">
        <v>431</v>
      </c>
      <c r="C931" s="11" t="s">
        <v>1697</v>
      </c>
      <c r="D931" s="11" t="s">
        <v>1846</v>
      </c>
      <c r="E931" s="10">
        <v>0</v>
      </c>
      <c r="F931" s="10">
        <v>0</v>
      </c>
      <c r="G931" s="10">
        <v>0</v>
      </c>
      <c r="H931" s="10">
        <v>0</v>
      </c>
      <c r="I931" s="10">
        <v>68678697</v>
      </c>
      <c r="J931" s="65">
        <v>3227855</v>
      </c>
      <c r="K931" s="10">
        <v>0</v>
      </c>
      <c r="L931" s="10">
        <v>71906552</v>
      </c>
      <c r="M931" s="11">
        <v>26486535</v>
      </c>
      <c r="N931" s="10">
        <v>43274277</v>
      </c>
      <c r="O931" s="10">
        <v>3205799</v>
      </c>
      <c r="P931" s="10">
        <v>2404349</v>
      </c>
      <c r="Q931" s="10">
        <v>54171287</v>
      </c>
      <c r="R931" s="10">
        <v>3287312</v>
      </c>
      <c r="S931" s="10">
        <v>106343024</v>
      </c>
      <c r="T931" s="10">
        <v>1416920</v>
      </c>
      <c r="U931" s="10">
        <v>0</v>
      </c>
      <c r="V931" s="66">
        <v>0</v>
      </c>
      <c r="W931" s="12">
        <f t="shared" si="14"/>
        <v>206153031</v>
      </c>
    </row>
    <row r="932" spans="1:23" hidden="1">
      <c r="A932" s="11" t="s">
        <v>1847</v>
      </c>
      <c r="B932" s="10" t="s">
        <v>431</v>
      </c>
      <c r="C932" s="11" t="s">
        <v>1697</v>
      </c>
      <c r="D932" s="11" t="s">
        <v>1848</v>
      </c>
      <c r="E932" s="10">
        <v>0</v>
      </c>
      <c r="F932" s="10">
        <v>0</v>
      </c>
      <c r="G932" s="10">
        <v>0</v>
      </c>
      <c r="H932" s="10">
        <v>0</v>
      </c>
      <c r="I932" s="10">
        <v>55337596</v>
      </c>
      <c r="J932" s="65">
        <v>5139675</v>
      </c>
      <c r="K932" s="10">
        <v>0</v>
      </c>
      <c r="L932" s="10">
        <v>60477271</v>
      </c>
      <c r="M932" s="11">
        <v>19523006</v>
      </c>
      <c r="N932" s="10">
        <v>43187119</v>
      </c>
      <c r="O932" s="10">
        <v>3693559</v>
      </c>
      <c r="P932" s="10">
        <v>2770170</v>
      </c>
      <c r="Q932" s="10">
        <v>54018528</v>
      </c>
      <c r="R932" s="10">
        <v>3306368</v>
      </c>
      <c r="S932" s="10">
        <v>106975744</v>
      </c>
      <c r="T932" s="10">
        <v>1130601</v>
      </c>
      <c r="U932" s="10">
        <v>0</v>
      </c>
      <c r="V932" s="66">
        <v>0</v>
      </c>
      <c r="W932" s="12">
        <f t="shared" si="14"/>
        <v>188106622</v>
      </c>
    </row>
    <row r="933" spans="1:23" hidden="1">
      <c r="A933" s="11" t="s">
        <v>1849</v>
      </c>
      <c r="B933" s="10" t="s">
        <v>431</v>
      </c>
      <c r="C933" s="11" t="s">
        <v>1697</v>
      </c>
      <c r="D933" s="11" t="s">
        <v>1850</v>
      </c>
      <c r="E933" s="10">
        <v>0</v>
      </c>
      <c r="F933" s="10">
        <v>0</v>
      </c>
      <c r="G933" s="10">
        <v>0</v>
      </c>
      <c r="H933" s="10">
        <v>0</v>
      </c>
      <c r="I933" s="10">
        <v>163803994</v>
      </c>
      <c r="J933" s="65">
        <v>6921278</v>
      </c>
      <c r="K933" s="10">
        <v>0</v>
      </c>
      <c r="L933" s="10">
        <v>170725272</v>
      </c>
      <c r="M933" s="11">
        <v>52839475</v>
      </c>
      <c r="N933" s="10">
        <v>61177117</v>
      </c>
      <c r="O933" s="10">
        <v>5450927</v>
      </c>
      <c r="P933" s="10">
        <v>4088195</v>
      </c>
      <c r="Q933" s="10">
        <v>79410609</v>
      </c>
      <c r="R933" s="10">
        <v>2983576</v>
      </c>
      <c r="S933" s="10">
        <v>153110424</v>
      </c>
      <c r="T933" s="10">
        <v>6142497</v>
      </c>
      <c r="U933" s="10">
        <v>0</v>
      </c>
      <c r="V933" s="66">
        <v>0</v>
      </c>
      <c r="W933" s="12">
        <f t="shared" si="14"/>
        <v>382817668</v>
      </c>
    </row>
    <row r="934" spans="1:23" hidden="1">
      <c r="A934" s="11" t="s">
        <v>1851</v>
      </c>
      <c r="B934" s="10" t="s">
        <v>431</v>
      </c>
      <c r="C934" s="11" t="s">
        <v>1697</v>
      </c>
      <c r="D934" s="11" t="s">
        <v>1852</v>
      </c>
      <c r="E934" s="10">
        <v>0</v>
      </c>
      <c r="F934" s="10">
        <v>0</v>
      </c>
      <c r="G934" s="10">
        <v>0</v>
      </c>
      <c r="H934" s="10">
        <v>0</v>
      </c>
      <c r="I934" s="10">
        <v>11853849</v>
      </c>
      <c r="J934" s="65">
        <v>1056773</v>
      </c>
      <c r="K934" s="10">
        <v>0</v>
      </c>
      <c r="L934" s="10">
        <v>12910622</v>
      </c>
      <c r="M934" s="11">
        <v>12398288</v>
      </c>
      <c r="N934" s="10">
        <v>28157138</v>
      </c>
      <c r="O934" s="10">
        <v>2558519</v>
      </c>
      <c r="P934" s="10">
        <v>1918889</v>
      </c>
      <c r="Q934" s="10">
        <v>35154971</v>
      </c>
      <c r="R934" s="10">
        <v>2193351</v>
      </c>
      <c r="S934" s="10">
        <v>69982868</v>
      </c>
      <c r="T934" s="10">
        <v>271918</v>
      </c>
      <c r="U934" s="10">
        <v>0</v>
      </c>
      <c r="V934" s="66">
        <v>0</v>
      </c>
      <c r="W934" s="12">
        <f t="shared" si="14"/>
        <v>95563696</v>
      </c>
    </row>
    <row r="935" spans="1:23" hidden="1">
      <c r="A935" s="11" t="s">
        <v>1853</v>
      </c>
      <c r="B935" s="10" t="s">
        <v>431</v>
      </c>
      <c r="C935" s="11" t="s">
        <v>1697</v>
      </c>
      <c r="D935" s="11" t="s">
        <v>427</v>
      </c>
      <c r="E935" s="10">
        <v>0</v>
      </c>
      <c r="F935" s="10">
        <v>0</v>
      </c>
      <c r="G935" s="10">
        <v>0</v>
      </c>
      <c r="H935" s="10">
        <v>0</v>
      </c>
      <c r="I935" s="10">
        <v>82432107</v>
      </c>
      <c r="J935" s="65">
        <v>3722261</v>
      </c>
      <c r="K935" s="10">
        <v>0</v>
      </c>
      <c r="L935" s="10">
        <v>86154368</v>
      </c>
      <c r="M935" s="11">
        <v>21655720</v>
      </c>
      <c r="N935" s="10">
        <v>47496954</v>
      </c>
      <c r="O935" s="10">
        <v>4775184</v>
      </c>
      <c r="P935" s="10">
        <v>3581388</v>
      </c>
      <c r="Q935" s="10">
        <v>59897060</v>
      </c>
      <c r="R935" s="10">
        <v>3349395</v>
      </c>
      <c r="S935" s="10">
        <v>119099981</v>
      </c>
      <c r="T935" s="10">
        <v>1625145</v>
      </c>
      <c r="U935" s="10">
        <v>0</v>
      </c>
      <c r="V935" s="66">
        <v>0</v>
      </c>
      <c r="W935" s="12">
        <f t="shared" si="14"/>
        <v>228535214</v>
      </c>
    </row>
    <row r="936" spans="1:23" hidden="1">
      <c r="A936" s="11" t="s">
        <v>1854</v>
      </c>
      <c r="B936" s="10" t="s">
        <v>431</v>
      </c>
      <c r="C936" s="11" t="s">
        <v>1697</v>
      </c>
      <c r="D936" s="11" t="s">
        <v>1855</v>
      </c>
      <c r="E936" s="10">
        <v>0</v>
      </c>
      <c r="F936" s="10">
        <v>0</v>
      </c>
      <c r="G936" s="10">
        <v>0</v>
      </c>
      <c r="H936" s="10">
        <v>0</v>
      </c>
      <c r="I936" s="10">
        <v>77631667</v>
      </c>
      <c r="J936" s="65">
        <v>4479231</v>
      </c>
      <c r="K936" s="10">
        <v>0</v>
      </c>
      <c r="L936" s="10">
        <v>82110898</v>
      </c>
      <c r="M936" s="11">
        <v>26777123</v>
      </c>
      <c r="N936" s="10">
        <v>37533400</v>
      </c>
      <c r="O936" s="10">
        <v>2911903</v>
      </c>
      <c r="P936" s="10">
        <v>2183927</v>
      </c>
      <c r="Q936" s="10">
        <v>47614391</v>
      </c>
      <c r="R936" s="10">
        <v>2480851</v>
      </c>
      <c r="S936" s="10">
        <v>92724472</v>
      </c>
      <c r="T936" s="10">
        <v>1465366</v>
      </c>
      <c r="U936" s="10">
        <v>0</v>
      </c>
      <c r="V936" s="66">
        <v>0</v>
      </c>
      <c r="W936" s="12">
        <f t="shared" si="14"/>
        <v>203077859</v>
      </c>
    </row>
    <row r="937" spans="1:23" hidden="1">
      <c r="A937" s="10" t="s">
        <v>1856</v>
      </c>
      <c r="B937" s="10" t="s">
        <v>289</v>
      </c>
      <c r="C937" s="10" t="s">
        <v>828</v>
      </c>
      <c r="D937" s="10" t="s">
        <v>1857</v>
      </c>
      <c r="E937" s="10">
        <v>0</v>
      </c>
      <c r="F937" s="10">
        <v>0</v>
      </c>
      <c r="G937" s="10">
        <v>0</v>
      </c>
      <c r="H937" s="10">
        <v>0</v>
      </c>
      <c r="I937" s="10">
        <v>3341563143</v>
      </c>
      <c r="J937" s="65">
        <v>165456316</v>
      </c>
      <c r="K937" s="10">
        <v>0</v>
      </c>
      <c r="L937" s="10">
        <v>3507019459</v>
      </c>
      <c r="M937" s="11">
        <v>611873243</v>
      </c>
      <c r="N937" s="10">
        <v>0</v>
      </c>
      <c r="O937" s="10">
        <v>32185286</v>
      </c>
      <c r="P937" s="10">
        <v>24138965</v>
      </c>
      <c r="Q937" s="10">
        <v>411008267</v>
      </c>
      <c r="R937" s="10">
        <v>49519068</v>
      </c>
      <c r="S937" s="10">
        <v>516851586</v>
      </c>
      <c r="T937" s="10">
        <v>81396431</v>
      </c>
      <c r="U937" s="10">
        <v>0</v>
      </c>
      <c r="V937" s="66">
        <v>16548707</v>
      </c>
      <c r="W937" s="12">
        <f t="shared" si="14"/>
        <v>4733689426</v>
      </c>
    </row>
    <row r="938" spans="1:23" hidden="1">
      <c r="A938" s="11" t="s">
        <v>1858</v>
      </c>
      <c r="B938" s="10" t="s">
        <v>289</v>
      </c>
      <c r="C938" s="11" t="s">
        <v>828</v>
      </c>
      <c r="D938" s="11" t="s">
        <v>451</v>
      </c>
      <c r="E938" s="10">
        <v>0</v>
      </c>
      <c r="F938" s="10">
        <v>0</v>
      </c>
      <c r="G938" s="10">
        <v>0</v>
      </c>
      <c r="H938" s="10">
        <v>0</v>
      </c>
      <c r="I938" s="10">
        <v>126416512</v>
      </c>
      <c r="J938" s="65">
        <v>6545584</v>
      </c>
      <c r="K938" s="10">
        <v>0</v>
      </c>
      <c r="L938" s="10">
        <v>132962096</v>
      </c>
      <c r="M938" s="11">
        <v>44315961</v>
      </c>
      <c r="N938" s="10">
        <v>68422615</v>
      </c>
      <c r="O938" s="10">
        <v>5384690</v>
      </c>
      <c r="P938" s="10">
        <v>4038517</v>
      </c>
      <c r="Q938" s="10">
        <v>91467237</v>
      </c>
      <c r="R938" s="10">
        <v>0</v>
      </c>
      <c r="S938" s="10">
        <v>169313059</v>
      </c>
      <c r="T938" s="10">
        <v>4975120</v>
      </c>
      <c r="U938" s="10">
        <v>0</v>
      </c>
      <c r="V938" s="66">
        <v>0</v>
      </c>
      <c r="W938" s="12">
        <f t="shared" si="14"/>
        <v>351566236</v>
      </c>
    </row>
    <row r="939" spans="1:23" hidden="1">
      <c r="A939" s="11" t="s">
        <v>1859</v>
      </c>
      <c r="B939" s="10" t="s">
        <v>289</v>
      </c>
      <c r="C939" s="11" t="s">
        <v>828</v>
      </c>
      <c r="D939" s="11" t="s">
        <v>1860</v>
      </c>
      <c r="E939" s="10">
        <v>0</v>
      </c>
      <c r="F939" s="10">
        <v>0</v>
      </c>
      <c r="G939" s="10">
        <v>0</v>
      </c>
      <c r="H939" s="10">
        <v>0</v>
      </c>
      <c r="I939" s="10">
        <v>172462458</v>
      </c>
      <c r="J939" s="65">
        <v>10042960</v>
      </c>
      <c r="K939" s="10">
        <v>0</v>
      </c>
      <c r="L939" s="10">
        <v>182505418</v>
      </c>
      <c r="M939" s="11">
        <v>48771452</v>
      </c>
      <c r="N939" s="10">
        <v>80508258</v>
      </c>
      <c r="O939" s="10">
        <v>5338997</v>
      </c>
      <c r="P939" s="10">
        <v>4004247</v>
      </c>
      <c r="Q939" s="10">
        <v>102832741</v>
      </c>
      <c r="R939" s="10">
        <v>4909018</v>
      </c>
      <c r="S939" s="10">
        <v>197593261</v>
      </c>
      <c r="T939" s="10">
        <v>8644153</v>
      </c>
      <c r="U939" s="10">
        <v>0</v>
      </c>
      <c r="V939" s="66">
        <v>0</v>
      </c>
      <c r="W939" s="12">
        <f t="shared" si="14"/>
        <v>437514284</v>
      </c>
    </row>
    <row r="940" spans="1:23" hidden="1">
      <c r="A940" s="11" t="s">
        <v>1861</v>
      </c>
      <c r="B940" s="10" t="s">
        <v>289</v>
      </c>
      <c r="C940" s="11" t="s">
        <v>828</v>
      </c>
      <c r="D940" s="11" t="s">
        <v>1862</v>
      </c>
      <c r="E940" s="10">
        <v>0</v>
      </c>
      <c r="F940" s="10">
        <v>0</v>
      </c>
      <c r="G940" s="10">
        <v>0</v>
      </c>
      <c r="H940" s="10">
        <v>0</v>
      </c>
      <c r="I940" s="10">
        <v>94595187</v>
      </c>
      <c r="J940" s="65">
        <v>4821137</v>
      </c>
      <c r="K940" s="10">
        <v>0</v>
      </c>
      <c r="L940" s="10">
        <v>99416324</v>
      </c>
      <c r="M940" s="11">
        <v>42220840</v>
      </c>
      <c r="N940" s="10">
        <v>118140427</v>
      </c>
      <c r="O940" s="10">
        <v>6916690</v>
      </c>
      <c r="P940" s="10">
        <v>5187518</v>
      </c>
      <c r="Q940" s="10">
        <v>145689356</v>
      </c>
      <c r="R940" s="10">
        <v>10268791</v>
      </c>
      <c r="S940" s="10">
        <v>286202782</v>
      </c>
      <c r="T940" s="10">
        <v>5152017</v>
      </c>
      <c r="U940" s="10">
        <v>0</v>
      </c>
      <c r="V940" s="66">
        <v>0</v>
      </c>
      <c r="W940" s="12">
        <f t="shared" si="14"/>
        <v>432991963</v>
      </c>
    </row>
    <row r="941" spans="1:23" hidden="1">
      <c r="A941" s="11" t="s">
        <v>1863</v>
      </c>
      <c r="B941" s="10" t="s">
        <v>289</v>
      </c>
      <c r="C941" s="11" t="s">
        <v>828</v>
      </c>
      <c r="D941" s="11" t="s">
        <v>1864</v>
      </c>
      <c r="E941" s="10">
        <v>0</v>
      </c>
      <c r="F941" s="10">
        <v>0</v>
      </c>
      <c r="G941" s="10">
        <v>0</v>
      </c>
      <c r="H941" s="10">
        <v>0</v>
      </c>
      <c r="I941" s="10">
        <v>546675951</v>
      </c>
      <c r="J941" s="65">
        <v>37962409</v>
      </c>
      <c r="K941" s="10">
        <v>0</v>
      </c>
      <c r="L941" s="10">
        <v>584638360</v>
      </c>
      <c r="M941" s="11">
        <v>114713687</v>
      </c>
      <c r="N941" s="10">
        <v>71505398</v>
      </c>
      <c r="O941" s="10">
        <v>7776009</v>
      </c>
      <c r="P941" s="10">
        <v>5832007</v>
      </c>
      <c r="Q941" s="10">
        <v>81958806</v>
      </c>
      <c r="R941" s="10">
        <v>9874555</v>
      </c>
      <c r="S941" s="10">
        <v>176946775</v>
      </c>
      <c r="T941" s="10">
        <v>26168213</v>
      </c>
      <c r="U941" s="10">
        <v>0</v>
      </c>
      <c r="V941" s="66">
        <v>0</v>
      </c>
      <c r="W941" s="12">
        <f t="shared" si="14"/>
        <v>902467035</v>
      </c>
    </row>
    <row r="942" spans="1:23" hidden="1">
      <c r="A942" s="11" t="s">
        <v>1865</v>
      </c>
      <c r="B942" s="10" t="s">
        <v>289</v>
      </c>
      <c r="C942" s="11" t="s">
        <v>828</v>
      </c>
      <c r="D942" s="11" t="s">
        <v>1866</v>
      </c>
      <c r="E942" s="10">
        <v>0</v>
      </c>
      <c r="F942" s="10">
        <v>0</v>
      </c>
      <c r="G942" s="10">
        <v>0</v>
      </c>
      <c r="H942" s="10">
        <v>0</v>
      </c>
      <c r="I942" s="10">
        <v>135089702</v>
      </c>
      <c r="J942" s="65">
        <v>9641473</v>
      </c>
      <c r="K942" s="10">
        <v>0</v>
      </c>
      <c r="L942" s="10">
        <v>144731175</v>
      </c>
      <c r="M942" s="11">
        <v>54487359</v>
      </c>
      <c r="N942" s="10">
        <v>72154141</v>
      </c>
      <c r="O942" s="10">
        <v>9665094</v>
      </c>
      <c r="P942" s="10">
        <v>7248820</v>
      </c>
      <c r="Q942" s="10">
        <v>96620956</v>
      </c>
      <c r="R942" s="10">
        <v>0</v>
      </c>
      <c r="S942" s="10">
        <v>185689011</v>
      </c>
      <c r="T942" s="10">
        <v>7525713</v>
      </c>
      <c r="U942" s="10">
        <v>0</v>
      </c>
      <c r="V942" s="66">
        <v>0</v>
      </c>
      <c r="W942" s="12">
        <f t="shared" si="14"/>
        <v>392433258</v>
      </c>
    </row>
    <row r="943" spans="1:23" hidden="1">
      <c r="A943" s="11" t="s">
        <v>1867</v>
      </c>
      <c r="B943" s="10" t="s">
        <v>289</v>
      </c>
      <c r="C943" s="11" t="s">
        <v>828</v>
      </c>
      <c r="D943" s="11" t="s">
        <v>1868</v>
      </c>
      <c r="E943" s="10">
        <v>0</v>
      </c>
      <c r="F943" s="10">
        <v>0</v>
      </c>
      <c r="G943" s="10">
        <v>0</v>
      </c>
      <c r="H943" s="10">
        <v>0</v>
      </c>
      <c r="I943" s="10">
        <v>65188806</v>
      </c>
      <c r="J943" s="65">
        <v>2531075</v>
      </c>
      <c r="K943" s="10">
        <v>0</v>
      </c>
      <c r="L943" s="10">
        <v>67719881</v>
      </c>
      <c r="M943" s="11">
        <v>34188168</v>
      </c>
      <c r="N943" s="10">
        <v>76158329</v>
      </c>
      <c r="O943" s="10">
        <v>5296194</v>
      </c>
      <c r="P943" s="10">
        <v>3972145</v>
      </c>
      <c r="Q943" s="10">
        <v>95972280</v>
      </c>
      <c r="R943" s="10">
        <v>5411027</v>
      </c>
      <c r="S943" s="10">
        <v>186809975</v>
      </c>
      <c r="T943" s="10">
        <v>3184320</v>
      </c>
      <c r="U943" s="10">
        <v>0</v>
      </c>
      <c r="V943" s="66">
        <v>0</v>
      </c>
      <c r="W943" s="12">
        <f t="shared" si="14"/>
        <v>291902344</v>
      </c>
    </row>
    <row r="944" spans="1:23" hidden="1">
      <c r="A944" s="11" t="s">
        <v>1869</v>
      </c>
      <c r="B944" s="10" t="s">
        <v>289</v>
      </c>
      <c r="C944" s="11" t="s">
        <v>828</v>
      </c>
      <c r="D944" s="11" t="s">
        <v>1870</v>
      </c>
      <c r="E944" s="10">
        <v>0</v>
      </c>
      <c r="F944" s="10">
        <v>0</v>
      </c>
      <c r="G944" s="10">
        <v>0</v>
      </c>
      <c r="H944" s="10">
        <v>0</v>
      </c>
      <c r="I944" s="10">
        <v>132969261</v>
      </c>
      <c r="J944" s="65">
        <v>6242164</v>
      </c>
      <c r="K944" s="10">
        <v>0</v>
      </c>
      <c r="L944" s="10">
        <v>139211425</v>
      </c>
      <c r="M944" s="11">
        <v>50227050</v>
      </c>
      <c r="N944" s="10">
        <v>78560430</v>
      </c>
      <c r="O944" s="10">
        <v>4214473</v>
      </c>
      <c r="P944" s="10">
        <v>3160854</v>
      </c>
      <c r="Q944" s="10">
        <v>105200206</v>
      </c>
      <c r="R944" s="10">
        <v>0</v>
      </c>
      <c r="S944" s="10">
        <v>191135963</v>
      </c>
      <c r="T944" s="10">
        <v>6695038</v>
      </c>
      <c r="U944" s="10">
        <v>0</v>
      </c>
      <c r="V944" s="66">
        <v>0</v>
      </c>
      <c r="W944" s="12">
        <f t="shared" si="14"/>
        <v>387269476</v>
      </c>
    </row>
    <row r="945" spans="1:23" hidden="1">
      <c r="A945" s="11" t="s">
        <v>1871</v>
      </c>
      <c r="B945" s="10" t="s">
        <v>289</v>
      </c>
      <c r="C945" s="11" t="s">
        <v>828</v>
      </c>
      <c r="D945" s="11" t="s">
        <v>1872</v>
      </c>
      <c r="E945" s="10">
        <v>0</v>
      </c>
      <c r="F945" s="10">
        <v>0</v>
      </c>
      <c r="G945" s="10">
        <v>0</v>
      </c>
      <c r="H945" s="10">
        <v>0</v>
      </c>
      <c r="I945" s="10">
        <v>247443574</v>
      </c>
      <c r="J945" s="65">
        <v>10546948</v>
      </c>
      <c r="K945" s="10">
        <v>0</v>
      </c>
      <c r="L945" s="10">
        <v>257990522</v>
      </c>
      <c r="M945" s="11">
        <v>55134605</v>
      </c>
      <c r="N945" s="10">
        <v>95341454</v>
      </c>
      <c r="O945" s="10">
        <v>6593318</v>
      </c>
      <c r="P945" s="10">
        <v>4944988</v>
      </c>
      <c r="Q945" s="10">
        <v>120444140</v>
      </c>
      <c r="R945" s="10">
        <v>6598746</v>
      </c>
      <c r="S945" s="10">
        <v>233922646</v>
      </c>
      <c r="T945" s="10">
        <v>9691516</v>
      </c>
      <c r="U945" s="10">
        <v>0</v>
      </c>
      <c r="V945" s="66">
        <v>0</v>
      </c>
      <c r="W945" s="12">
        <f t="shared" si="14"/>
        <v>556739289</v>
      </c>
    </row>
    <row r="946" spans="1:23" hidden="1">
      <c r="A946" s="11" t="s">
        <v>1873</v>
      </c>
      <c r="B946" s="10" t="s">
        <v>289</v>
      </c>
      <c r="C946" s="11" t="s">
        <v>828</v>
      </c>
      <c r="D946" s="11" t="s">
        <v>1874</v>
      </c>
      <c r="E946" s="10">
        <v>0</v>
      </c>
      <c r="F946" s="10">
        <v>0</v>
      </c>
      <c r="G946" s="10">
        <v>0</v>
      </c>
      <c r="H946" s="10">
        <v>0</v>
      </c>
      <c r="I946" s="10">
        <v>241641814</v>
      </c>
      <c r="J946" s="65">
        <v>13880127</v>
      </c>
      <c r="K946" s="10">
        <v>0</v>
      </c>
      <c r="L946" s="10">
        <v>255521941</v>
      </c>
      <c r="M946" s="11">
        <v>72435878</v>
      </c>
      <c r="N946" s="10">
        <v>114339737</v>
      </c>
      <c r="O946" s="10">
        <v>8497086</v>
      </c>
      <c r="P946" s="10">
        <v>6372814</v>
      </c>
      <c r="Q946" s="10">
        <v>144005265</v>
      </c>
      <c r="R946" s="10">
        <v>8172040</v>
      </c>
      <c r="S946" s="10">
        <v>281386942</v>
      </c>
      <c r="T946" s="10">
        <v>12756765</v>
      </c>
      <c r="U946" s="10">
        <v>0</v>
      </c>
      <c r="V946" s="66">
        <v>0</v>
      </c>
      <c r="W946" s="12">
        <f t="shared" si="14"/>
        <v>622101526</v>
      </c>
    </row>
    <row r="947" spans="1:23" hidden="1">
      <c r="A947" s="11" t="s">
        <v>1875</v>
      </c>
      <c r="B947" s="10" t="s">
        <v>289</v>
      </c>
      <c r="C947" s="11" t="s">
        <v>828</v>
      </c>
      <c r="D947" s="11" t="s">
        <v>169</v>
      </c>
      <c r="E947" s="10">
        <v>0</v>
      </c>
      <c r="F947" s="10">
        <v>0</v>
      </c>
      <c r="G947" s="10">
        <v>0</v>
      </c>
      <c r="H947" s="10">
        <v>0</v>
      </c>
      <c r="I947" s="10">
        <v>153098717</v>
      </c>
      <c r="J947" s="65">
        <v>6558951</v>
      </c>
      <c r="K947" s="10">
        <v>0</v>
      </c>
      <c r="L947" s="10">
        <v>159657668</v>
      </c>
      <c r="M947" s="11">
        <v>45230499</v>
      </c>
      <c r="N947" s="10">
        <v>76755554</v>
      </c>
      <c r="O947" s="10">
        <v>5283206</v>
      </c>
      <c r="P947" s="10">
        <v>3962404</v>
      </c>
      <c r="Q947" s="10">
        <v>97594295</v>
      </c>
      <c r="R947" s="10">
        <v>4942041</v>
      </c>
      <c r="S947" s="10">
        <v>188537500</v>
      </c>
      <c r="T947" s="10">
        <v>7470494</v>
      </c>
      <c r="U947" s="10">
        <v>0</v>
      </c>
      <c r="V947" s="66">
        <v>0</v>
      </c>
      <c r="W947" s="12">
        <f t="shared" si="14"/>
        <v>400896161</v>
      </c>
    </row>
    <row r="948" spans="1:23" hidden="1">
      <c r="A948" s="11" t="s">
        <v>1876</v>
      </c>
      <c r="B948" s="10" t="s">
        <v>289</v>
      </c>
      <c r="C948" s="11" t="s">
        <v>828</v>
      </c>
      <c r="D948" s="11" t="s">
        <v>1877</v>
      </c>
      <c r="E948" s="10">
        <v>0</v>
      </c>
      <c r="F948" s="10">
        <v>0</v>
      </c>
      <c r="G948" s="10">
        <v>0</v>
      </c>
      <c r="H948" s="10">
        <v>0</v>
      </c>
      <c r="I948" s="10">
        <v>296832157</v>
      </c>
      <c r="J948" s="65">
        <v>15536817</v>
      </c>
      <c r="K948" s="10">
        <v>0</v>
      </c>
      <c r="L948" s="10">
        <v>312368974</v>
      </c>
      <c r="M948" s="11">
        <v>68223479</v>
      </c>
      <c r="N948" s="10">
        <v>101493180</v>
      </c>
      <c r="O948" s="10">
        <v>7184915</v>
      </c>
      <c r="P948" s="10">
        <v>5388686</v>
      </c>
      <c r="Q948" s="10">
        <v>127759807</v>
      </c>
      <c r="R948" s="10">
        <v>7292613</v>
      </c>
      <c r="S948" s="10">
        <v>249119201</v>
      </c>
      <c r="T948" s="10">
        <v>10366162</v>
      </c>
      <c r="U948" s="10">
        <v>0</v>
      </c>
      <c r="V948" s="66">
        <v>0</v>
      </c>
      <c r="W948" s="12">
        <f t="shared" si="14"/>
        <v>640077816</v>
      </c>
    </row>
    <row r="949" spans="1:23" hidden="1">
      <c r="A949" s="11" t="s">
        <v>1878</v>
      </c>
      <c r="B949" s="10" t="s">
        <v>289</v>
      </c>
      <c r="C949" s="11" t="s">
        <v>828</v>
      </c>
      <c r="D949" s="11" t="s">
        <v>1879</v>
      </c>
      <c r="E949" s="10">
        <v>0</v>
      </c>
      <c r="F949" s="10">
        <v>0</v>
      </c>
      <c r="G949" s="10">
        <v>0</v>
      </c>
      <c r="H949" s="10">
        <v>0</v>
      </c>
      <c r="I949" s="10">
        <v>519375285</v>
      </c>
      <c r="J949" s="65">
        <v>28277124</v>
      </c>
      <c r="K949" s="10">
        <v>0</v>
      </c>
      <c r="L949" s="10">
        <v>547652409</v>
      </c>
      <c r="M949" s="11">
        <v>110014379</v>
      </c>
      <c r="N949" s="10">
        <v>90381059</v>
      </c>
      <c r="O949" s="10">
        <v>11056438</v>
      </c>
      <c r="P949" s="10">
        <v>8292328</v>
      </c>
      <c r="Q949" s="10">
        <v>116075105</v>
      </c>
      <c r="R949" s="10">
        <v>0</v>
      </c>
      <c r="S949" s="10">
        <v>225804930</v>
      </c>
      <c r="T949" s="10">
        <v>29350195</v>
      </c>
      <c r="U949" s="10">
        <v>0</v>
      </c>
      <c r="V949" s="66">
        <v>0</v>
      </c>
      <c r="W949" s="12">
        <f t="shared" si="14"/>
        <v>912821913</v>
      </c>
    </row>
    <row r="950" spans="1:23" hidden="1">
      <c r="A950" s="11" t="s">
        <v>1880</v>
      </c>
      <c r="B950" s="10" t="s">
        <v>289</v>
      </c>
      <c r="C950" s="11" t="s">
        <v>828</v>
      </c>
      <c r="D950" s="11" t="s">
        <v>1881</v>
      </c>
      <c r="E950" s="10">
        <v>0</v>
      </c>
      <c r="F950" s="10">
        <v>0</v>
      </c>
      <c r="G950" s="10">
        <v>0</v>
      </c>
      <c r="H950" s="10">
        <v>0</v>
      </c>
      <c r="I950" s="10">
        <v>174509271</v>
      </c>
      <c r="J950" s="65">
        <v>8439947</v>
      </c>
      <c r="K950" s="10">
        <v>0</v>
      </c>
      <c r="L950" s="10">
        <v>182949218</v>
      </c>
      <c r="M950" s="11">
        <v>59400384</v>
      </c>
      <c r="N950" s="10">
        <v>77598626</v>
      </c>
      <c r="O950" s="10">
        <v>5815911</v>
      </c>
      <c r="P950" s="10">
        <v>4361933</v>
      </c>
      <c r="Q950" s="10">
        <v>99444543</v>
      </c>
      <c r="R950" s="10">
        <v>4538510</v>
      </c>
      <c r="S950" s="10">
        <v>191759523</v>
      </c>
      <c r="T950" s="10">
        <v>6751261</v>
      </c>
      <c r="U950" s="10">
        <v>0</v>
      </c>
      <c r="V950" s="66">
        <v>0</v>
      </c>
      <c r="W950" s="12">
        <f t="shared" si="14"/>
        <v>440860386</v>
      </c>
    </row>
    <row r="951" spans="1:23" hidden="1">
      <c r="A951" s="11" t="s">
        <v>1882</v>
      </c>
      <c r="B951" s="10" t="s">
        <v>289</v>
      </c>
      <c r="C951" s="11" t="s">
        <v>828</v>
      </c>
      <c r="D951" s="11" t="s">
        <v>1883</v>
      </c>
      <c r="E951" s="10">
        <v>0</v>
      </c>
      <c r="F951" s="10">
        <v>0</v>
      </c>
      <c r="G951" s="10">
        <v>0</v>
      </c>
      <c r="H951" s="10">
        <v>0</v>
      </c>
      <c r="I951" s="10">
        <v>308141170</v>
      </c>
      <c r="J951" s="65">
        <v>13129981</v>
      </c>
      <c r="K951" s="10">
        <v>0</v>
      </c>
      <c r="L951" s="10">
        <v>321271151</v>
      </c>
      <c r="M951" s="11">
        <v>67148478</v>
      </c>
      <c r="N951" s="10">
        <v>83582012</v>
      </c>
      <c r="O951" s="10">
        <v>8123000</v>
      </c>
      <c r="P951" s="10">
        <v>6092250</v>
      </c>
      <c r="Q951" s="10">
        <v>107915918</v>
      </c>
      <c r="R951" s="10">
        <v>4415800</v>
      </c>
      <c r="S951" s="10">
        <v>210128980</v>
      </c>
      <c r="T951" s="10">
        <v>11818773</v>
      </c>
      <c r="U951" s="10">
        <v>0</v>
      </c>
      <c r="V951" s="66">
        <v>0</v>
      </c>
      <c r="W951" s="12">
        <f t="shared" si="14"/>
        <v>610367382</v>
      </c>
    </row>
    <row r="952" spans="1:23" hidden="1">
      <c r="A952" s="11" t="s">
        <v>1884</v>
      </c>
      <c r="B952" s="10" t="s">
        <v>289</v>
      </c>
      <c r="C952" s="11" t="s">
        <v>828</v>
      </c>
      <c r="D952" s="11" t="s">
        <v>1885</v>
      </c>
      <c r="E952" s="10">
        <v>0</v>
      </c>
      <c r="F952" s="10">
        <v>0</v>
      </c>
      <c r="G952" s="10">
        <v>0</v>
      </c>
      <c r="H952" s="10">
        <v>0</v>
      </c>
      <c r="I952" s="10">
        <v>173331248</v>
      </c>
      <c r="J952" s="65">
        <v>8110588</v>
      </c>
      <c r="K952" s="10">
        <v>0</v>
      </c>
      <c r="L952" s="10">
        <v>181441836</v>
      </c>
      <c r="M952" s="11">
        <v>63037994</v>
      </c>
      <c r="N952" s="10">
        <v>93249942</v>
      </c>
      <c r="O952" s="10">
        <v>6884221</v>
      </c>
      <c r="P952" s="10">
        <v>5163166</v>
      </c>
      <c r="Q952" s="10">
        <v>118302992</v>
      </c>
      <c r="R952" s="10">
        <v>6159258</v>
      </c>
      <c r="S952" s="10">
        <v>229759579</v>
      </c>
      <c r="T952" s="10">
        <v>8715618</v>
      </c>
      <c r="U952" s="10">
        <v>0</v>
      </c>
      <c r="V952" s="66">
        <v>68075137</v>
      </c>
      <c r="W952" s="12">
        <f t="shared" si="14"/>
        <v>551030164</v>
      </c>
    </row>
    <row r="953" spans="1:23" hidden="1">
      <c r="A953" s="11" t="s">
        <v>1886</v>
      </c>
      <c r="B953" s="10" t="s">
        <v>289</v>
      </c>
      <c r="C953" s="11" t="s">
        <v>828</v>
      </c>
      <c r="D953" s="11" t="s">
        <v>1887</v>
      </c>
      <c r="E953" s="10">
        <v>0</v>
      </c>
      <c r="F953" s="10">
        <v>0</v>
      </c>
      <c r="G953" s="10">
        <v>0</v>
      </c>
      <c r="H953" s="10">
        <v>0</v>
      </c>
      <c r="I953" s="10">
        <v>585064750</v>
      </c>
      <c r="J953" s="65">
        <v>30330220</v>
      </c>
      <c r="K953" s="10">
        <v>0</v>
      </c>
      <c r="L953" s="10">
        <v>615394970</v>
      </c>
      <c r="M953" s="11">
        <v>120530282</v>
      </c>
      <c r="N953" s="10">
        <v>71223353</v>
      </c>
      <c r="O953" s="10">
        <v>9727538</v>
      </c>
      <c r="P953" s="10">
        <v>7295654</v>
      </c>
      <c r="Q953" s="10">
        <v>81635529</v>
      </c>
      <c r="R953" s="10">
        <v>9835606</v>
      </c>
      <c r="S953" s="10">
        <v>179717680</v>
      </c>
      <c r="T953" s="10">
        <v>26576642</v>
      </c>
      <c r="U953" s="10">
        <v>0</v>
      </c>
      <c r="V953" s="66">
        <v>90835762</v>
      </c>
      <c r="W953" s="12">
        <f t="shared" si="14"/>
        <v>1033055336</v>
      </c>
    </row>
    <row r="954" spans="1:23" hidden="1">
      <c r="A954" s="11" t="s">
        <v>1888</v>
      </c>
      <c r="B954" s="10" t="s">
        <v>289</v>
      </c>
      <c r="C954" s="11" t="s">
        <v>828</v>
      </c>
      <c r="D954" s="11" t="s">
        <v>1889</v>
      </c>
      <c r="E954" s="10">
        <v>0</v>
      </c>
      <c r="F954" s="10">
        <v>0</v>
      </c>
      <c r="G954" s="10">
        <v>0</v>
      </c>
      <c r="H954" s="10">
        <v>0</v>
      </c>
      <c r="I954" s="10">
        <v>363095908</v>
      </c>
      <c r="J954" s="65">
        <v>24972834</v>
      </c>
      <c r="K954" s="10">
        <v>0</v>
      </c>
      <c r="L954" s="10">
        <v>388068742</v>
      </c>
      <c r="M954" s="11">
        <v>75604833</v>
      </c>
      <c r="N954" s="10">
        <v>115567784</v>
      </c>
      <c r="O954" s="10">
        <v>7582313</v>
      </c>
      <c r="P954" s="10">
        <v>5686734</v>
      </c>
      <c r="Q954" s="10">
        <v>154283835</v>
      </c>
      <c r="R954" s="10">
        <v>0</v>
      </c>
      <c r="S954" s="10">
        <v>283120666</v>
      </c>
      <c r="T954" s="10">
        <v>18936296</v>
      </c>
      <c r="U954" s="10">
        <v>0</v>
      </c>
      <c r="V954" s="66">
        <v>0</v>
      </c>
      <c r="W954" s="12">
        <f t="shared" si="14"/>
        <v>765730537</v>
      </c>
    </row>
    <row r="955" spans="1:23" hidden="1">
      <c r="A955" s="11" t="s">
        <v>1890</v>
      </c>
      <c r="B955" s="10" t="s">
        <v>289</v>
      </c>
      <c r="C955" s="11" t="s">
        <v>828</v>
      </c>
      <c r="D955" s="11" t="s">
        <v>1891</v>
      </c>
      <c r="E955" s="10">
        <v>0</v>
      </c>
      <c r="F955" s="10">
        <v>0</v>
      </c>
      <c r="G955" s="10">
        <v>0</v>
      </c>
      <c r="H955" s="10">
        <v>0</v>
      </c>
      <c r="I955" s="10">
        <v>167676742</v>
      </c>
      <c r="J955" s="65">
        <v>7092449</v>
      </c>
      <c r="K955" s="10">
        <v>0</v>
      </c>
      <c r="L955" s="10">
        <v>174769191</v>
      </c>
      <c r="M955" s="11">
        <v>48921190</v>
      </c>
      <c r="N955" s="10">
        <v>72869025</v>
      </c>
      <c r="O955" s="10">
        <v>5753796</v>
      </c>
      <c r="P955" s="10">
        <v>4315347</v>
      </c>
      <c r="Q955" s="10">
        <v>93018639</v>
      </c>
      <c r="R955" s="10">
        <v>4476479</v>
      </c>
      <c r="S955" s="10">
        <v>180433286</v>
      </c>
      <c r="T955" s="10">
        <v>5790539</v>
      </c>
      <c r="U955" s="10">
        <v>0</v>
      </c>
      <c r="V955" s="66">
        <v>0</v>
      </c>
      <c r="W955" s="12">
        <f t="shared" si="14"/>
        <v>409914206</v>
      </c>
    </row>
    <row r="956" spans="1:23" hidden="1">
      <c r="A956" s="11" t="s">
        <v>1892</v>
      </c>
      <c r="B956" s="10" t="s">
        <v>289</v>
      </c>
      <c r="C956" s="11" t="s">
        <v>828</v>
      </c>
      <c r="D956" s="11" t="s">
        <v>1893</v>
      </c>
      <c r="E956" s="10">
        <v>0</v>
      </c>
      <c r="F956" s="10">
        <v>0</v>
      </c>
      <c r="G956" s="10">
        <v>0</v>
      </c>
      <c r="H956" s="10">
        <v>0</v>
      </c>
      <c r="I956" s="10">
        <v>793412711</v>
      </c>
      <c r="J956" s="65">
        <v>40583776</v>
      </c>
      <c r="K956" s="10">
        <v>0</v>
      </c>
      <c r="L956" s="10">
        <v>833996487</v>
      </c>
      <c r="M956" s="11">
        <v>143863980</v>
      </c>
      <c r="N956" s="10">
        <v>75400645</v>
      </c>
      <c r="O956" s="10">
        <v>8846152</v>
      </c>
      <c r="P956" s="10">
        <v>6634615</v>
      </c>
      <c r="Q956" s="10">
        <v>86423501</v>
      </c>
      <c r="R956" s="10">
        <v>10412470</v>
      </c>
      <c r="S956" s="10">
        <v>187717383</v>
      </c>
      <c r="T956" s="10">
        <v>29671907</v>
      </c>
      <c r="U956" s="10">
        <v>0</v>
      </c>
      <c r="V956" s="66">
        <v>0</v>
      </c>
      <c r="W956" s="12">
        <f t="shared" si="14"/>
        <v>1195249757</v>
      </c>
    </row>
    <row r="957" spans="1:23" hidden="1">
      <c r="A957" s="11" t="s">
        <v>1894</v>
      </c>
      <c r="B957" s="10" t="s">
        <v>289</v>
      </c>
      <c r="C957" s="11" t="s">
        <v>828</v>
      </c>
      <c r="D957" s="11" t="s">
        <v>1895</v>
      </c>
      <c r="E957" s="10">
        <v>0</v>
      </c>
      <c r="F957" s="10">
        <v>0</v>
      </c>
      <c r="G957" s="10">
        <v>0</v>
      </c>
      <c r="H957" s="10">
        <v>0</v>
      </c>
      <c r="I957" s="10">
        <v>632377069</v>
      </c>
      <c r="J957" s="65">
        <v>30358241</v>
      </c>
      <c r="K957" s="10">
        <v>0</v>
      </c>
      <c r="L957" s="10">
        <v>662735310</v>
      </c>
      <c r="M957" s="11">
        <v>140847677</v>
      </c>
      <c r="N957" s="10">
        <v>79894445</v>
      </c>
      <c r="O957" s="10">
        <v>8086824</v>
      </c>
      <c r="P957" s="10">
        <v>6065118</v>
      </c>
      <c r="Q957" s="10">
        <v>91574252</v>
      </c>
      <c r="R957" s="10">
        <v>11033042</v>
      </c>
      <c r="S957" s="10">
        <v>196653681</v>
      </c>
      <c r="T957" s="10">
        <v>37476043</v>
      </c>
      <c r="U957" s="10">
        <v>0</v>
      </c>
      <c r="V957" s="66">
        <v>0</v>
      </c>
      <c r="W957" s="12">
        <f t="shared" si="14"/>
        <v>1037712711</v>
      </c>
    </row>
    <row r="958" spans="1:23" hidden="1">
      <c r="A958" s="11" t="s">
        <v>1896</v>
      </c>
      <c r="B958" s="10" t="s">
        <v>289</v>
      </c>
      <c r="C958" s="11" t="s">
        <v>828</v>
      </c>
      <c r="D958" s="11" t="s">
        <v>229</v>
      </c>
      <c r="E958" s="10">
        <v>0</v>
      </c>
      <c r="F958" s="10">
        <v>0</v>
      </c>
      <c r="G958" s="10">
        <v>0</v>
      </c>
      <c r="H958" s="10">
        <v>0</v>
      </c>
      <c r="I958" s="10">
        <v>206875432</v>
      </c>
      <c r="J958" s="65">
        <v>11285203</v>
      </c>
      <c r="K958" s="10">
        <v>11517451</v>
      </c>
      <c r="L958" s="10">
        <v>229678086</v>
      </c>
      <c r="M958" s="11">
        <v>55493016</v>
      </c>
      <c r="N958" s="10">
        <v>80321637</v>
      </c>
      <c r="O958" s="10">
        <v>5574435</v>
      </c>
      <c r="P958" s="10">
        <v>4180827</v>
      </c>
      <c r="Q958" s="10">
        <v>102850763</v>
      </c>
      <c r="R958" s="10">
        <v>4746819</v>
      </c>
      <c r="S958" s="10">
        <v>197674481</v>
      </c>
      <c r="T958" s="10">
        <v>9304307</v>
      </c>
      <c r="U958" s="10">
        <v>0</v>
      </c>
      <c r="V958" s="66">
        <v>0</v>
      </c>
      <c r="W958" s="12">
        <f t="shared" si="14"/>
        <v>492149890</v>
      </c>
    </row>
    <row r="959" spans="1:23" hidden="1">
      <c r="A959" s="11" t="s">
        <v>1897</v>
      </c>
      <c r="B959" s="10" t="s">
        <v>289</v>
      </c>
      <c r="C959" s="11" t="s">
        <v>828</v>
      </c>
      <c r="D959" s="11" t="s">
        <v>1898</v>
      </c>
      <c r="E959" s="10">
        <v>0</v>
      </c>
      <c r="F959" s="10">
        <v>0</v>
      </c>
      <c r="G959" s="10">
        <v>0</v>
      </c>
      <c r="H959" s="10">
        <v>0</v>
      </c>
      <c r="I959" s="10">
        <v>391780750</v>
      </c>
      <c r="J959" s="65">
        <v>17065725</v>
      </c>
      <c r="K959" s="10">
        <v>0</v>
      </c>
      <c r="L959" s="10">
        <v>408846475</v>
      </c>
      <c r="M959" s="11">
        <v>108831019</v>
      </c>
      <c r="N959" s="10">
        <v>75664224</v>
      </c>
      <c r="O959" s="10">
        <v>8254556</v>
      </c>
      <c r="P959" s="10">
        <v>6190917</v>
      </c>
      <c r="Q959" s="10">
        <v>97174482</v>
      </c>
      <c r="R959" s="10">
        <v>0</v>
      </c>
      <c r="S959" s="10">
        <v>187284179</v>
      </c>
      <c r="T959" s="10">
        <v>12924371</v>
      </c>
      <c r="U959" s="10">
        <v>0</v>
      </c>
      <c r="V959" s="66">
        <v>0</v>
      </c>
      <c r="W959" s="12">
        <f t="shared" si="14"/>
        <v>717886044</v>
      </c>
    </row>
    <row r="960" spans="1:23" hidden="1">
      <c r="A960" s="11" t="s">
        <v>1899</v>
      </c>
      <c r="B960" s="10" t="s">
        <v>289</v>
      </c>
      <c r="C960" s="11" t="s">
        <v>828</v>
      </c>
      <c r="D960" s="11" t="s">
        <v>828</v>
      </c>
      <c r="E960" s="10">
        <v>0</v>
      </c>
      <c r="F960" s="10">
        <v>0</v>
      </c>
      <c r="G960" s="10">
        <v>0</v>
      </c>
      <c r="H960" s="10">
        <v>0</v>
      </c>
      <c r="I960" s="10">
        <v>343054805</v>
      </c>
      <c r="J960" s="65">
        <v>21603351</v>
      </c>
      <c r="K960" s="10">
        <v>0</v>
      </c>
      <c r="L960" s="10">
        <v>364658156</v>
      </c>
      <c r="M960" s="11">
        <v>79692803</v>
      </c>
      <c r="N960" s="10">
        <v>106885758</v>
      </c>
      <c r="O960" s="10">
        <v>7847645</v>
      </c>
      <c r="P960" s="10">
        <v>5885733</v>
      </c>
      <c r="Q960" s="10">
        <v>137527833</v>
      </c>
      <c r="R960" s="10">
        <v>5927240</v>
      </c>
      <c r="S960" s="10">
        <v>264074209</v>
      </c>
      <c r="T960" s="10">
        <v>19376982</v>
      </c>
      <c r="U960" s="10">
        <v>0</v>
      </c>
      <c r="V960" s="66">
        <v>0</v>
      </c>
      <c r="W960" s="12">
        <f t="shared" si="14"/>
        <v>727802150</v>
      </c>
    </row>
    <row r="961" spans="1:23" hidden="1">
      <c r="A961" s="11" t="s">
        <v>1900</v>
      </c>
      <c r="B961" s="10" t="s">
        <v>289</v>
      </c>
      <c r="C961" s="11" t="s">
        <v>828</v>
      </c>
      <c r="D961" s="11" t="s">
        <v>1901</v>
      </c>
      <c r="E961" s="10">
        <v>0</v>
      </c>
      <c r="F961" s="10">
        <v>0</v>
      </c>
      <c r="G961" s="10">
        <v>0</v>
      </c>
      <c r="H961" s="10">
        <v>0</v>
      </c>
      <c r="I961" s="10">
        <v>311675236</v>
      </c>
      <c r="J961" s="65">
        <v>19951003</v>
      </c>
      <c r="K961" s="10">
        <v>0</v>
      </c>
      <c r="L961" s="10">
        <v>331626239</v>
      </c>
      <c r="M961" s="11">
        <v>78982630</v>
      </c>
      <c r="N961" s="10">
        <v>51568023</v>
      </c>
      <c r="O961" s="10">
        <v>5662435</v>
      </c>
      <c r="P961" s="10">
        <v>4246825</v>
      </c>
      <c r="Q961" s="10">
        <v>66228074</v>
      </c>
      <c r="R961" s="10">
        <v>0</v>
      </c>
      <c r="S961" s="10">
        <v>127705357</v>
      </c>
      <c r="T961" s="10">
        <v>12549365</v>
      </c>
      <c r="U961" s="10">
        <v>0</v>
      </c>
      <c r="V961" s="66">
        <v>0</v>
      </c>
      <c r="W961" s="12">
        <f t="shared" si="14"/>
        <v>550863591</v>
      </c>
    </row>
    <row r="962" spans="1:23" hidden="1">
      <c r="A962" s="11" t="s">
        <v>1902</v>
      </c>
      <c r="B962" s="10" t="s">
        <v>289</v>
      </c>
      <c r="C962" s="11" t="s">
        <v>828</v>
      </c>
      <c r="D962" s="11" t="s">
        <v>1903</v>
      </c>
      <c r="E962" s="10">
        <v>0</v>
      </c>
      <c r="F962" s="10">
        <v>0</v>
      </c>
      <c r="G962" s="10">
        <v>0</v>
      </c>
      <c r="H962" s="10">
        <v>0</v>
      </c>
      <c r="I962" s="10">
        <v>239035439</v>
      </c>
      <c r="J962" s="65">
        <v>11745626</v>
      </c>
      <c r="K962" s="10">
        <v>0</v>
      </c>
      <c r="L962" s="10">
        <v>250781065</v>
      </c>
      <c r="M962" s="11">
        <v>60234278</v>
      </c>
      <c r="N962" s="10">
        <v>87975172</v>
      </c>
      <c r="O962" s="10">
        <v>8611606</v>
      </c>
      <c r="P962" s="10">
        <v>6458704</v>
      </c>
      <c r="Q962" s="10">
        <v>112277336</v>
      </c>
      <c r="R962" s="10">
        <v>5418934</v>
      </c>
      <c r="S962" s="10">
        <v>220741752</v>
      </c>
      <c r="T962" s="10">
        <v>9585351</v>
      </c>
      <c r="U962" s="10">
        <v>0</v>
      </c>
      <c r="V962" s="66">
        <v>0</v>
      </c>
      <c r="W962" s="12">
        <f t="shared" si="14"/>
        <v>541342446</v>
      </c>
    </row>
    <row r="963" spans="1:23" hidden="1">
      <c r="A963" s="10" t="s">
        <v>1904</v>
      </c>
      <c r="B963" s="10" t="s">
        <v>431</v>
      </c>
      <c r="C963" s="10" t="s">
        <v>1905</v>
      </c>
      <c r="D963" s="10" t="s">
        <v>1906</v>
      </c>
      <c r="E963" s="10">
        <v>0</v>
      </c>
      <c r="F963" s="10">
        <v>0</v>
      </c>
      <c r="G963" s="10">
        <v>0</v>
      </c>
      <c r="H963" s="10">
        <v>0</v>
      </c>
      <c r="I963" s="10">
        <v>2198881607</v>
      </c>
      <c r="J963" s="65">
        <v>244538802</v>
      </c>
      <c r="K963" s="10">
        <v>388204264</v>
      </c>
      <c r="L963" s="10">
        <v>2831624673</v>
      </c>
      <c r="M963" s="11">
        <v>588326317</v>
      </c>
      <c r="N963" s="10">
        <v>0</v>
      </c>
      <c r="O963" s="10">
        <v>50739425</v>
      </c>
      <c r="P963" s="10">
        <v>38054569</v>
      </c>
      <c r="Q963" s="10">
        <v>752104933</v>
      </c>
      <c r="R963" s="10">
        <v>90615052</v>
      </c>
      <c r="S963" s="10">
        <v>931513979</v>
      </c>
      <c r="T963" s="10">
        <v>67526056</v>
      </c>
      <c r="U963" s="10">
        <v>0</v>
      </c>
      <c r="V963" s="66">
        <v>0</v>
      </c>
      <c r="W963" s="12">
        <f t="shared" si="14"/>
        <v>4418991025</v>
      </c>
    </row>
    <row r="964" spans="1:23" hidden="1">
      <c r="A964" s="11" t="s">
        <v>1907</v>
      </c>
      <c r="B964" s="10" t="s">
        <v>431</v>
      </c>
      <c r="C964" s="11" t="s">
        <v>1908</v>
      </c>
      <c r="D964" s="11" t="s">
        <v>1909</v>
      </c>
      <c r="E964" s="10">
        <v>0</v>
      </c>
      <c r="F964" s="10">
        <v>0</v>
      </c>
      <c r="G964" s="10">
        <v>0</v>
      </c>
      <c r="H964" s="10">
        <v>0</v>
      </c>
      <c r="I964" s="10">
        <v>54763310</v>
      </c>
      <c r="J964" s="65">
        <v>4219438</v>
      </c>
      <c r="K964" s="10">
        <v>0</v>
      </c>
      <c r="L964" s="10">
        <v>58982748</v>
      </c>
      <c r="M964" s="11">
        <v>23324863</v>
      </c>
      <c r="N964" s="10">
        <v>59123979</v>
      </c>
      <c r="O964" s="10">
        <v>4326678</v>
      </c>
      <c r="P964" s="10">
        <v>3245009</v>
      </c>
      <c r="Q964" s="10">
        <v>73373333</v>
      </c>
      <c r="R964" s="10">
        <v>4867099</v>
      </c>
      <c r="S964" s="10">
        <v>144936098</v>
      </c>
      <c r="T964" s="10">
        <v>1453539</v>
      </c>
      <c r="U964" s="10">
        <v>0</v>
      </c>
      <c r="V964" s="66">
        <v>0</v>
      </c>
      <c r="W964" s="12">
        <f t="shared" si="14"/>
        <v>228697248</v>
      </c>
    </row>
    <row r="965" spans="1:23" hidden="1">
      <c r="A965" s="11" t="s">
        <v>1910</v>
      </c>
      <c r="B965" s="10" t="s">
        <v>431</v>
      </c>
      <c r="C965" s="11" t="s">
        <v>1908</v>
      </c>
      <c r="D965" s="11" t="s">
        <v>1911</v>
      </c>
      <c r="E965" s="10">
        <v>0</v>
      </c>
      <c r="F965" s="10">
        <v>0</v>
      </c>
      <c r="G965" s="10">
        <v>0</v>
      </c>
      <c r="H965" s="10">
        <v>0</v>
      </c>
      <c r="I965" s="10">
        <v>86304855</v>
      </c>
      <c r="J965" s="65">
        <v>5983417</v>
      </c>
      <c r="K965" s="10">
        <v>0</v>
      </c>
      <c r="L965" s="10">
        <v>92288272</v>
      </c>
      <c r="M965" s="11">
        <v>34410906</v>
      </c>
      <c r="N965" s="10">
        <v>65453360</v>
      </c>
      <c r="O965" s="10">
        <v>4151082</v>
      </c>
      <c r="P965" s="10">
        <v>3113311</v>
      </c>
      <c r="Q965" s="10">
        <v>82438823</v>
      </c>
      <c r="R965" s="10">
        <v>4675971</v>
      </c>
      <c r="S965" s="10">
        <v>159832547</v>
      </c>
      <c r="T965" s="10">
        <v>3045139</v>
      </c>
      <c r="U965" s="10">
        <v>0</v>
      </c>
      <c r="V965" s="66">
        <v>0</v>
      </c>
      <c r="W965" s="12">
        <f t="shared" si="14"/>
        <v>289576864</v>
      </c>
    </row>
    <row r="966" spans="1:23" hidden="1">
      <c r="A966" s="11" t="s">
        <v>1912</v>
      </c>
      <c r="B966" s="10" t="s">
        <v>431</v>
      </c>
      <c r="C966" s="11" t="s">
        <v>1908</v>
      </c>
      <c r="D966" s="11" t="s">
        <v>1913</v>
      </c>
      <c r="E966" s="10">
        <v>0</v>
      </c>
      <c r="F966" s="10">
        <v>0</v>
      </c>
      <c r="G966" s="10">
        <v>0</v>
      </c>
      <c r="H966" s="10">
        <v>0</v>
      </c>
      <c r="I966" s="10">
        <v>63672102</v>
      </c>
      <c r="J966" s="65">
        <v>4832266</v>
      </c>
      <c r="K966" s="10">
        <v>0</v>
      </c>
      <c r="L966" s="10">
        <v>68504368</v>
      </c>
      <c r="M966" s="11">
        <v>26078003</v>
      </c>
      <c r="N966" s="10">
        <v>60340052</v>
      </c>
      <c r="O966" s="10">
        <v>5029648</v>
      </c>
      <c r="P966" s="10">
        <v>3772236</v>
      </c>
      <c r="Q966" s="10">
        <v>79847143</v>
      </c>
      <c r="R966" s="10">
        <v>0</v>
      </c>
      <c r="S966" s="10">
        <v>148989079</v>
      </c>
      <c r="T966" s="10">
        <v>2166345</v>
      </c>
      <c r="U966" s="10">
        <v>16694595</v>
      </c>
      <c r="V966" s="66">
        <v>0</v>
      </c>
      <c r="W966" s="12">
        <f t="shared" ref="W966:W1029" si="15">+H966+L966+M966+S966+T966+U966+V966</f>
        <v>262432390</v>
      </c>
    </row>
    <row r="967" spans="1:23" hidden="1">
      <c r="A967" s="11" t="s">
        <v>1914</v>
      </c>
      <c r="B967" s="10" t="s">
        <v>431</v>
      </c>
      <c r="C967" s="11" t="s">
        <v>1908</v>
      </c>
      <c r="D967" s="11" t="s">
        <v>1915</v>
      </c>
      <c r="E967" s="10">
        <v>0</v>
      </c>
      <c r="F967" s="10">
        <v>0</v>
      </c>
      <c r="G967" s="10">
        <v>0</v>
      </c>
      <c r="H967" s="10">
        <v>0</v>
      </c>
      <c r="I967" s="10">
        <v>133705525</v>
      </c>
      <c r="J967" s="65">
        <v>9962532</v>
      </c>
      <c r="K967" s="10">
        <v>0</v>
      </c>
      <c r="L967" s="10">
        <v>143668057</v>
      </c>
      <c r="M967" s="11">
        <v>73450223</v>
      </c>
      <c r="N967" s="10">
        <v>129236551</v>
      </c>
      <c r="O967" s="10">
        <v>4644526</v>
      </c>
      <c r="P967" s="10">
        <v>3483394</v>
      </c>
      <c r="Q967" s="10">
        <v>163790176</v>
      </c>
      <c r="R967" s="10">
        <v>8634911</v>
      </c>
      <c r="S967" s="10">
        <v>309789558</v>
      </c>
      <c r="T967" s="10">
        <v>8416893</v>
      </c>
      <c r="U967" s="10">
        <v>0</v>
      </c>
      <c r="V967" s="66">
        <v>0</v>
      </c>
      <c r="W967" s="12">
        <f t="shared" si="15"/>
        <v>535324731</v>
      </c>
    </row>
    <row r="968" spans="1:23" hidden="1">
      <c r="A968" s="11" t="s">
        <v>1916</v>
      </c>
      <c r="B968" s="10" t="s">
        <v>431</v>
      </c>
      <c r="C968" s="11" t="s">
        <v>1908</v>
      </c>
      <c r="D968" s="11" t="s">
        <v>1917</v>
      </c>
      <c r="E968" s="10">
        <v>0</v>
      </c>
      <c r="F968" s="10">
        <v>0</v>
      </c>
      <c r="G968" s="10">
        <v>0</v>
      </c>
      <c r="H968" s="10">
        <v>0</v>
      </c>
      <c r="I968" s="10">
        <v>113576070</v>
      </c>
      <c r="J968" s="65">
        <v>8817476</v>
      </c>
      <c r="K968" s="10">
        <v>0</v>
      </c>
      <c r="L968" s="10">
        <v>122393546</v>
      </c>
      <c r="M968" s="11">
        <v>35905623</v>
      </c>
      <c r="N968" s="10">
        <v>67378825</v>
      </c>
      <c r="O968" s="10">
        <v>3142203</v>
      </c>
      <c r="P968" s="10">
        <v>2356652</v>
      </c>
      <c r="Q968" s="10">
        <v>89451539</v>
      </c>
      <c r="R968" s="10">
        <v>0</v>
      </c>
      <c r="S968" s="10">
        <v>162329219</v>
      </c>
      <c r="T968" s="10">
        <v>3609218</v>
      </c>
      <c r="U968" s="10">
        <v>6908108</v>
      </c>
      <c r="V968" s="66">
        <v>0</v>
      </c>
      <c r="W968" s="12">
        <f t="shared" si="15"/>
        <v>331145714</v>
      </c>
    </row>
    <row r="969" spans="1:23" hidden="1">
      <c r="A969" s="11" t="s">
        <v>1918</v>
      </c>
      <c r="B969" s="10" t="s">
        <v>431</v>
      </c>
      <c r="C969" s="11" t="s">
        <v>1908</v>
      </c>
      <c r="D969" s="11" t="s">
        <v>1919</v>
      </c>
      <c r="E969" s="10">
        <v>0</v>
      </c>
      <c r="F969" s="10">
        <v>0</v>
      </c>
      <c r="G969" s="10">
        <v>0</v>
      </c>
      <c r="H969" s="10">
        <v>0</v>
      </c>
      <c r="I969" s="10">
        <v>241450385</v>
      </c>
      <c r="J969" s="65">
        <v>17282535</v>
      </c>
      <c r="K969" s="10">
        <v>406619764</v>
      </c>
      <c r="L969" s="10">
        <v>665352684</v>
      </c>
      <c r="M969" s="11">
        <v>88812263</v>
      </c>
      <c r="N969" s="10">
        <v>100890390</v>
      </c>
      <c r="O969" s="10">
        <v>7695822</v>
      </c>
      <c r="P969" s="10">
        <v>5771866</v>
      </c>
      <c r="Q969" s="10">
        <v>129173175</v>
      </c>
      <c r="R969" s="10">
        <v>5971559</v>
      </c>
      <c r="S969" s="10">
        <v>249502812</v>
      </c>
      <c r="T969" s="10">
        <v>12695787</v>
      </c>
      <c r="U969" s="10">
        <v>0</v>
      </c>
      <c r="V969" s="66">
        <v>2697410</v>
      </c>
      <c r="W969" s="12">
        <f t="shared" si="15"/>
        <v>1019060956</v>
      </c>
    </row>
    <row r="970" spans="1:23" hidden="1">
      <c r="A970" s="11" t="s">
        <v>1920</v>
      </c>
      <c r="B970" s="10" t="s">
        <v>431</v>
      </c>
      <c r="C970" s="11" t="s">
        <v>1908</v>
      </c>
      <c r="D970" s="11" t="s">
        <v>1921</v>
      </c>
      <c r="E970" s="10">
        <v>0</v>
      </c>
      <c r="F970" s="10">
        <v>0</v>
      </c>
      <c r="G970" s="10">
        <v>0</v>
      </c>
      <c r="H970" s="10">
        <v>0</v>
      </c>
      <c r="I970" s="10">
        <v>205888839</v>
      </c>
      <c r="J970" s="65">
        <v>10121955</v>
      </c>
      <c r="K970" s="10">
        <v>0</v>
      </c>
      <c r="L970" s="10">
        <v>216010794</v>
      </c>
      <c r="M970" s="11">
        <v>51603413</v>
      </c>
      <c r="N970" s="10">
        <v>57217655</v>
      </c>
      <c r="O970" s="10">
        <v>6048590</v>
      </c>
      <c r="P970" s="10">
        <v>4536442</v>
      </c>
      <c r="Q970" s="10">
        <v>74392620</v>
      </c>
      <c r="R970" s="10">
        <v>2718963</v>
      </c>
      <c r="S970" s="10">
        <v>144914270</v>
      </c>
      <c r="T970" s="10">
        <v>4760479</v>
      </c>
      <c r="U970" s="10">
        <v>0</v>
      </c>
      <c r="V970" s="66">
        <v>0</v>
      </c>
      <c r="W970" s="12">
        <f t="shared" si="15"/>
        <v>417288956</v>
      </c>
    </row>
    <row r="971" spans="1:23" hidden="1">
      <c r="A971" s="11" t="s">
        <v>1922</v>
      </c>
      <c r="B971" s="10" t="s">
        <v>431</v>
      </c>
      <c r="C971" s="11" t="s">
        <v>1908</v>
      </c>
      <c r="D971" s="11" t="s">
        <v>1923</v>
      </c>
      <c r="E971" s="10">
        <v>0</v>
      </c>
      <c r="F971" s="10">
        <v>0</v>
      </c>
      <c r="G971" s="10">
        <v>0</v>
      </c>
      <c r="H971" s="10">
        <v>0</v>
      </c>
      <c r="I971" s="10">
        <v>76026611</v>
      </c>
      <c r="J971" s="65">
        <v>4095636</v>
      </c>
      <c r="K971" s="10">
        <v>0</v>
      </c>
      <c r="L971" s="10">
        <v>80122247</v>
      </c>
      <c r="M971" s="11">
        <v>26777898</v>
      </c>
      <c r="N971" s="10">
        <v>46774158</v>
      </c>
      <c r="O971" s="10">
        <v>5120499</v>
      </c>
      <c r="P971" s="10">
        <v>3840374</v>
      </c>
      <c r="Q971" s="10">
        <v>59172134</v>
      </c>
      <c r="R971" s="10">
        <v>3188677</v>
      </c>
      <c r="S971" s="10">
        <v>118095842</v>
      </c>
      <c r="T971" s="10">
        <v>2337758</v>
      </c>
      <c r="U971" s="10">
        <v>0</v>
      </c>
      <c r="V971" s="66">
        <v>0</v>
      </c>
      <c r="W971" s="12">
        <f t="shared" si="15"/>
        <v>227333745</v>
      </c>
    </row>
    <row r="972" spans="1:23" hidden="1">
      <c r="A972" s="11" t="s">
        <v>1924</v>
      </c>
      <c r="B972" s="10" t="s">
        <v>431</v>
      </c>
      <c r="C972" s="11" t="s">
        <v>1908</v>
      </c>
      <c r="D972" s="11" t="s">
        <v>1925</v>
      </c>
      <c r="E972" s="10">
        <v>0</v>
      </c>
      <c r="F972" s="10">
        <v>0</v>
      </c>
      <c r="G972" s="10">
        <v>0</v>
      </c>
      <c r="H972" s="10">
        <v>0</v>
      </c>
      <c r="I972" s="10">
        <v>85656943</v>
      </c>
      <c r="J972" s="65">
        <v>2374173</v>
      </c>
      <c r="K972" s="10">
        <v>0</v>
      </c>
      <c r="L972" s="10">
        <v>88031116</v>
      </c>
      <c r="M972" s="11">
        <v>25685097</v>
      </c>
      <c r="N972" s="10">
        <v>57421022</v>
      </c>
      <c r="O972" s="10">
        <v>3699464</v>
      </c>
      <c r="P972" s="10">
        <v>2774598</v>
      </c>
      <c r="Q972" s="10">
        <v>75972084</v>
      </c>
      <c r="R972" s="10">
        <v>0</v>
      </c>
      <c r="S972" s="10">
        <v>139867168</v>
      </c>
      <c r="T972" s="10">
        <v>1906191</v>
      </c>
      <c r="U972" s="10">
        <v>0</v>
      </c>
      <c r="V972" s="66">
        <v>0</v>
      </c>
      <c r="W972" s="12">
        <f t="shared" si="15"/>
        <v>255489572</v>
      </c>
    </row>
    <row r="973" spans="1:23" hidden="1">
      <c r="A973" s="11" t="s">
        <v>1926</v>
      </c>
      <c r="B973" s="10" t="s">
        <v>431</v>
      </c>
      <c r="C973" s="11" t="s">
        <v>1908</v>
      </c>
      <c r="D973" s="11" t="s">
        <v>1927</v>
      </c>
      <c r="E973" s="10">
        <v>0</v>
      </c>
      <c r="F973" s="10">
        <v>0</v>
      </c>
      <c r="G973" s="10">
        <v>0</v>
      </c>
      <c r="H973" s="10">
        <v>0</v>
      </c>
      <c r="I973" s="10">
        <v>565097273</v>
      </c>
      <c r="J973" s="65">
        <v>43674475</v>
      </c>
      <c r="K973" s="10">
        <v>405331515</v>
      </c>
      <c r="L973" s="10">
        <v>1014103263</v>
      </c>
      <c r="M973" s="11">
        <v>125976194</v>
      </c>
      <c r="N973" s="10">
        <v>68792635</v>
      </c>
      <c r="O973" s="10">
        <v>6627220</v>
      </c>
      <c r="P973" s="10">
        <v>4970415</v>
      </c>
      <c r="Q973" s="10">
        <v>78849465</v>
      </c>
      <c r="R973" s="10">
        <v>9499936</v>
      </c>
      <c r="S973" s="10">
        <v>168739671</v>
      </c>
      <c r="T973" s="10">
        <v>19387998</v>
      </c>
      <c r="U973" s="10">
        <v>0</v>
      </c>
      <c r="V973" s="66">
        <v>0</v>
      </c>
      <c r="W973" s="12">
        <f t="shared" si="15"/>
        <v>1328207126</v>
      </c>
    </row>
    <row r="974" spans="1:23" hidden="1">
      <c r="A974" s="11" t="s">
        <v>1928</v>
      </c>
      <c r="B974" s="10" t="s">
        <v>431</v>
      </c>
      <c r="C974" s="11" t="s">
        <v>1908</v>
      </c>
      <c r="D974" s="11" t="s">
        <v>1929</v>
      </c>
      <c r="E974" s="10">
        <v>0</v>
      </c>
      <c r="F974" s="10">
        <v>0</v>
      </c>
      <c r="G974" s="10">
        <v>0</v>
      </c>
      <c r="H974" s="10">
        <v>0</v>
      </c>
      <c r="I974" s="10">
        <v>85156284</v>
      </c>
      <c r="J974" s="65">
        <v>6528123</v>
      </c>
      <c r="K974" s="10">
        <v>0</v>
      </c>
      <c r="L974" s="10">
        <v>91684407</v>
      </c>
      <c r="M974" s="11">
        <v>37583800</v>
      </c>
      <c r="N974" s="10">
        <v>64254837</v>
      </c>
      <c r="O974" s="10">
        <v>3957804</v>
      </c>
      <c r="P974" s="10">
        <v>2968354</v>
      </c>
      <c r="Q974" s="10">
        <v>81224758</v>
      </c>
      <c r="R974" s="10">
        <v>4416536</v>
      </c>
      <c r="S974" s="10">
        <v>156822289</v>
      </c>
      <c r="T974" s="10">
        <v>3071769</v>
      </c>
      <c r="U974" s="10">
        <v>14391893</v>
      </c>
      <c r="V974" s="66">
        <v>0</v>
      </c>
      <c r="W974" s="12">
        <f t="shared" si="15"/>
        <v>303554158</v>
      </c>
    </row>
    <row r="975" spans="1:23" hidden="1">
      <c r="A975" s="11" t="s">
        <v>1930</v>
      </c>
      <c r="B975" s="10" t="s">
        <v>431</v>
      </c>
      <c r="C975" s="11" t="s">
        <v>1908</v>
      </c>
      <c r="D975" s="11" t="s">
        <v>1931</v>
      </c>
      <c r="E975" s="10">
        <v>0</v>
      </c>
      <c r="F975" s="10">
        <v>0</v>
      </c>
      <c r="G975" s="10">
        <v>0</v>
      </c>
      <c r="H975" s="10">
        <v>0</v>
      </c>
      <c r="I975" s="10">
        <v>336619858</v>
      </c>
      <c r="J975" s="65">
        <v>18565311</v>
      </c>
      <c r="K975" s="10">
        <v>0</v>
      </c>
      <c r="L975" s="10">
        <v>355185169</v>
      </c>
      <c r="M975" s="11">
        <v>96085589</v>
      </c>
      <c r="N975" s="10">
        <v>78558146</v>
      </c>
      <c r="O975" s="10">
        <v>7518815</v>
      </c>
      <c r="P975" s="10">
        <v>5639112</v>
      </c>
      <c r="Q975" s="10">
        <v>90042600</v>
      </c>
      <c r="R975" s="10">
        <v>10848506</v>
      </c>
      <c r="S975" s="10">
        <v>192607179</v>
      </c>
      <c r="T975" s="10">
        <v>18265588</v>
      </c>
      <c r="U975" s="10">
        <v>6908108</v>
      </c>
      <c r="V975" s="66">
        <v>101044572</v>
      </c>
      <c r="W975" s="12">
        <f t="shared" si="15"/>
        <v>770096205</v>
      </c>
    </row>
    <row r="976" spans="1:23" hidden="1">
      <c r="A976" s="11" t="s">
        <v>1932</v>
      </c>
      <c r="B976" s="10" t="s">
        <v>431</v>
      </c>
      <c r="C976" s="11" t="s">
        <v>1908</v>
      </c>
      <c r="D976" s="11" t="s">
        <v>1933</v>
      </c>
      <c r="E976" s="10">
        <v>0</v>
      </c>
      <c r="F976" s="10">
        <v>0</v>
      </c>
      <c r="G976" s="10">
        <v>0</v>
      </c>
      <c r="H976" s="10">
        <v>0</v>
      </c>
      <c r="I976" s="10">
        <v>109114311</v>
      </c>
      <c r="J976" s="65">
        <v>7259094</v>
      </c>
      <c r="K976" s="10">
        <v>0</v>
      </c>
      <c r="L976" s="10">
        <v>116373405</v>
      </c>
      <c r="M976" s="11">
        <v>38561082</v>
      </c>
      <c r="N976" s="10">
        <v>54649019</v>
      </c>
      <c r="O976" s="10">
        <v>4041670</v>
      </c>
      <c r="P976" s="10">
        <v>3031252</v>
      </c>
      <c r="Q976" s="10">
        <v>69858605</v>
      </c>
      <c r="R976" s="10">
        <v>3299463</v>
      </c>
      <c r="S976" s="10">
        <v>134880009</v>
      </c>
      <c r="T976" s="10">
        <v>3433422</v>
      </c>
      <c r="U976" s="10">
        <v>0</v>
      </c>
      <c r="V976" s="66">
        <v>0</v>
      </c>
      <c r="W976" s="12">
        <f t="shared" si="15"/>
        <v>293247918</v>
      </c>
    </row>
    <row r="977" spans="1:23" hidden="1">
      <c r="A977" s="11" t="s">
        <v>1934</v>
      </c>
      <c r="B977" s="10" t="s">
        <v>431</v>
      </c>
      <c r="C977" s="11" t="s">
        <v>1908</v>
      </c>
      <c r="D977" s="11" t="s">
        <v>1935</v>
      </c>
      <c r="E977" s="10">
        <v>0</v>
      </c>
      <c r="F977" s="10">
        <v>0</v>
      </c>
      <c r="G977" s="10">
        <v>0</v>
      </c>
      <c r="H977" s="10">
        <v>0</v>
      </c>
      <c r="I977" s="10">
        <v>94403758</v>
      </c>
      <c r="J977" s="65">
        <v>7599957</v>
      </c>
      <c r="K977" s="10">
        <v>0</v>
      </c>
      <c r="L977" s="10">
        <v>102003715</v>
      </c>
      <c r="M977" s="11">
        <v>32730420</v>
      </c>
      <c r="N977" s="10">
        <v>58407644</v>
      </c>
      <c r="O977" s="10">
        <v>3761599</v>
      </c>
      <c r="P977" s="10">
        <v>2821199</v>
      </c>
      <c r="Q977" s="10">
        <v>74196787</v>
      </c>
      <c r="R977" s="10">
        <v>3800816</v>
      </c>
      <c r="S977" s="10">
        <v>142988045</v>
      </c>
      <c r="T977" s="10">
        <v>3386421</v>
      </c>
      <c r="U977" s="10">
        <v>0</v>
      </c>
      <c r="V977" s="66">
        <v>0</v>
      </c>
      <c r="W977" s="12">
        <f t="shared" si="15"/>
        <v>281108601</v>
      </c>
    </row>
    <row r="978" spans="1:23" hidden="1">
      <c r="A978" s="11" t="s">
        <v>1936</v>
      </c>
      <c r="B978" s="10" t="s">
        <v>431</v>
      </c>
      <c r="C978" s="11" t="s">
        <v>1908</v>
      </c>
      <c r="D978" s="11" t="s">
        <v>1937</v>
      </c>
      <c r="E978" s="10">
        <v>0</v>
      </c>
      <c r="F978" s="10">
        <v>0</v>
      </c>
      <c r="G978" s="10">
        <v>0</v>
      </c>
      <c r="H978" s="10">
        <v>0</v>
      </c>
      <c r="I978" s="10">
        <v>476348022</v>
      </c>
      <c r="J978" s="65">
        <v>36266785</v>
      </c>
      <c r="K978" s="10">
        <v>0</v>
      </c>
      <c r="L978" s="10">
        <v>512614807</v>
      </c>
      <c r="M978" s="11">
        <v>151686879</v>
      </c>
      <c r="N978" s="10">
        <v>88641432</v>
      </c>
      <c r="O978" s="10">
        <v>8551345</v>
      </c>
      <c r="P978" s="10">
        <v>6413509</v>
      </c>
      <c r="Q978" s="10">
        <v>101599966</v>
      </c>
      <c r="R978" s="10">
        <v>12240960</v>
      </c>
      <c r="S978" s="10">
        <v>217447212</v>
      </c>
      <c r="T978" s="10">
        <v>14692319</v>
      </c>
      <c r="U978" s="10">
        <v>6332432</v>
      </c>
      <c r="V978" s="66">
        <v>0</v>
      </c>
      <c r="W978" s="12">
        <f t="shared" si="15"/>
        <v>902773649</v>
      </c>
    </row>
    <row r="979" spans="1:23" hidden="1">
      <c r="A979" s="11" t="s">
        <v>1938</v>
      </c>
      <c r="B979" s="10" t="s">
        <v>431</v>
      </c>
      <c r="C979" s="11" t="s">
        <v>1908</v>
      </c>
      <c r="D979" s="11" t="s">
        <v>1939</v>
      </c>
      <c r="E979" s="10">
        <v>0</v>
      </c>
      <c r="F979" s="10">
        <v>0</v>
      </c>
      <c r="G979" s="10">
        <v>0</v>
      </c>
      <c r="H979" s="10">
        <v>0</v>
      </c>
      <c r="I979" s="10">
        <v>87335625</v>
      </c>
      <c r="J979" s="65">
        <v>5476591</v>
      </c>
      <c r="K979" s="10">
        <v>0</v>
      </c>
      <c r="L979" s="10">
        <v>92812216</v>
      </c>
      <c r="M979" s="11">
        <v>30194245</v>
      </c>
      <c r="N979" s="10">
        <v>49968211</v>
      </c>
      <c r="O979" s="10">
        <v>4281222</v>
      </c>
      <c r="P979" s="10">
        <v>3210916</v>
      </c>
      <c r="Q979" s="10">
        <v>63757174</v>
      </c>
      <c r="R979" s="10">
        <v>3086203</v>
      </c>
      <c r="S979" s="10">
        <v>124303726</v>
      </c>
      <c r="T979" s="10">
        <v>2634791</v>
      </c>
      <c r="U979" s="10">
        <v>0</v>
      </c>
      <c r="V979" s="66">
        <v>0</v>
      </c>
      <c r="W979" s="12">
        <f t="shared" si="15"/>
        <v>249944978</v>
      </c>
    </row>
    <row r="980" spans="1:23" hidden="1">
      <c r="A980" s="11" t="s">
        <v>1940</v>
      </c>
      <c r="B980" s="10" t="s">
        <v>431</v>
      </c>
      <c r="C980" s="11" t="s">
        <v>1908</v>
      </c>
      <c r="D980" s="11" t="s">
        <v>1941</v>
      </c>
      <c r="E980" s="10">
        <v>0</v>
      </c>
      <c r="F980" s="10">
        <v>0</v>
      </c>
      <c r="G980" s="10">
        <v>0</v>
      </c>
      <c r="H980" s="10">
        <v>0</v>
      </c>
      <c r="I980" s="10">
        <v>154085310</v>
      </c>
      <c r="J980" s="65">
        <v>12817451</v>
      </c>
      <c r="K980" s="10">
        <v>0</v>
      </c>
      <c r="L980" s="10">
        <v>166902761</v>
      </c>
      <c r="M980" s="11">
        <v>54367228</v>
      </c>
      <c r="N980" s="10">
        <v>42458178</v>
      </c>
      <c r="O980" s="10">
        <v>6193567</v>
      </c>
      <c r="P980" s="10">
        <v>4645176</v>
      </c>
      <c r="Q980" s="10">
        <v>48665160</v>
      </c>
      <c r="R980" s="10">
        <v>5863272</v>
      </c>
      <c r="S980" s="10">
        <v>107825353</v>
      </c>
      <c r="T980" s="10">
        <v>3910053</v>
      </c>
      <c r="U980" s="10">
        <v>14391893</v>
      </c>
      <c r="V980" s="66">
        <v>0</v>
      </c>
      <c r="W980" s="12">
        <f t="shared" si="15"/>
        <v>347397288</v>
      </c>
    </row>
    <row r="981" spans="1:23" hidden="1">
      <c r="A981" s="11" t="s">
        <v>1942</v>
      </c>
      <c r="B981" s="10" t="s">
        <v>431</v>
      </c>
      <c r="C981" s="11" t="s">
        <v>1908</v>
      </c>
      <c r="D981" s="11" t="s">
        <v>1943</v>
      </c>
      <c r="E981" s="10">
        <v>0</v>
      </c>
      <c r="F981" s="10">
        <v>0</v>
      </c>
      <c r="G981" s="10">
        <v>0</v>
      </c>
      <c r="H981" s="10">
        <v>0</v>
      </c>
      <c r="I981" s="10">
        <v>345646453</v>
      </c>
      <c r="J981" s="65">
        <v>20545391</v>
      </c>
      <c r="K981" s="10">
        <v>0</v>
      </c>
      <c r="L981" s="10">
        <v>366191844</v>
      </c>
      <c r="M981" s="11">
        <v>80751303</v>
      </c>
      <c r="N981" s="10">
        <v>38961895</v>
      </c>
      <c r="O981" s="10">
        <v>5823824</v>
      </c>
      <c r="P981" s="10">
        <v>4367868</v>
      </c>
      <c r="Q981" s="10">
        <v>44657753</v>
      </c>
      <c r="R981" s="10">
        <v>5380452</v>
      </c>
      <c r="S981" s="10">
        <v>99191792</v>
      </c>
      <c r="T981" s="10">
        <v>7204797</v>
      </c>
      <c r="U981" s="10">
        <v>0</v>
      </c>
      <c r="V981" s="66">
        <v>0</v>
      </c>
      <c r="W981" s="12">
        <f t="shared" si="15"/>
        <v>553339736</v>
      </c>
    </row>
    <row r="982" spans="1:23" hidden="1">
      <c r="A982" s="11" t="s">
        <v>1944</v>
      </c>
      <c r="B982" s="10" t="s">
        <v>431</v>
      </c>
      <c r="C982" s="11" t="s">
        <v>1908</v>
      </c>
      <c r="D982" s="11" t="s">
        <v>1945</v>
      </c>
      <c r="E982" s="10">
        <v>0</v>
      </c>
      <c r="F982" s="10">
        <v>0</v>
      </c>
      <c r="G982" s="10">
        <v>0</v>
      </c>
      <c r="H982" s="10">
        <v>0</v>
      </c>
      <c r="I982" s="10">
        <v>326209087</v>
      </c>
      <c r="J982" s="65">
        <v>21132191</v>
      </c>
      <c r="K982" s="10">
        <v>0</v>
      </c>
      <c r="L982" s="10">
        <v>347341278</v>
      </c>
      <c r="M982" s="11">
        <v>89762347</v>
      </c>
      <c r="N982" s="10">
        <v>62195735</v>
      </c>
      <c r="O982" s="10">
        <v>5412953</v>
      </c>
      <c r="P982" s="10">
        <v>4059715</v>
      </c>
      <c r="Q982" s="10">
        <v>71288158</v>
      </c>
      <c r="R982" s="10">
        <v>8588934</v>
      </c>
      <c r="S982" s="10">
        <v>151545495</v>
      </c>
      <c r="T982" s="10">
        <v>8488586</v>
      </c>
      <c r="U982" s="10">
        <v>5756757</v>
      </c>
      <c r="V982" s="66">
        <v>0</v>
      </c>
      <c r="W982" s="12">
        <f t="shared" si="15"/>
        <v>602894463</v>
      </c>
    </row>
    <row r="983" spans="1:23" hidden="1">
      <c r="A983" s="11" t="s">
        <v>1946</v>
      </c>
      <c r="B983" s="10" t="s">
        <v>431</v>
      </c>
      <c r="C983" s="11" t="s">
        <v>1908</v>
      </c>
      <c r="D983" s="11" t="s">
        <v>1947</v>
      </c>
      <c r="E983" s="10">
        <v>0</v>
      </c>
      <c r="F983" s="10">
        <v>0</v>
      </c>
      <c r="G983" s="10">
        <v>0</v>
      </c>
      <c r="H983" s="10">
        <v>0</v>
      </c>
      <c r="I983" s="10">
        <v>67309246</v>
      </c>
      <c r="J983" s="65">
        <v>3890765</v>
      </c>
      <c r="K983" s="10">
        <v>0</v>
      </c>
      <c r="L983" s="10">
        <v>71200011</v>
      </c>
      <c r="M983" s="11">
        <v>25446010</v>
      </c>
      <c r="N983" s="10">
        <v>38868483</v>
      </c>
      <c r="O983" s="10">
        <v>3822721</v>
      </c>
      <c r="P983" s="10">
        <v>2867041</v>
      </c>
      <c r="Q983" s="10">
        <v>49525804</v>
      </c>
      <c r="R983" s="10">
        <v>2441012</v>
      </c>
      <c r="S983" s="10">
        <v>97525061</v>
      </c>
      <c r="T983" s="10">
        <v>1839956</v>
      </c>
      <c r="U983" s="10">
        <v>0</v>
      </c>
      <c r="V983" s="66">
        <v>0</v>
      </c>
      <c r="W983" s="12">
        <f t="shared" si="15"/>
        <v>196011038</v>
      </c>
    </row>
    <row r="984" spans="1:23" s="13" customFormat="1" hidden="1">
      <c r="A984" s="11" t="s">
        <v>1948</v>
      </c>
      <c r="B984" s="11" t="s">
        <v>431</v>
      </c>
      <c r="C984" s="11" t="s">
        <v>1908</v>
      </c>
      <c r="D984" s="11" t="s">
        <v>1949</v>
      </c>
      <c r="E984" s="10">
        <v>0</v>
      </c>
      <c r="F984" s="10">
        <v>0</v>
      </c>
      <c r="G984" s="10">
        <v>0</v>
      </c>
      <c r="H984" s="10">
        <v>0</v>
      </c>
      <c r="I984" s="10">
        <v>184920043</v>
      </c>
      <c r="J984" s="65">
        <v>10931805</v>
      </c>
      <c r="K984" s="10">
        <v>0</v>
      </c>
      <c r="L984" s="10">
        <v>195851848</v>
      </c>
      <c r="M984" s="11">
        <v>48026713</v>
      </c>
      <c r="N984" s="10">
        <v>29578805</v>
      </c>
      <c r="O984" s="10">
        <v>5143936</v>
      </c>
      <c r="P984" s="10">
        <v>3857952</v>
      </c>
      <c r="Q984" s="10">
        <v>33902944</v>
      </c>
      <c r="R984" s="10">
        <v>4084692</v>
      </c>
      <c r="S984" s="10">
        <v>76568329</v>
      </c>
      <c r="T984" s="10">
        <v>3775164</v>
      </c>
      <c r="U984" s="10">
        <v>14967568</v>
      </c>
      <c r="V984" s="66">
        <v>0</v>
      </c>
      <c r="W984" s="12">
        <f t="shared" si="15"/>
        <v>339189622</v>
      </c>
    </row>
    <row r="985" spans="1:23" hidden="1">
      <c r="A985" s="11" t="s">
        <v>1950</v>
      </c>
      <c r="B985" s="10" t="s">
        <v>431</v>
      </c>
      <c r="C985" s="11" t="s">
        <v>1908</v>
      </c>
      <c r="D985" s="11" t="s">
        <v>1951</v>
      </c>
      <c r="E985" s="10">
        <v>0</v>
      </c>
      <c r="F985" s="10">
        <v>0</v>
      </c>
      <c r="G985" s="10">
        <v>0</v>
      </c>
      <c r="H985" s="10">
        <v>0</v>
      </c>
      <c r="I985" s="10">
        <v>98350132</v>
      </c>
      <c r="J985" s="65">
        <v>6282627</v>
      </c>
      <c r="K985" s="10">
        <v>0</v>
      </c>
      <c r="L985" s="10">
        <v>104632759</v>
      </c>
      <c r="M985" s="11">
        <v>34537581</v>
      </c>
      <c r="N985" s="10">
        <v>53822013</v>
      </c>
      <c r="O985" s="10">
        <v>5565620</v>
      </c>
      <c r="P985" s="10">
        <v>4174216</v>
      </c>
      <c r="Q985" s="10">
        <v>68669617</v>
      </c>
      <c r="R985" s="10">
        <v>3327071</v>
      </c>
      <c r="S985" s="10">
        <v>135558537</v>
      </c>
      <c r="T985" s="10">
        <v>3531766</v>
      </c>
      <c r="U985" s="10">
        <v>0</v>
      </c>
      <c r="V985" s="66">
        <v>0</v>
      </c>
      <c r="W985" s="12">
        <f t="shared" si="15"/>
        <v>278260643</v>
      </c>
    </row>
    <row r="986" spans="1:23" hidden="1">
      <c r="A986" s="11" t="s">
        <v>1952</v>
      </c>
      <c r="B986" s="10" t="s">
        <v>431</v>
      </c>
      <c r="C986" s="11" t="s">
        <v>1908</v>
      </c>
      <c r="D986" s="11" t="s">
        <v>1953</v>
      </c>
      <c r="E986" s="10">
        <v>0</v>
      </c>
      <c r="F986" s="10">
        <v>0</v>
      </c>
      <c r="G986" s="10">
        <v>0</v>
      </c>
      <c r="H986" s="10">
        <v>0</v>
      </c>
      <c r="I986" s="10">
        <v>158385094</v>
      </c>
      <c r="J986" s="65">
        <v>10246278</v>
      </c>
      <c r="K986" s="10">
        <v>0</v>
      </c>
      <c r="L986" s="10">
        <v>168631372</v>
      </c>
      <c r="M986" s="11">
        <v>51004111</v>
      </c>
      <c r="N986" s="10">
        <v>57949795</v>
      </c>
      <c r="O986" s="10">
        <v>6148636</v>
      </c>
      <c r="P986" s="10">
        <v>4611477</v>
      </c>
      <c r="Q986" s="10">
        <v>74722216</v>
      </c>
      <c r="R986" s="10">
        <v>3119818</v>
      </c>
      <c r="S986" s="10">
        <v>146551942</v>
      </c>
      <c r="T986" s="10">
        <v>3832284</v>
      </c>
      <c r="U986" s="10">
        <v>0</v>
      </c>
      <c r="V986" s="66">
        <v>0</v>
      </c>
      <c r="W986" s="12">
        <f t="shared" si="15"/>
        <v>370019709</v>
      </c>
    </row>
    <row r="987" spans="1:23" hidden="1">
      <c r="A987" s="11" t="s">
        <v>1954</v>
      </c>
      <c r="B987" s="10" t="s">
        <v>431</v>
      </c>
      <c r="C987" s="11" t="s">
        <v>1908</v>
      </c>
      <c r="D987" s="11" t="s">
        <v>1955</v>
      </c>
      <c r="E987" s="10">
        <v>0</v>
      </c>
      <c r="F987" s="10">
        <v>0</v>
      </c>
      <c r="G987" s="10">
        <v>0</v>
      </c>
      <c r="H987" s="10">
        <v>0</v>
      </c>
      <c r="I987" s="10">
        <v>379617670</v>
      </c>
      <c r="J987" s="65">
        <v>22424468</v>
      </c>
      <c r="K987" s="10">
        <v>40140075</v>
      </c>
      <c r="L987" s="10">
        <v>442182213</v>
      </c>
      <c r="M987" s="11">
        <v>95742004</v>
      </c>
      <c r="N987" s="10">
        <v>67972818</v>
      </c>
      <c r="O987" s="10">
        <v>7195991</v>
      </c>
      <c r="P987" s="10">
        <v>5396993</v>
      </c>
      <c r="Q987" s="10">
        <v>87296519</v>
      </c>
      <c r="R987" s="10">
        <v>0</v>
      </c>
      <c r="S987" s="10">
        <v>167862321</v>
      </c>
      <c r="T987" s="10">
        <v>9884941</v>
      </c>
      <c r="U987" s="10">
        <v>0</v>
      </c>
      <c r="V987" s="66">
        <v>0</v>
      </c>
      <c r="W987" s="12">
        <f t="shared" si="15"/>
        <v>715671479</v>
      </c>
    </row>
    <row r="988" spans="1:23" hidden="1">
      <c r="A988" s="11" t="s">
        <v>1956</v>
      </c>
      <c r="B988" s="10" t="s">
        <v>431</v>
      </c>
      <c r="C988" s="11" t="s">
        <v>1908</v>
      </c>
      <c r="D988" s="11" t="s">
        <v>1957</v>
      </c>
      <c r="E988" s="10">
        <v>0</v>
      </c>
      <c r="F988" s="10">
        <v>0</v>
      </c>
      <c r="G988" s="10">
        <v>0</v>
      </c>
      <c r="H988" s="10">
        <v>0</v>
      </c>
      <c r="I988" s="10">
        <v>324810185</v>
      </c>
      <c r="J988" s="65">
        <v>16226024</v>
      </c>
      <c r="K988" s="10">
        <v>0</v>
      </c>
      <c r="L988" s="10">
        <v>341036209</v>
      </c>
      <c r="M988" s="11">
        <v>87877439</v>
      </c>
      <c r="N988" s="10">
        <v>46017562</v>
      </c>
      <c r="O988" s="10">
        <v>6733285</v>
      </c>
      <c r="P988" s="10">
        <v>5049964</v>
      </c>
      <c r="Q988" s="10">
        <v>52744891</v>
      </c>
      <c r="R988" s="10">
        <v>6354806</v>
      </c>
      <c r="S988" s="10">
        <v>116900508</v>
      </c>
      <c r="T988" s="10">
        <v>7276106</v>
      </c>
      <c r="U988" s="10">
        <v>0</v>
      </c>
      <c r="V988" s="66">
        <v>0</v>
      </c>
      <c r="W988" s="12">
        <f t="shared" si="15"/>
        <v>553090262</v>
      </c>
    </row>
    <row r="989" spans="1:23" hidden="1">
      <c r="A989" s="11" t="s">
        <v>1958</v>
      </c>
      <c r="B989" s="10" t="s">
        <v>431</v>
      </c>
      <c r="C989" s="11" t="s">
        <v>1908</v>
      </c>
      <c r="D989" s="11" t="s">
        <v>1959</v>
      </c>
      <c r="E989" s="10">
        <v>0</v>
      </c>
      <c r="F989" s="10">
        <v>0</v>
      </c>
      <c r="G989" s="10">
        <v>0</v>
      </c>
      <c r="H989" s="10">
        <v>0</v>
      </c>
      <c r="I989" s="10">
        <v>219863128</v>
      </c>
      <c r="J989" s="65">
        <v>19387470</v>
      </c>
      <c r="K989" s="10">
        <v>0</v>
      </c>
      <c r="L989" s="10">
        <v>239250598</v>
      </c>
      <c r="M989" s="11">
        <v>57878799</v>
      </c>
      <c r="N989" s="10">
        <v>47849573</v>
      </c>
      <c r="O989" s="10">
        <v>7647077</v>
      </c>
      <c r="P989" s="10">
        <v>5735308</v>
      </c>
      <c r="Q989" s="10">
        <v>54844726</v>
      </c>
      <c r="R989" s="10">
        <v>6607798</v>
      </c>
      <c r="S989" s="10">
        <v>122684482</v>
      </c>
      <c r="T989" s="10">
        <v>5024383</v>
      </c>
      <c r="U989" s="10">
        <v>0</v>
      </c>
      <c r="V989" s="66">
        <v>0</v>
      </c>
      <c r="W989" s="12">
        <f t="shared" si="15"/>
        <v>424838262</v>
      </c>
    </row>
    <row r="990" spans="1:23" hidden="1">
      <c r="A990" s="11" t="s">
        <v>1960</v>
      </c>
      <c r="B990" s="10" t="s">
        <v>431</v>
      </c>
      <c r="C990" s="11" t="s">
        <v>1908</v>
      </c>
      <c r="D990" s="11" t="s">
        <v>1961</v>
      </c>
      <c r="E990" s="10">
        <v>0</v>
      </c>
      <c r="F990" s="10">
        <v>0</v>
      </c>
      <c r="G990" s="10">
        <v>0</v>
      </c>
      <c r="H990" s="10">
        <v>0</v>
      </c>
      <c r="I990" s="10">
        <v>56427266</v>
      </c>
      <c r="J990" s="65">
        <v>3090271</v>
      </c>
      <c r="K990" s="10">
        <v>0</v>
      </c>
      <c r="L990" s="10">
        <v>59517537</v>
      </c>
      <c r="M990" s="11">
        <v>27377838</v>
      </c>
      <c r="N990" s="10">
        <v>48882317</v>
      </c>
      <c r="O990" s="10">
        <v>3677557</v>
      </c>
      <c r="P990" s="10">
        <v>2758167</v>
      </c>
      <c r="Q990" s="10">
        <v>61660748</v>
      </c>
      <c r="R990" s="10">
        <v>3437297</v>
      </c>
      <c r="S990" s="10">
        <v>120416086</v>
      </c>
      <c r="T990" s="10">
        <v>1533227</v>
      </c>
      <c r="U990" s="10">
        <v>0</v>
      </c>
      <c r="V990" s="66">
        <v>0</v>
      </c>
      <c r="W990" s="12">
        <f t="shared" si="15"/>
        <v>208844688</v>
      </c>
    </row>
    <row r="991" spans="1:23" hidden="1">
      <c r="A991" s="11" t="s">
        <v>1962</v>
      </c>
      <c r="B991" s="10" t="s">
        <v>431</v>
      </c>
      <c r="C991" s="11" t="s">
        <v>1908</v>
      </c>
      <c r="D991" s="11" t="s">
        <v>1963</v>
      </c>
      <c r="E991" s="10">
        <v>0</v>
      </c>
      <c r="F991" s="10">
        <v>0</v>
      </c>
      <c r="G991" s="10">
        <v>0</v>
      </c>
      <c r="H991" s="10">
        <v>0</v>
      </c>
      <c r="I991" s="10">
        <v>201942465</v>
      </c>
      <c r="J991" s="65">
        <v>17136654</v>
      </c>
      <c r="K991" s="10">
        <v>0</v>
      </c>
      <c r="L991" s="10">
        <v>219079119</v>
      </c>
      <c r="M991" s="11">
        <v>50259346</v>
      </c>
      <c r="N991" s="10">
        <v>80121112</v>
      </c>
      <c r="O991" s="10">
        <v>7133150</v>
      </c>
      <c r="P991" s="10">
        <v>5349863</v>
      </c>
      <c r="Q991" s="10">
        <v>103519125</v>
      </c>
      <c r="R991" s="10">
        <v>4190774</v>
      </c>
      <c r="S991" s="10">
        <v>200314024</v>
      </c>
      <c r="T991" s="10">
        <v>6172757</v>
      </c>
      <c r="U991" s="10">
        <v>25329731</v>
      </c>
      <c r="V991" s="66">
        <v>63674621</v>
      </c>
      <c r="W991" s="12">
        <f t="shared" si="15"/>
        <v>564829598</v>
      </c>
    </row>
    <row r="992" spans="1:23" hidden="1">
      <c r="A992" s="11" t="s">
        <v>1964</v>
      </c>
      <c r="B992" s="10" t="s">
        <v>431</v>
      </c>
      <c r="C992" s="11" t="s">
        <v>1908</v>
      </c>
      <c r="D992" s="11" t="s">
        <v>1965</v>
      </c>
      <c r="E992" s="10">
        <v>0</v>
      </c>
      <c r="F992" s="10">
        <v>0</v>
      </c>
      <c r="G992" s="10">
        <v>0</v>
      </c>
      <c r="H992" s="10">
        <v>0</v>
      </c>
      <c r="I992" s="10">
        <v>401867566</v>
      </c>
      <c r="J992" s="65">
        <v>23471248</v>
      </c>
      <c r="K992" s="10">
        <v>0</v>
      </c>
      <c r="L992" s="10">
        <v>425338814</v>
      </c>
      <c r="M992" s="11">
        <v>96364066</v>
      </c>
      <c r="N992" s="10">
        <v>82182268</v>
      </c>
      <c r="O992" s="10">
        <v>8350084</v>
      </c>
      <c r="P992" s="10">
        <v>6262563</v>
      </c>
      <c r="Q992" s="10">
        <v>94196532</v>
      </c>
      <c r="R992" s="10">
        <v>11348980</v>
      </c>
      <c r="S992" s="10">
        <v>202340427</v>
      </c>
      <c r="T992" s="10">
        <v>20708541</v>
      </c>
      <c r="U992" s="10">
        <v>0</v>
      </c>
      <c r="V992" s="66">
        <v>52373066</v>
      </c>
      <c r="W992" s="12">
        <f t="shared" si="15"/>
        <v>797124914</v>
      </c>
    </row>
    <row r="993" spans="1:23" hidden="1">
      <c r="A993" s="11" t="s">
        <v>1966</v>
      </c>
      <c r="B993" s="10" t="s">
        <v>431</v>
      </c>
      <c r="C993" s="11" t="s">
        <v>1908</v>
      </c>
      <c r="D993" s="11" t="s">
        <v>1967</v>
      </c>
      <c r="E993" s="10">
        <v>0</v>
      </c>
      <c r="F993" s="10">
        <v>0</v>
      </c>
      <c r="G993" s="10">
        <v>0</v>
      </c>
      <c r="H993" s="10">
        <v>0</v>
      </c>
      <c r="I993" s="10">
        <v>119657610</v>
      </c>
      <c r="J993" s="65">
        <v>5240048</v>
      </c>
      <c r="K993" s="10">
        <v>10933949</v>
      </c>
      <c r="L993" s="10">
        <v>135831607</v>
      </c>
      <c r="M993" s="11">
        <v>35426650</v>
      </c>
      <c r="N993" s="10">
        <v>55402714</v>
      </c>
      <c r="O993" s="10">
        <v>4058971</v>
      </c>
      <c r="P993" s="10">
        <v>3044229</v>
      </c>
      <c r="Q993" s="10">
        <v>73929241</v>
      </c>
      <c r="R993" s="10">
        <v>0</v>
      </c>
      <c r="S993" s="10">
        <v>136435155</v>
      </c>
      <c r="T993" s="10">
        <v>2750322</v>
      </c>
      <c r="U993" s="10">
        <v>0</v>
      </c>
      <c r="V993" s="66">
        <v>0</v>
      </c>
      <c r="W993" s="12">
        <f t="shared" si="15"/>
        <v>310443734</v>
      </c>
    </row>
    <row r="994" spans="1:23" hidden="1">
      <c r="A994" s="11" t="s">
        <v>1968</v>
      </c>
      <c r="B994" s="10" t="s">
        <v>431</v>
      </c>
      <c r="C994" s="11" t="s">
        <v>1908</v>
      </c>
      <c r="D994" s="11" t="s">
        <v>1969</v>
      </c>
      <c r="E994" s="10">
        <v>0</v>
      </c>
      <c r="F994" s="10">
        <v>0</v>
      </c>
      <c r="G994" s="10">
        <v>0</v>
      </c>
      <c r="H994" s="10">
        <v>0</v>
      </c>
      <c r="I994" s="10">
        <v>42541328</v>
      </c>
      <c r="J994" s="65">
        <v>4044333</v>
      </c>
      <c r="K994" s="10">
        <v>0</v>
      </c>
      <c r="L994" s="10">
        <v>46585661</v>
      </c>
      <c r="M994" s="11">
        <v>21436995</v>
      </c>
      <c r="N994" s="10">
        <v>46580928</v>
      </c>
      <c r="O994" s="10">
        <v>3715011</v>
      </c>
      <c r="P994" s="10">
        <v>2786258</v>
      </c>
      <c r="Q994" s="10">
        <v>58532478</v>
      </c>
      <c r="R994" s="10">
        <v>3407980</v>
      </c>
      <c r="S994" s="10">
        <v>115022655</v>
      </c>
      <c r="T994" s="10">
        <v>1756300</v>
      </c>
      <c r="U994" s="10">
        <v>7483784</v>
      </c>
      <c r="V994" s="66">
        <v>0</v>
      </c>
      <c r="W994" s="12">
        <f t="shared" si="15"/>
        <v>192285395</v>
      </c>
    </row>
    <row r="995" spans="1:23" hidden="1">
      <c r="A995" s="11" t="s">
        <v>1970</v>
      </c>
      <c r="B995" s="10" t="s">
        <v>431</v>
      </c>
      <c r="C995" s="11" t="s">
        <v>1908</v>
      </c>
      <c r="D995" s="11" t="s">
        <v>1971</v>
      </c>
      <c r="E995" s="10">
        <v>0</v>
      </c>
      <c r="F995" s="10">
        <v>0</v>
      </c>
      <c r="G995" s="10">
        <v>0</v>
      </c>
      <c r="H995" s="10">
        <v>0</v>
      </c>
      <c r="I995" s="10">
        <v>392737893</v>
      </c>
      <c r="J995" s="65">
        <v>22730228</v>
      </c>
      <c r="K995" s="10">
        <v>0</v>
      </c>
      <c r="L995" s="10">
        <v>415468121</v>
      </c>
      <c r="M995" s="11">
        <v>91569116</v>
      </c>
      <c r="N995" s="10">
        <v>62628146</v>
      </c>
      <c r="O995" s="10">
        <v>7127025</v>
      </c>
      <c r="P995" s="10">
        <v>5345269</v>
      </c>
      <c r="Q995" s="10">
        <v>71783785</v>
      </c>
      <c r="R995" s="10">
        <v>8648649</v>
      </c>
      <c r="S995" s="10">
        <v>155532874</v>
      </c>
      <c r="T995" s="10">
        <v>15544034</v>
      </c>
      <c r="U995" s="10">
        <v>0</v>
      </c>
      <c r="V995" s="66">
        <v>17976168</v>
      </c>
      <c r="W995" s="12">
        <f t="shared" si="15"/>
        <v>696090313</v>
      </c>
    </row>
    <row r="996" spans="1:23" hidden="1">
      <c r="A996" s="11" t="s">
        <v>1972</v>
      </c>
      <c r="B996" s="10" t="s">
        <v>431</v>
      </c>
      <c r="C996" s="11" t="s">
        <v>1908</v>
      </c>
      <c r="D996" s="11" t="s">
        <v>1973</v>
      </c>
      <c r="E996" s="10">
        <v>0</v>
      </c>
      <c r="F996" s="10">
        <v>0</v>
      </c>
      <c r="G996" s="10">
        <v>0</v>
      </c>
      <c r="H996" s="10">
        <v>0</v>
      </c>
      <c r="I996" s="10">
        <v>91237823</v>
      </c>
      <c r="J996" s="65">
        <v>6383066</v>
      </c>
      <c r="K996" s="10">
        <v>0</v>
      </c>
      <c r="L996" s="10">
        <v>97620889</v>
      </c>
      <c r="M996" s="11">
        <v>30964738</v>
      </c>
      <c r="N996" s="10">
        <v>53377772</v>
      </c>
      <c r="O996" s="10">
        <v>3891154</v>
      </c>
      <c r="P996" s="10">
        <v>2918366</v>
      </c>
      <c r="Q996" s="10">
        <v>67813468</v>
      </c>
      <c r="R996" s="10">
        <v>3469820</v>
      </c>
      <c r="S996" s="10">
        <v>131470580</v>
      </c>
      <c r="T996" s="10">
        <v>2971826</v>
      </c>
      <c r="U996" s="10">
        <v>8059459</v>
      </c>
      <c r="V996" s="66">
        <v>0</v>
      </c>
      <c r="W996" s="12">
        <f t="shared" si="15"/>
        <v>271087492</v>
      </c>
    </row>
    <row r="997" spans="1:23" hidden="1">
      <c r="A997" s="11" t="s">
        <v>1974</v>
      </c>
      <c r="B997" s="10" t="s">
        <v>431</v>
      </c>
      <c r="C997" s="11" t="s">
        <v>1908</v>
      </c>
      <c r="D997" s="11" t="s">
        <v>1975</v>
      </c>
      <c r="E997" s="10">
        <v>0</v>
      </c>
      <c r="F997" s="10">
        <v>0</v>
      </c>
      <c r="G997" s="10">
        <v>0</v>
      </c>
      <c r="H997" s="10">
        <v>0</v>
      </c>
      <c r="I997" s="10">
        <v>277954350</v>
      </c>
      <c r="J997" s="65">
        <v>14494106</v>
      </c>
      <c r="K997" s="10">
        <v>0</v>
      </c>
      <c r="L997" s="10">
        <v>292448456</v>
      </c>
      <c r="M997" s="11">
        <v>67618424</v>
      </c>
      <c r="N997" s="10">
        <v>47062358</v>
      </c>
      <c r="O997" s="10">
        <v>4588691</v>
      </c>
      <c r="P997" s="10">
        <v>3441519</v>
      </c>
      <c r="Q997" s="10">
        <v>53942426</v>
      </c>
      <c r="R997" s="10">
        <v>6499088</v>
      </c>
      <c r="S997" s="10">
        <v>115534082</v>
      </c>
      <c r="T997" s="10">
        <v>5744263</v>
      </c>
      <c r="U997" s="10">
        <v>17270271</v>
      </c>
      <c r="V997" s="66">
        <v>0</v>
      </c>
      <c r="W997" s="12">
        <f t="shared" si="15"/>
        <v>498615496</v>
      </c>
    </row>
    <row r="998" spans="1:23" hidden="1">
      <c r="A998" s="11" t="s">
        <v>1976</v>
      </c>
      <c r="B998" s="10" t="s">
        <v>431</v>
      </c>
      <c r="C998" s="11" t="s">
        <v>1908</v>
      </c>
      <c r="D998" s="11" t="s">
        <v>1977</v>
      </c>
      <c r="E998" s="10">
        <v>0</v>
      </c>
      <c r="F998" s="10">
        <v>0</v>
      </c>
      <c r="G998" s="10">
        <v>0</v>
      </c>
      <c r="H998" s="10">
        <v>0</v>
      </c>
      <c r="I998" s="10">
        <v>308951060</v>
      </c>
      <c r="J998" s="65">
        <v>20145649</v>
      </c>
      <c r="K998" s="10">
        <v>0</v>
      </c>
      <c r="L998" s="10">
        <v>329096709</v>
      </c>
      <c r="M998" s="11">
        <v>89816624</v>
      </c>
      <c r="N998" s="10">
        <v>99752756</v>
      </c>
      <c r="O998" s="10">
        <v>8547348</v>
      </c>
      <c r="P998" s="10">
        <v>6410511</v>
      </c>
      <c r="Q998" s="10">
        <v>128633402</v>
      </c>
      <c r="R998" s="10">
        <v>5364943</v>
      </c>
      <c r="S998" s="10">
        <v>248708960</v>
      </c>
      <c r="T998" s="10">
        <v>12476534</v>
      </c>
      <c r="U998" s="10">
        <v>0</v>
      </c>
      <c r="V998" s="66">
        <v>2018135</v>
      </c>
      <c r="W998" s="12">
        <f t="shared" si="15"/>
        <v>682116962</v>
      </c>
    </row>
    <row r="999" spans="1:23" hidden="1">
      <c r="A999" s="11" t="s">
        <v>1978</v>
      </c>
      <c r="B999" s="10" t="s">
        <v>431</v>
      </c>
      <c r="C999" s="11" t="s">
        <v>1908</v>
      </c>
      <c r="D999" s="11" t="s">
        <v>1979</v>
      </c>
      <c r="E999" s="10">
        <v>0</v>
      </c>
      <c r="F999" s="10">
        <v>0</v>
      </c>
      <c r="G999" s="10">
        <v>0</v>
      </c>
      <c r="H999" s="10">
        <v>0</v>
      </c>
      <c r="I999" s="10">
        <v>70357379</v>
      </c>
      <c r="J999" s="65">
        <v>4854976</v>
      </c>
      <c r="K999" s="10">
        <v>0</v>
      </c>
      <c r="L999" s="10">
        <v>75212355</v>
      </c>
      <c r="M999" s="11">
        <v>29731291</v>
      </c>
      <c r="N999" s="10">
        <v>43536434</v>
      </c>
      <c r="O999" s="10">
        <v>4039849</v>
      </c>
      <c r="P999" s="10">
        <v>3029887</v>
      </c>
      <c r="Q999" s="10">
        <v>55475593</v>
      </c>
      <c r="R999" s="10">
        <v>2733029</v>
      </c>
      <c r="S999" s="10">
        <v>108814792</v>
      </c>
      <c r="T999" s="10">
        <v>2043094</v>
      </c>
      <c r="U999" s="10">
        <v>0</v>
      </c>
      <c r="V999" s="66">
        <v>0</v>
      </c>
      <c r="W999" s="12">
        <f t="shared" si="15"/>
        <v>215801532</v>
      </c>
    </row>
    <row r="1000" spans="1:23" hidden="1">
      <c r="A1000" s="11" t="s">
        <v>1980</v>
      </c>
      <c r="B1000" s="10" t="s">
        <v>431</v>
      </c>
      <c r="C1000" s="11" t="s">
        <v>1908</v>
      </c>
      <c r="D1000" s="11" t="s">
        <v>1981</v>
      </c>
      <c r="E1000" s="10">
        <v>0</v>
      </c>
      <c r="F1000" s="10">
        <v>0</v>
      </c>
      <c r="G1000" s="10">
        <v>0</v>
      </c>
      <c r="H1000" s="10">
        <v>0</v>
      </c>
      <c r="I1000" s="10">
        <v>327122053</v>
      </c>
      <c r="J1000" s="65">
        <v>16981353</v>
      </c>
      <c r="K1000" s="10">
        <v>0</v>
      </c>
      <c r="L1000" s="10">
        <v>344103406</v>
      </c>
      <c r="M1000" s="11">
        <v>73983233</v>
      </c>
      <c r="N1000" s="10">
        <v>71039896</v>
      </c>
      <c r="O1000" s="10">
        <v>5344302</v>
      </c>
      <c r="P1000" s="10">
        <v>4008226</v>
      </c>
      <c r="Q1000" s="10">
        <v>92467237</v>
      </c>
      <c r="R1000" s="10">
        <v>3314986</v>
      </c>
      <c r="S1000" s="10">
        <v>176174647</v>
      </c>
      <c r="T1000" s="10">
        <v>10368705</v>
      </c>
      <c r="U1000" s="10">
        <v>0</v>
      </c>
      <c r="V1000" s="66">
        <v>0</v>
      </c>
      <c r="W1000" s="12">
        <f t="shared" si="15"/>
        <v>604629991</v>
      </c>
    </row>
    <row r="1001" spans="1:23" hidden="1">
      <c r="A1001" s="11" t="s">
        <v>1982</v>
      </c>
      <c r="B1001" s="10" t="s">
        <v>431</v>
      </c>
      <c r="C1001" s="11" t="s">
        <v>1908</v>
      </c>
      <c r="D1001" s="11" t="s">
        <v>1983</v>
      </c>
      <c r="E1001" s="10">
        <v>0</v>
      </c>
      <c r="F1001" s="10">
        <v>0</v>
      </c>
      <c r="G1001" s="10">
        <v>0</v>
      </c>
      <c r="H1001" s="10">
        <v>0</v>
      </c>
      <c r="I1001" s="10">
        <v>146987726</v>
      </c>
      <c r="J1001" s="65">
        <v>7419313</v>
      </c>
      <c r="K1001" s="10">
        <v>0</v>
      </c>
      <c r="L1001" s="10">
        <v>154407039</v>
      </c>
      <c r="M1001" s="11">
        <v>42598773</v>
      </c>
      <c r="N1001" s="10">
        <v>58808602</v>
      </c>
      <c r="O1001" s="10">
        <v>5956179</v>
      </c>
      <c r="P1001" s="10">
        <v>4467135</v>
      </c>
      <c r="Q1001" s="10">
        <v>75075981</v>
      </c>
      <c r="R1001" s="10">
        <v>3609352</v>
      </c>
      <c r="S1001" s="10">
        <v>147917249</v>
      </c>
      <c r="T1001" s="10">
        <v>3358550</v>
      </c>
      <c r="U1001" s="10">
        <v>0</v>
      </c>
      <c r="V1001" s="66">
        <v>0</v>
      </c>
      <c r="W1001" s="12">
        <f t="shared" si="15"/>
        <v>348281611</v>
      </c>
    </row>
    <row r="1002" spans="1:23" hidden="1">
      <c r="A1002" s="11" t="s">
        <v>1984</v>
      </c>
      <c r="B1002" s="10" t="s">
        <v>431</v>
      </c>
      <c r="C1002" s="11" t="s">
        <v>1908</v>
      </c>
      <c r="D1002" s="11" t="s">
        <v>1985</v>
      </c>
      <c r="E1002" s="10">
        <v>0</v>
      </c>
      <c r="F1002" s="10">
        <v>0</v>
      </c>
      <c r="G1002" s="10">
        <v>0</v>
      </c>
      <c r="H1002" s="10">
        <v>0</v>
      </c>
      <c r="I1002" s="10">
        <v>179265536</v>
      </c>
      <c r="J1002" s="65">
        <v>9990812</v>
      </c>
      <c r="K1002" s="10">
        <v>0</v>
      </c>
      <c r="L1002" s="10">
        <v>189256348</v>
      </c>
      <c r="M1002" s="11">
        <v>52385552</v>
      </c>
      <c r="N1002" s="10">
        <v>73889428</v>
      </c>
      <c r="O1002" s="10">
        <v>6469773</v>
      </c>
      <c r="P1002" s="10">
        <v>4852329</v>
      </c>
      <c r="Q1002" s="10">
        <v>94427252</v>
      </c>
      <c r="R1002" s="10">
        <v>4476782</v>
      </c>
      <c r="S1002" s="10">
        <v>184115564</v>
      </c>
      <c r="T1002" s="10">
        <v>7205579</v>
      </c>
      <c r="U1002" s="10">
        <v>0</v>
      </c>
      <c r="V1002" s="66">
        <v>3681865</v>
      </c>
      <c r="W1002" s="12">
        <f t="shared" si="15"/>
        <v>436644908</v>
      </c>
    </row>
    <row r="1003" spans="1:23" hidden="1">
      <c r="A1003" s="11" t="s">
        <v>1986</v>
      </c>
      <c r="B1003" s="10" t="s">
        <v>431</v>
      </c>
      <c r="C1003" s="11" t="s">
        <v>1908</v>
      </c>
      <c r="D1003" s="11" t="s">
        <v>227</v>
      </c>
      <c r="E1003" s="10">
        <v>0</v>
      </c>
      <c r="F1003" s="10">
        <v>0</v>
      </c>
      <c r="G1003" s="10">
        <v>0</v>
      </c>
      <c r="H1003" s="10">
        <v>0</v>
      </c>
      <c r="I1003" s="10">
        <v>128684206</v>
      </c>
      <c r="J1003" s="65">
        <v>11285332</v>
      </c>
      <c r="K1003" s="10">
        <v>0</v>
      </c>
      <c r="L1003" s="10">
        <v>139969538</v>
      </c>
      <c r="M1003" s="11">
        <v>56451490</v>
      </c>
      <c r="N1003" s="10">
        <v>92133607</v>
      </c>
      <c r="O1003" s="10">
        <v>5378043</v>
      </c>
      <c r="P1003" s="10">
        <v>4033532</v>
      </c>
      <c r="Q1003" s="10">
        <v>116307983</v>
      </c>
      <c r="R1003" s="10">
        <v>6425964</v>
      </c>
      <c r="S1003" s="10">
        <v>224279129</v>
      </c>
      <c r="T1003" s="10">
        <v>5048874</v>
      </c>
      <c r="U1003" s="10">
        <v>0</v>
      </c>
      <c r="V1003" s="66">
        <v>0</v>
      </c>
      <c r="W1003" s="12">
        <f t="shared" si="15"/>
        <v>425749031</v>
      </c>
    </row>
    <row r="1004" spans="1:23" hidden="1">
      <c r="A1004" s="11" t="s">
        <v>1987</v>
      </c>
      <c r="B1004" s="10" t="s">
        <v>431</v>
      </c>
      <c r="C1004" s="11" t="s">
        <v>1908</v>
      </c>
      <c r="D1004" s="11" t="s">
        <v>1988</v>
      </c>
      <c r="E1004" s="10">
        <v>0</v>
      </c>
      <c r="F1004" s="10">
        <v>0</v>
      </c>
      <c r="G1004" s="10">
        <v>0</v>
      </c>
      <c r="H1004" s="10">
        <v>0</v>
      </c>
      <c r="I1004" s="10">
        <v>74804412</v>
      </c>
      <c r="J1004" s="65">
        <v>3850087</v>
      </c>
      <c r="K1004" s="10">
        <v>0</v>
      </c>
      <c r="L1004" s="10">
        <v>78654499</v>
      </c>
      <c r="M1004" s="11">
        <v>25624147</v>
      </c>
      <c r="N1004" s="10">
        <v>46522610</v>
      </c>
      <c r="O1004" s="10">
        <v>4820450</v>
      </c>
      <c r="P1004" s="10">
        <v>3615337</v>
      </c>
      <c r="Q1004" s="10">
        <v>58275268</v>
      </c>
      <c r="R1004" s="10">
        <v>3511906</v>
      </c>
      <c r="S1004" s="10">
        <v>116745571</v>
      </c>
      <c r="T1004" s="10">
        <v>1923721</v>
      </c>
      <c r="U1004" s="10">
        <v>0</v>
      </c>
      <c r="V1004" s="66">
        <v>0</v>
      </c>
      <c r="W1004" s="12">
        <f t="shared" si="15"/>
        <v>222947938</v>
      </c>
    </row>
    <row r="1005" spans="1:23" hidden="1">
      <c r="A1005" s="11" t="s">
        <v>1989</v>
      </c>
      <c r="B1005" s="10" t="s">
        <v>431</v>
      </c>
      <c r="C1005" s="11" t="s">
        <v>1908</v>
      </c>
      <c r="D1005" s="11" t="s">
        <v>826</v>
      </c>
      <c r="E1005" s="10">
        <v>0</v>
      </c>
      <c r="F1005" s="10">
        <v>0</v>
      </c>
      <c r="G1005" s="10">
        <v>0</v>
      </c>
      <c r="H1005" s="10">
        <v>0</v>
      </c>
      <c r="I1005" s="10">
        <v>44470340</v>
      </c>
      <c r="J1005" s="65">
        <v>3080113</v>
      </c>
      <c r="K1005" s="10">
        <v>0</v>
      </c>
      <c r="L1005" s="10">
        <v>47550453</v>
      </c>
      <c r="M1005" s="11">
        <v>25712695</v>
      </c>
      <c r="N1005" s="10">
        <v>53094481</v>
      </c>
      <c r="O1005" s="10">
        <v>4454543</v>
      </c>
      <c r="P1005" s="10">
        <v>3340907</v>
      </c>
      <c r="Q1005" s="10">
        <v>67622785</v>
      </c>
      <c r="R1005" s="10">
        <v>3351862</v>
      </c>
      <c r="S1005" s="10">
        <v>131864578</v>
      </c>
      <c r="T1005" s="10">
        <v>1335585</v>
      </c>
      <c r="U1005" s="10">
        <v>23027028</v>
      </c>
      <c r="V1005" s="66">
        <v>0</v>
      </c>
      <c r="W1005" s="12">
        <f t="shared" si="15"/>
        <v>229490339</v>
      </c>
    </row>
    <row r="1006" spans="1:23" hidden="1">
      <c r="A1006" s="11" t="s">
        <v>1990</v>
      </c>
      <c r="B1006" s="10" t="s">
        <v>431</v>
      </c>
      <c r="C1006" s="11" t="s">
        <v>1908</v>
      </c>
      <c r="D1006" s="11" t="s">
        <v>1991</v>
      </c>
      <c r="E1006" s="10">
        <v>0</v>
      </c>
      <c r="F1006" s="10">
        <v>0</v>
      </c>
      <c r="G1006" s="10">
        <v>0</v>
      </c>
      <c r="H1006" s="10">
        <v>0</v>
      </c>
      <c r="I1006" s="10">
        <v>63539575</v>
      </c>
      <c r="J1006" s="65">
        <v>4096064</v>
      </c>
      <c r="K1006" s="10">
        <v>0</v>
      </c>
      <c r="L1006" s="10">
        <v>67635639</v>
      </c>
      <c r="M1006" s="11">
        <v>31132416</v>
      </c>
      <c r="N1006" s="10">
        <v>71497103</v>
      </c>
      <c r="O1006" s="10">
        <v>5305171</v>
      </c>
      <c r="P1006" s="10">
        <v>3978879</v>
      </c>
      <c r="Q1006" s="10">
        <v>88894457</v>
      </c>
      <c r="R1006" s="10">
        <v>5788021</v>
      </c>
      <c r="S1006" s="10">
        <v>175463631</v>
      </c>
      <c r="T1006" s="10">
        <v>2134025</v>
      </c>
      <c r="U1006" s="10">
        <v>0</v>
      </c>
      <c r="V1006" s="66">
        <v>0</v>
      </c>
      <c r="W1006" s="12">
        <f t="shared" si="15"/>
        <v>276365711</v>
      </c>
    </row>
    <row r="1007" spans="1:23" hidden="1">
      <c r="A1007" s="11" t="s">
        <v>1992</v>
      </c>
      <c r="B1007" s="10" t="s">
        <v>431</v>
      </c>
      <c r="C1007" s="11" t="s">
        <v>1908</v>
      </c>
      <c r="D1007" s="11" t="s">
        <v>1993</v>
      </c>
      <c r="E1007" s="10">
        <v>0</v>
      </c>
      <c r="F1007" s="10">
        <v>0</v>
      </c>
      <c r="G1007" s="10">
        <v>0</v>
      </c>
      <c r="H1007" s="10">
        <v>0</v>
      </c>
      <c r="I1007" s="10">
        <v>131452558</v>
      </c>
      <c r="J1007" s="65">
        <v>9599482</v>
      </c>
      <c r="K1007" s="10">
        <v>0</v>
      </c>
      <c r="L1007" s="10">
        <v>141052040</v>
      </c>
      <c r="M1007" s="11">
        <v>43370008</v>
      </c>
      <c r="N1007" s="10">
        <v>66488095</v>
      </c>
      <c r="O1007" s="10">
        <v>5843960</v>
      </c>
      <c r="P1007" s="10">
        <v>4382970</v>
      </c>
      <c r="Q1007" s="10">
        <v>85576348</v>
      </c>
      <c r="R1007" s="10">
        <v>3670910</v>
      </c>
      <c r="S1007" s="10">
        <v>165962283</v>
      </c>
      <c r="T1007" s="10">
        <v>4064975</v>
      </c>
      <c r="U1007" s="10">
        <v>7483788</v>
      </c>
      <c r="V1007" s="66">
        <v>0</v>
      </c>
      <c r="W1007" s="12">
        <f t="shared" si="15"/>
        <v>361933094</v>
      </c>
    </row>
    <row r="1008" spans="1:23" hidden="1">
      <c r="A1008" s="11" t="s">
        <v>1994</v>
      </c>
      <c r="B1008" s="10" t="s">
        <v>431</v>
      </c>
      <c r="C1008" s="11" t="s">
        <v>1908</v>
      </c>
      <c r="D1008" s="11" t="s">
        <v>1995</v>
      </c>
      <c r="E1008" s="10">
        <v>0</v>
      </c>
      <c r="F1008" s="10">
        <v>0</v>
      </c>
      <c r="G1008" s="10">
        <v>0</v>
      </c>
      <c r="H1008" s="10">
        <v>0</v>
      </c>
      <c r="I1008" s="10">
        <v>137048163</v>
      </c>
      <c r="J1008" s="65">
        <v>5803985</v>
      </c>
      <c r="K1008" s="10">
        <v>0</v>
      </c>
      <c r="L1008" s="10">
        <v>142852148</v>
      </c>
      <c r="M1008" s="11">
        <v>34281548</v>
      </c>
      <c r="N1008" s="10">
        <v>47015750</v>
      </c>
      <c r="O1008" s="10">
        <v>3966455</v>
      </c>
      <c r="P1008" s="10">
        <v>2974841</v>
      </c>
      <c r="Q1008" s="10">
        <v>60090443</v>
      </c>
      <c r="R1008" s="10">
        <v>2844748</v>
      </c>
      <c r="S1008" s="10">
        <v>116892237</v>
      </c>
      <c r="T1008" s="10">
        <v>2235811</v>
      </c>
      <c r="U1008" s="10">
        <v>0</v>
      </c>
      <c r="V1008" s="66">
        <v>0</v>
      </c>
      <c r="W1008" s="12">
        <f t="shared" si="15"/>
        <v>296261744</v>
      </c>
    </row>
    <row r="1009" spans="1:23" hidden="1">
      <c r="A1009" s="11" t="s">
        <v>1996</v>
      </c>
      <c r="B1009" s="10" t="s">
        <v>431</v>
      </c>
      <c r="C1009" s="11" t="s">
        <v>1908</v>
      </c>
      <c r="D1009" s="11" t="s">
        <v>1997</v>
      </c>
      <c r="E1009" s="10">
        <v>0</v>
      </c>
      <c r="F1009" s="10">
        <v>0</v>
      </c>
      <c r="G1009" s="10">
        <v>0</v>
      </c>
      <c r="H1009" s="10">
        <v>0</v>
      </c>
      <c r="I1009" s="10">
        <v>68560895</v>
      </c>
      <c r="J1009" s="65">
        <v>5113922</v>
      </c>
      <c r="K1009" s="10">
        <v>0</v>
      </c>
      <c r="L1009" s="10">
        <v>73674817</v>
      </c>
      <c r="M1009" s="11">
        <v>24589574</v>
      </c>
      <c r="N1009" s="10">
        <v>47983554</v>
      </c>
      <c r="O1009" s="10">
        <v>5292912</v>
      </c>
      <c r="P1009" s="10">
        <v>3969684</v>
      </c>
      <c r="Q1009" s="10">
        <v>60403279</v>
      </c>
      <c r="R1009" s="10">
        <v>3446896</v>
      </c>
      <c r="S1009" s="10">
        <v>121096325</v>
      </c>
      <c r="T1009" s="10">
        <v>1920295</v>
      </c>
      <c r="U1009" s="10">
        <v>0</v>
      </c>
      <c r="V1009" s="66">
        <v>0</v>
      </c>
      <c r="W1009" s="12">
        <f t="shared" si="15"/>
        <v>221281011</v>
      </c>
    </row>
    <row r="1010" spans="1:23" hidden="1">
      <c r="A1010" s="10" t="s">
        <v>1998</v>
      </c>
      <c r="B1010" s="10" t="s">
        <v>39</v>
      </c>
      <c r="C1010" s="10" t="s">
        <v>1999</v>
      </c>
      <c r="D1010" s="10" t="s">
        <v>2000</v>
      </c>
      <c r="E1010" s="10">
        <v>0</v>
      </c>
      <c r="F1010" s="10">
        <v>0</v>
      </c>
      <c r="G1010" s="10">
        <v>0</v>
      </c>
      <c r="H1010" s="10">
        <v>0</v>
      </c>
      <c r="I1010" s="10">
        <v>7721067056</v>
      </c>
      <c r="J1010" s="65">
        <v>1209162137</v>
      </c>
      <c r="K1010" s="10">
        <v>1174951043</v>
      </c>
      <c r="L1010" s="10">
        <v>10105180236</v>
      </c>
      <c r="M1010" s="11">
        <v>1261539688</v>
      </c>
      <c r="N1010" s="10">
        <v>0</v>
      </c>
      <c r="O1010" s="10">
        <v>250452928</v>
      </c>
      <c r="P1010" s="10">
        <v>187839697</v>
      </c>
      <c r="Q1010" s="10">
        <v>3074143815</v>
      </c>
      <c r="R1010" s="10">
        <v>370378772</v>
      </c>
      <c r="S1010" s="10">
        <v>3882815212</v>
      </c>
      <c r="T1010" s="10">
        <v>96408077</v>
      </c>
      <c r="U1010" s="10">
        <v>0</v>
      </c>
      <c r="V1010" s="66">
        <v>0</v>
      </c>
      <c r="W1010" s="12">
        <f t="shared" si="15"/>
        <v>15345943213</v>
      </c>
    </row>
    <row r="1011" spans="1:23" hidden="1">
      <c r="A1011" s="11" t="s">
        <v>2001</v>
      </c>
      <c r="B1011" s="10" t="s">
        <v>39</v>
      </c>
      <c r="C1011" s="11" t="s">
        <v>1999</v>
      </c>
      <c r="D1011" s="11" t="s">
        <v>2002</v>
      </c>
      <c r="E1011" s="10">
        <v>0</v>
      </c>
      <c r="F1011" s="10">
        <v>0</v>
      </c>
      <c r="G1011" s="10">
        <v>0</v>
      </c>
      <c r="H1011" s="10">
        <v>0</v>
      </c>
      <c r="I1011" s="10">
        <v>127196952</v>
      </c>
      <c r="J1011" s="65">
        <v>9915026</v>
      </c>
      <c r="K1011" s="10">
        <v>0</v>
      </c>
      <c r="L1011" s="10">
        <v>137111978</v>
      </c>
      <c r="M1011" s="11">
        <v>38738840</v>
      </c>
      <c r="N1011" s="10">
        <v>52409611</v>
      </c>
      <c r="O1011" s="10">
        <v>3954030</v>
      </c>
      <c r="P1011" s="10">
        <v>2965522</v>
      </c>
      <c r="Q1011" s="10">
        <v>68589109</v>
      </c>
      <c r="R1011" s="10">
        <v>2227099</v>
      </c>
      <c r="S1011" s="10">
        <v>130145371</v>
      </c>
      <c r="T1011" s="10">
        <v>2444354</v>
      </c>
      <c r="U1011" s="10">
        <v>0</v>
      </c>
      <c r="V1011" s="66">
        <v>0</v>
      </c>
      <c r="W1011" s="12">
        <f t="shared" si="15"/>
        <v>308440543</v>
      </c>
    </row>
    <row r="1012" spans="1:23" hidden="1">
      <c r="A1012" s="11" t="s">
        <v>2003</v>
      </c>
      <c r="B1012" s="10" t="s">
        <v>39</v>
      </c>
      <c r="C1012" s="11" t="s">
        <v>1999</v>
      </c>
      <c r="D1012" s="11" t="s">
        <v>2004</v>
      </c>
      <c r="E1012" s="10">
        <v>0</v>
      </c>
      <c r="F1012" s="10">
        <v>0</v>
      </c>
      <c r="G1012" s="10">
        <v>0</v>
      </c>
      <c r="H1012" s="10">
        <v>0</v>
      </c>
      <c r="I1012" s="10">
        <v>152598057</v>
      </c>
      <c r="J1012" s="65">
        <v>10310754</v>
      </c>
      <c r="K1012" s="10">
        <v>0</v>
      </c>
      <c r="L1012" s="10">
        <v>162908811</v>
      </c>
      <c r="M1012" s="11">
        <v>36412927</v>
      </c>
      <c r="N1012" s="10">
        <v>52685022</v>
      </c>
      <c r="O1012" s="10">
        <v>5272277</v>
      </c>
      <c r="P1012" s="10">
        <v>3954207</v>
      </c>
      <c r="Q1012" s="10">
        <v>67632110</v>
      </c>
      <c r="R1012" s="10">
        <v>3013763</v>
      </c>
      <c r="S1012" s="10">
        <v>132557379</v>
      </c>
      <c r="T1012" s="10">
        <v>2842307</v>
      </c>
      <c r="U1012" s="10">
        <v>0</v>
      </c>
      <c r="V1012" s="66">
        <v>0</v>
      </c>
      <c r="W1012" s="12">
        <f t="shared" si="15"/>
        <v>334721424</v>
      </c>
    </row>
    <row r="1013" spans="1:23" hidden="1">
      <c r="A1013" s="11" t="s">
        <v>2005</v>
      </c>
      <c r="B1013" s="10" t="s">
        <v>39</v>
      </c>
      <c r="C1013" s="11" t="s">
        <v>1999</v>
      </c>
      <c r="D1013" s="11" t="s">
        <v>2006</v>
      </c>
      <c r="E1013" s="10">
        <v>0</v>
      </c>
      <c r="F1013" s="10">
        <v>0</v>
      </c>
      <c r="G1013" s="10">
        <v>0</v>
      </c>
      <c r="H1013" s="10">
        <v>0</v>
      </c>
      <c r="I1013" s="10">
        <v>180870592</v>
      </c>
      <c r="J1013" s="65">
        <v>13293110</v>
      </c>
      <c r="K1013" s="10">
        <v>0</v>
      </c>
      <c r="L1013" s="10">
        <v>194163702</v>
      </c>
      <c r="M1013" s="11">
        <v>57963884</v>
      </c>
      <c r="N1013" s="10">
        <v>62691766</v>
      </c>
      <c r="O1013" s="10">
        <v>6268115</v>
      </c>
      <c r="P1013" s="10">
        <v>4701086</v>
      </c>
      <c r="Q1013" s="10">
        <v>81022399</v>
      </c>
      <c r="R1013" s="10">
        <v>3265850</v>
      </c>
      <c r="S1013" s="10">
        <v>157949216</v>
      </c>
      <c r="T1013" s="10">
        <v>4264202</v>
      </c>
      <c r="U1013" s="10">
        <v>0</v>
      </c>
      <c r="V1013" s="66">
        <v>2343005</v>
      </c>
      <c r="W1013" s="12">
        <f t="shared" si="15"/>
        <v>416684009</v>
      </c>
    </row>
    <row r="1014" spans="1:23" hidden="1">
      <c r="A1014" s="11" t="s">
        <v>2007</v>
      </c>
      <c r="B1014" s="10" t="s">
        <v>39</v>
      </c>
      <c r="C1014" s="11" t="s">
        <v>1999</v>
      </c>
      <c r="D1014" s="11" t="s">
        <v>67</v>
      </c>
      <c r="E1014" s="10">
        <v>0</v>
      </c>
      <c r="F1014" s="10">
        <v>0</v>
      </c>
      <c r="G1014" s="10">
        <v>0</v>
      </c>
      <c r="H1014" s="10">
        <v>0</v>
      </c>
      <c r="I1014" s="10">
        <v>60020234</v>
      </c>
      <c r="J1014" s="65">
        <v>3420995</v>
      </c>
      <c r="K1014" s="10">
        <v>0</v>
      </c>
      <c r="L1014" s="10">
        <v>63441229</v>
      </c>
      <c r="M1014" s="11">
        <v>24098157</v>
      </c>
      <c r="N1014" s="10">
        <v>44362155</v>
      </c>
      <c r="O1014" s="10">
        <v>4080843</v>
      </c>
      <c r="P1014" s="10">
        <v>3060632</v>
      </c>
      <c r="Q1014" s="10">
        <v>55877920</v>
      </c>
      <c r="R1014" s="10">
        <v>3167118</v>
      </c>
      <c r="S1014" s="10">
        <v>110548668</v>
      </c>
      <c r="T1014" s="10">
        <v>1471766</v>
      </c>
      <c r="U1014" s="10">
        <v>0</v>
      </c>
      <c r="V1014" s="66">
        <v>2018135</v>
      </c>
      <c r="W1014" s="12">
        <f t="shared" si="15"/>
        <v>201577955</v>
      </c>
    </row>
    <row r="1015" spans="1:23" hidden="1">
      <c r="A1015" s="11" t="s">
        <v>2008</v>
      </c>
      <c r="B1015" s="10" t="s">
        <v>39</v>
      </c>
      <c r="C1015" s="11" t="s">
        <v>1999</v>
      </c>
      <c r="D1015" s="11" t="s">
        <v>81</v>
      </c>
      <c r="E1015" s="10">
        <v>0</v>
      </c>
      <c r="F1015" s="10">
        <v>0</v>
      </c>
      <c r="G1015" s="10">
        <v>0</v>
      </c>
      <c r="H1015" s="10">
        <v>0</v>
      </c>
      <c r="I1015" s="10">
        <v>159990147</v>
      </c>
      <c r="J1015" s="65">
        <v>11941447</v>
      </c>
      <c r="K1015" s="10">
        <v>0</v>
      </c>
      <c r="L1015" s="10">
        <v>171931594</v>
      </c>
      <c r="M1015" s="11">
        <v>38694427</v>
      </c>
      <c r="N1015" s="10">
        <v>64211716</v>
      </c>
      <c r="O1015" s="10">
        <v>4894032</v>
      </c>
      <c r="P1015" s="10">
        <v>3670524</v>
      </c>
      <c r="Q1015" s="10">
        <v>80980126</v>
      </c>
      <c r="R1015" s="10">
        <v>4525409</v>
      </c>
      <c r="S1015" s="10">
        <v>158281807</v>
      </c>
      <c r="T1015" s="10">
        <v>3718941</v>
      </c>
      <c r="U1015" s="10">
        <v>0</v>
      </c>
      <c r="V1015" s="66">
        <v>15721763</v>
      </c>
      <c r="W1015" s="12">
        <f t="shared" si="15"/>
        <v>388348532</v>
      </c>
    </row>
    <row r="1016" spans="1:23" hidden="1">
      <c r="A1016" s="10" t="s">
        <v>2009</v>
      </c>
      <c r="B1016" s="10" t="s">
        <v>39</v>
      </c>
      <c r="C1016" s="10" t="s">
        <v>1999</v>
      </c>
      <c r="D1016" s="10" t="s">
        <v>2010</v>
      </c>
      <c r="E1016" s="10">
        <v>0</v>
      </c>
      <c r="F1016" s="10">
        <v>0</v>
      </c>
      <c r="G1016" s="10">
        <v>0</v>
      </c>
      <c r="H1016" s="10">
        <v>0</v>
      </c>
      <c r="I1016" s="10">
        <v>2604548294</v>
      </c>
      <c r="J1016" s="65">
        <v>272520082</v>
      </c>
      <c r="K1016" s="10">
        <v>254299698</v>
      </c>
      <c r="L1016" s="10">
        <v>3131368074</v>
      </c>
      <c r="M1016" s="11">
        <v>695038862</v>
      </c>
      <c r="N1016" s="10">
        <v>0</v>
      </c>
      <c r="O1016" s="10">
        <v>34720676</v>
      </c>
      <c r="P1016" s="10">
        <v>26040507</v>
      </c>
      <c r="Q1016" s="10">
        <v>656037990</v>
      </c>
      <c r="R1016" s="10">
        <v>0</v>
      </c>
      <c r="S1016" s="10">
        <v>716799173</v>
      </c>
      <c r="T1016" s="10">
        <v>71409890</v>
      </c>
      <c r="U1016" s="10">
        <v>0</v>
      </c>
      <c r="V1016" s="66">
        <v>26142418</v>
      </c>
      <c r="W1016" s="12">
        <f t="shared" si="15"/>
        <v>4640758417</v>
      </c>
    </row>
    <row r="1017" spans="1:23" hidden="1">
      <c r="A1017" s="10" t="s">
        <v>2011</v>
      </c>
      <c r="B1017" s="10" t="s">
        <v>39</v>
      </c>
      <c r="C1017" s="10" t="s">
        <v>1999</v>
      </c>
      <c r="D1017" s="10" t="s">
        <v>2012</v>
      </c>
      <c r="E1017" s="10">
        <v>0</v>
      </c>
      <c r="F1017" s="10">
        <v>0</v>
      </c>
      <c r="G1017" s="10">
        <v>0</v>
      </c>
      <c r="H1017" s="10">
        <v>0</v>
      </c>
      <c r="I1017" s="10">
        <v>768217760</v>
      </c>
      <c r="J1017" s="65">
        <v>61998842</v>
      </c>
      <c r="K1017" s="10">
        <v>0</v>
      </c>
      <c r="L1017" s="10">
        <v>830216602</v>
      </c>
      <c r="M1017" s="11">
        <v>134510479</v>
      </c>
      <c r="N1017" s="10">
        <v>0</v>
      </c>
      <c r="O1017" s="10">
        <v>17739494</v>
      </c>
      <c r="P1017" s="10">
        <v>13304621</v>
      </c>
      <c r="Q1017" s="10">
        <v>179734713</v>
      </c>
      <c r="R1017" s="10">
        <v>21654785</v>
      </c>
      <c r="S1017" s="10">
        <v>232433613</v>
      </c>
      <c r="T1017" s="10">
        <v>11299788</v>
      </c>
      <c r="U1017" s="10">
        <v>0</v>
      </c>
      <c r="V1017" s="66">
        <v>0</v>
      </c>
      <c r="W1017" s="12">
        <f t="shared" si="15"/>
        <v>1208460482</v>
      </c>
    </row>
    <row r="1018" spans="1:23" hidden="1">
      <c r="A1018" s="11" t="s">
        <v>2013</v>
      </c>
      <c r="B1018" s="10" t="s">
        <v>39</v>
      </c>
      <c r="C1018" s="11" t="s">
        <v>1999</v>
      </c>
      <c r="D1018" s="11" t="s">
        <v>2014</v>
      </c>
      <c r="E1018" s="10">
        <v>0</v>
      </c>
      <c r="F1018" s="10">
        <v>0</v>
      </c>
      <c r="G1018" s="10">
        <v>0</v>
      </c>
      <c r="H1018" s="10">
        <v>0</v>
      </c>
      <c r="I1018" s="10">
        <v>170121138</v>
      </c>
      <c r="J1018" s="65">
        <v>10338667</v>
      </c>
      <c r="K1018" s="10">
        <v>0</v>
      </c>
      <c r="L1018" s="10">
        <v>180459805</v>
      </c>
      <c r="M1018" s="11">
        <v>39718223</v>
      </c>
      <c r="N1018" s="10">
        <v>56594450</v>
      </c>
      <c r="O1018" s="10">
        <v>4011227</v>
      </c>
      <c r="P1018" s="10">
        <v>3008419</v>
      </c>
      <c r="Q1018" s="10">
        <v>73433214</v>
      </c>
      <c r="R1018" s="10">
        <v>2777074</v>
      </c>
      <c r="S1018" s="10">
        <v>139824384</v>
      </c>
      <c r="T1018" s="10">
        <v>4022755</v>
      </c>
      <c r="U1018" s="10">
        <v>0</v>
      </c>
      <c r="V1018" s="66">
        <v>0</v>
      </c>
      <c r="W1018" s="12">
        <f t="shared" si="15"/>
        <v>364025167</v>
      </c>
    </row>
    <row r="1019" spans="1:23" hidden="1">
      <c r="A1019" s="11" t="s">
        <v>2015</v>
      </c>
      <c r="B1019" s="10" t="s">
        <v>39</v>
      </c>
      <c r="C1019" s="11" t="s">
        <v>1999</v>
      </c>
      <c r="D1019" s="11" t="s">
        <v>2016</v>
      </c>
      <c r="E1019" s="10">
        <v>0</v>
      </c>
      <c r="F1019" s="10">
        <v>0</v>
      </c>
      <c r="G1019" s="10">
        <v>0</v>
      </c>
      <c r="H1019" s="10">
        <v>0</v>
      </c>
      <c r="I1019" s="10">
        <v>306860071</v>
      </c>
      <c r="J1019" s="65">
        <v>18219132</v>
      </c>
      <c r="K1019" s="10">
        <v>0</v>
      </c>
      <c r="L1019" s="10">
        <v>325079203</v>
      </c>
      <c r="M1019" s="11">
        <v>70256771</v>
      </c>
      <c r="N1019" s="10">
        <v>40105534</v>
      </c>
      <c r="O1019" s="10">
        <v>7013533</v>
      </c>
      <c r="P1019" s="10">
        <v>5260151</v>
      </c>
      <c r="Q1019" s="10">
        <v>45968581</v>
      </c>
      <c r="R1019" s="10">
        <v>5538383</v>
      </c>
      <c r="S1019" s="10">
        <v>103886182</v>
      </c>
      <c r="T1019" s="10">
        <v>4496813</v>
      </c>
      <c r="U1019" s="10">
        <v>0</v>
      </c>
      <c r="V1019" s="66">
        <v>0</v>
      </c>
      <c r="W1019" s="12">
        <f t="shared" si="15"/>
        <v>503718969</v>
      </c>
    </row>
    <row r="1020" spans="1:23" hidden="1">
      <c r="A1020" s="11" t="s">
        <v>2017</v>
      </c>
      <c r="B1020" s="10" t="s">
        <v>39</v>
      </c>
      <c r="C1020" s="11" t="s">
        <v>1999</v>
      </c>
      <c r="D1020" s="11" t="s">
        <v>2018</v>
      </c>
      <c r="E1020" s="10">
        <v>0</v>
      </c>
      <c r="F1020" s="10">
        <v>0</v>
      </c>
      <c r="G1020" s="10">
        <v>0</v>
      </c>
      <c r="H1020" s="10">
        <v>0</v>
      </c>
      <c r="I1020" s="10">
        <v>145633001</v>
      </c>
      <c r="J1020" s="65">
        <v>10182894</v>
      </c>
      <c r="K1020" s="10">
        <v>0</v>
      </c>
      <c r="L1020" s="10">
        <v>155815895</v>
      </c>
      <c r="M1020" s="11">
        <v>32105845</v>
      </c>
      <c r="N1020" s="10">
        <v>39670525</v>
      </c>
      <c r="O1020" s="10">
        <v>5448022</v>
      </c>
      <c r="P1020" s="10">
        <v>4086017</v>
      </c>
      <c r="Q1020" s="10">
        <v>52112477</v>
      </c>
      <c r="R1020" s="10">
        <v>1570959</v>
      </c>
      <c r="S1020" s="10">
        <v>102888000</v>
      </c>
      <c r="T1020" s="10">
        <v>2436199</v>
      </c>
      <c r="U1020" s="10">
        <v>0</v>
      </c>
      <c r="V1020" s="66">
        <v>0</v>
      </c>
      <c r="W1020" s="12">
        <f t="shared" si="15"/>
        <v>293245939</v>
      </c>
    </row>
    <row r="1021" spans="1:23" hidden="1">
      <c r="A1021" s="11" t="s">
        <v>2019</v>
      </c>
      <c r="B1021" s="10" t="s">
        <v>39</v>
      </c>
      <c r="C1021" s="11" t="s">
        <v>1999</v>
      </c>
      <c r="D1021" s="11" t="s">
        <v>297</v>
      </c>
      <c r="E1021" s="10">
        <v>0</v>
      </c>
      <c r="F1021" s="10">
        <v>0</v>
      </c>
      <c r="G1021" s="10">
        <v>0</v>
      </c>
      <c r="H1021" s="10">
        <v>0</v>
      </c>
      <c r="I1021" s="10">
        <v>495299455</v>
      </c>
      <c r="J1021" s="65">
        <v>39076380</v>
      </c>
      <c r="K1021" s="10">
        <v>0</v>
      </c>
      <c r="L1021" s="10">
        <v>534375835</v>
      </c>
      <c r="M1021" s="11">
        <v>155834400</v>
      </c>
      <c r="N1021" s="10">
        <v>0</v>
      </c>
      <c r="O1021" s="10">
        <v>12272298</v>
      </c>
      <c r="P1021" s="10">
        <v>9204223</v>
      </c>
      <c r="Q1021" s="10">
        <v>144257923</v>
      </c>
      <c r="R1021" s="10">
        <v>17380473</v>
      </c>
      <c r="S1021" s="10">
        <v>183114917</v>
      </c>
      <c r="T1021" s="10">
        <v>8838408</v>
      </c>
      <c r="U1021" s="10">
        <v>0</v>
      </c>
      <c r="V1021" s="66">
        <v>0</v>
      </c>
      <c r="W1021" s="12">
        <f t="shared" si="15"/>
        <v>882163560</v>
      </c>
    </row>
    <row r="1022" spans="1:23" hidden="1">
      <c r="A1022" s="10" t="s">
        <v>2020</v>
      </c>
      <c r="B1022" s="10" t="s">
        <v>39</v>
      </c>
      <c r="C1022" s="10" t="s">
        <v>1999</v>
      </c>
      <c r="D1022" s="10" t="s">
        <v>2021</v>
      </c>
      <c r="E1022" s="10">
        <v>0</v>
      </c>
      <c r="F1022" s="10">
        <v>0</v>
      </c>
      <c r="G1022" s="10">
        <v>0</v>
      </c>
      <c r="H1022" s="10">
        <v>0</v>
      </c>
      <c r="I1022" s="10">
        <v>742993358</v>
      </c>
      <c r="J1022" s="65">
        <v>54054677</v>
      </c>
      <c r="K1022" s="10">
        <v>0</v>
      </c>
      <c r="L1022" s="10">
        <v>797048035</v>
      </c>
      <c r="M1022" s="11">
        <v>214399685</v>
      </c>
      <c r="N1022" s="10">
        <v>0</v>
      </c>
      <c r="O1022" s="10">
        <v>13498703</v>
      </c>
      <c r="P1022" s="10">
        <v>10124028</v>
      </c>
      <c r="Q1022" s="10">
        <v>210930514</v>
      </c>
      <c r="R1022" s="10">
        <v>25413315</v>
      </c>
      <c r="S1022" s="10">
        <v>259966560</v>
      </c>
      <c r="T1022" s="10">
        <v>16460075</v>
      </c>
      <c r="U1022" s="10">
        <v>0</v>
      </c>
      <c r="V1022" s="66">
        <v>0</v>
      </c>
      <c r="W1022" s="12">
        <f t="shared" si="15"/>
        <v>1287874355</v>
      </c>
    </row>
    <row r="1023" spans="1:23" hidden="1">
      <c r="A1023" s="11" t="s">
        <v>2022</v>
      </c>
      <c r="B1023" s="10" t="s">
        <v>39</v>
      </c>
      <c r="C1023" s="11" t="s">
        <v>1999</v>
      </c>
      <c r="D1023" s="11" t="s">
        <v>2023</v>
      </c>
      <c r="E1023" s="10">
        <v>0</v>
      </c>
      <c r="F1023" s="10">
        <v>0</v>
      </c>
      <c r="G1023" s="10">
        <v>0</v>
      </c>
      <c r="H1023" s="10">
        <v>0</v>
      </c>
      <c r="I1023" s="10">
        <v>344026673</v>
      </c>
      <c r="J1023" s="65">
        <v>22053660</v>
      </c>
      <c r="K1023" s="10">
        <v>0</v>
      </c>
      <c r="L1023" s="10">
        <v>366080333</v>
      </c>
      <c r="M1023" s="11">
        <v>90009372</v>
      </c>
      <c r="N1023" s="10">
        <v>61285502</v>
      </c>
      <c r="O1023" s="10">
        <v>5448514</v>
      </c>
      <c r="P1023" s="10">
        <v>4086387</v>
      </c>
      <c r="Q1023" s="10">
        <v>78708095</v>
      </c>
      <c r="R1023" s="10">
        <v>0</v>
      </c>
      <c r="S1023" s="10">
        <v>149528498</v>
      </c>
      <c r="T1023" s="10">
        <v>8028637</v>
      </c>
      <c r="U1023" s="10">
        <v>0</v>
      </c>
      <c r="V1023" s="66">
        <v>698963</v>
      </c>
      <c r="W1023" s="12">
        <f t="shared" si="15"/>
        <v>614345803</v>
      </c>
    </row>
    <row r="1024" spans="1:23" hidden="1">
      <c r="A1024" s="11" t="s">
        <v>2024</v>
      </c>
      <c r="B1024" s="10" t="s">
        <v>39</v>
      </c>
      <c r="C1024" s="11" t="s">
        <v>1999</v>
      </c>
      <c r="D1024" s="11" t="s">
        <v>2025</v>
      </c>
      <c r="E1024" s="10">
        <v>0</v>
      </c>
      <c r="F1024" s="10">
        <v>0</v>
      </c>
      <c r="G1024" s="10">
        <v>0</v>
      </c>
      <c r="H1024" s="10">
        <v>0</v>
      </c>
      <c r="I1024" s="10">
        <v>106463760</v>
      </c>
      <c r="J1024" s="65">
        <v>3942752</v>
      </c>
      <c r="K1024" s="10">
        <v>0</v>
      </c>
      <c r="L1024" s="10">
        <v>110406512</v>
      </c>
      <c r="M1024" s="11">
        <v>33970163</v>
      </c>
      <c r="N1024" s="10">
        <v>44682116</v>
      </c>
      <c r="O1024" s="10">
        <v>4564791</v>
      </c>
      <c r="P1024" s="10">
        <v>3423592</v>
      </c>
      <c r="Q1024" s="10">
        <v>57296074</v>
      </c>
      <c r="R1024" s="10">
        <v>2592824</v>
      </c>
      <c r="S1024" s="10">
        <v>112559397</v>
      </c>
      <c r="T1024" s="10">
        <v>2115573</v>
      </c>
      <c r="U1024" s="10">
        <v>0</v>
      </c>
      <c r="V1024" s="66">
        <v>0</v>
      </c>
      <c r="W1024" s="12">
        <f t="shared" si="15"/>
        <v>259051645</v>
      </c>
    </row>
    <row r="1025" spans="1:23" hidden="1">
      <c r="A1025" s="11" t="s">
        <v>2026</v>
      </c>
      <c r="B1025" s="10" t="s">
        <v>39</v>
      </c>
      <c r="C1025" s="11" t="s">
        <v>1999</v>
      </c>
      <c r="D1025" s="11" t="s">
        <v>2027</v>
      </c>
      <c r="E1025" s="10">
        <v>0</v>
      </c>
      <c r="F1025" s="10">
        <v>0</v>
      </c>
      <c r="G1025" s="10">
        <v>0</v>
      </c>
      <c r="H1025" s="10">
        <v>0</v>
      </c>
      <c r="I1025" s="10">
        <v>93652769</v>
      </c>
      <c r="J1025" s="65">
        <v>6053370</v>
      </c>
      <c r="K1025" s="10">
        <v>0</v>
      </c>
      <c r="L1025" s="10">
        <v>99706139</v>
      </c>
      <c r="M1025" s="11">
        <v>30752109</v>
      </c>
      <c r="N1025" s="10">
        <v>43793879</v>
      </c>
      <c r="O1025" s="10">
        <v>4589600</v>
      </c>
      <c r="P1025" s="10">
        <v>3442200</v>
      </c>
      <c r="Q1025" s="10">
        <v>56150576</v>
      </c>
      <c r="R1025" s="10">
        <v>2545109</v>
      </c>
      <c r="S1025" s="10">
        <v>110521364</v>
      </c>
      <c r="T1025" s="10">
        <v>1778016</v>
      </c>
      <c r="U1025" s="10">
        <v>0</v>
      </c>
      <c r="V1025" s="66">
        <v>2411918</v>
      </c>
      <c r="W1025" s="12">
        <f t="shared" si="15"/>
        <v>245169546</v>
      </c>
    </row>
    <row r="1026" spans="1:23" hidden="1">
      <c r="A1026" s="11" t="s">
        <v>2028</v>
      </c>
      <c r="B1026" s="10" t="s">
        <v>39</v>
      </c>
      <c r="C1026" s="11" t="s">
        <v>1999</v>
      </c>
      <c r="D1026" s="11" t="s">
        <v>2029</v>
      </c>
      <c r="E1026" s="10">
        <v>0</v>
      </c>
      <c r="F1026" s="10">
        <v>0</v>
      </c>
      <c r="G1026" s="10">
        <v>0</v>
      </c>
      <c r="H1026" s="10">
        <v>0</v>
      </c>
      <c r="I1026" s="10">
        <v>365186897</v>
      </c>
      <c r="J1026" s="65">
        <v>32223708</v>
      </c>
      <c r="K1026" s="10">
        <v>0</v>
      </c>
      <c r="L1026" s="10">
        <v>397410605</v>
      </c>
      <c r="M1026" s="11">
        <v>96671505</v>
      </c>
      <c r="N1026" s="10">
        <v>59448964</v>
      </c>
      <c r="O1026" s="10">
        <v>8237444</v>
      </c>
      <c r="P1026" s="10">
        <v>6178083</v>
      </c>
      <c r="Q1026" s="10">
        <v>68139837</v>
      </c>
      <c r="R1026" s="10">
        <v>8209619</v>
      </c>
      <c r="S1026" s="10">
        <v>150213947</v>
      </c>
      <c r="T1026" s="10">
        <v>7584717</v>
      </c>
      <c r="U1026" s="10">
        <v>0</v>
      </c>
      <c r="V1026" s="66">
        <v>0</v>
      </c>
      <c r="W1026" s="12">
        <f t="shared" si="15"/>
        <v>651880774</v>
      </c>
    </row>
    <row r="1027" spans="1:23" hidden="1">
      <c r="A1027" s="11" t="s">
        <v>2030</v>
      </c>
      <c r="B1027" s="10" t="s">
        <v>39</v>
      </c>
      <c r="C1027" s="11" t="s">
        <v>1999</v>
      </c>
      <c r="D1027" s="11" t="s">
        <v>2031</v>
      </c>
      <c r="E1027" s="10">
        <v>0</v>
      </c>
      <c r="F1027" s="10">
        <v>0</v>
      </c>
      <c r="G1027" s="10">
        <v>0</v>
      </c>
      <c r="H1027" s="10">
        <v>0</v>
      </c>
      <c r="I1027" s="10">
        <v>129552997</v>
      </c>
      <c r="J1027" s="65">
        <v>7745177</v>
      </c>
      <c r="K1027" s="10">
        <v>0</v>
      </c>
      <c r="L1027" s="10">
        <v>137298174</v>
      </c>
      <c r="M1027" s="11">
        <v>29469526</v>
      </c>
      <c r="N1027" s="10">
        <v>41013144</v>
      </c>
      <c r="O1027" s="10">
        <v>4950711</v>
      </c>
      <c r="P1027" s="10">
        <v>3713032</v>
      </c>
      <c r="Q1027" s="10">
        <v>52144758</v>
      </c>
      <c r="R1027" s="10">
        <v>2642612</v>
      </c>
      <c r="S1027" s="10">
        <v>104464257</v>
      </c>
      <c r="T1027" s="10">
        <v>2060474</v>
      </c>
      <c r="U1027" s="10">
        <v>0</v>
      </c>
      <c r="V1027" s="66">
        <v>8948706</v>
      </c>
      <c r="W1027" s="12">
        <f t="shared" si="15"/>
        <v>282241137</v>
      </c>
    </row>
    <row r="1028" spans="1:23" hidden="1">
      <c r="A1028" s="11" t="s">
        <v>2032</v>
      </c>
      <c r="B1028" s="10" t="s">
        <v>39</v>
      </c>
      <c r="C1028" s="11" t="s">
        <v>1999</v>
      </c>
      <c r="D1028" s="11" t="s">
        <v>2033</v>
      </c>
      <c r="E1028" s="10">
        <v>0</v>
      </c>
      <c r="F1028" s="10">
        <v>0</v>
      </c>
      <c r="G1028" s="10">
        <v>0</v>
      </c>
      <c r="H1028" s="10">
        <v>0</v>
      </c>
      <c r="I1028" s="10">
        <v>438621860</v>
      </c>
      <c r="J1028" s="65">
        <v>26812806</v>
      </c>
      <c r="K1028" s="10">
        <v>0</v>
      </c>
      <c r="L1028" s="10">
        <v>465434666</v>
      </c>
      <c r="M1028" s="11">
        <v>117667228</v>
      </c>
      <c r="N1028" s="10">
        <v>59461476</v>
      </c>
      <c r="O1028" s="10">
        <v>8372884</v>
      </c>
      <c r="P1028" s="10">
        <v>6279664</v>
      </c>
      <c r="Q1028" s="10">
        <v>68154176</v>
      </c>
      <c r="R1028" s="10">
        <v>8211346</v>
      </c>
      <c r="S1028" s="10">
        <v>150479546</v>
      </c>
      <c r="T1028" s="10">
        <v>11145539</v>
      </c>
      <c r="U1028" s="10">
        <v>0</v>
      </c>
      <c r="V1028" s="66">
        <v>18123837</v>
      </c>
      <c r="W1028" s="12">
        <f t="shared" si="15"/>
        <v>762850816</v>
      </c>
    </row>
    <row r="1029" spans="1:23" hidden="1">
      <c r="A1029" s="11" t="s">
        <v>2034</v>
      </c>
      <c r="B1029" s="10" t="s">
        <v>39</v>
      </c>
      <c r="C1029" s="11" t="s">
        <v>1999</v>
      </c>
      <c r="D1029" s="11" t="s">
        <v>2035</v>
      </c>
      <c r="E1029" s="10">
        <v>0</v>
      </c>
      <c r="F1029" s="10">
        <v>0</v>
      </c>
      <c r="G1029" s="10">
        <v>0</v>
      </c>
      <c r="H1029" s="10">
        <v>0</v>
      </c>
      <c r="I1029" s="10">
        <v>180134328</v>
      </c>
      <c r="J1029" s="65">
        <v>10014161</v>
      </c>
      <c r="K1029" s="10">
        <v>0</v>
      </c>
      <c r="L1029" s="10">
        <v>190148489</v>
      </c>
      <c r="M1029" s="11">
        <v>42219476</v>
      </c>
      <c r="N1029" s="10">
        <v>50343031</v>
      </c>
      <c r="O1029" s="10">
        <v>3971819</v>
      </c>
      <c r="P1029" s="10">
        <v>2978864</v>
      </c>
      <c r="Q1029" s="10">
        <v>65615622</v>
      </c>
      <c r="R1029" s="10">
        <v>2297475</v>
      </c>
      <c r="S1029" s="10">
        <v>125206811</v>
      </c>
      <c r="T1029" s="10">
        <v>3014231</v>
      </c>
      <c r="U1029" s="10">
        <v>0</v>
      </c>
      <c r="V1029" s="66">
        <v>0</v>
      </c>
      <c r="W1029" s="12">
        <f t="shared" si="15"/>
        <v>360589007</v>
      </c>
    </row>
    <row r="1030" spans="1:23" hidden="1">
      <c r="A1030" s="11" t="s">
        <v>2036</v>
      </c>
      <c r="B1030" s="10" t="s">
        <v>39</v>
      </c>
      <c r="C1030" s="11" t="s">
        <v>1999</v>
      </c>
      <c r="D1030" s="11" t="s">
        <v>2037</v>
      </c>
      <c r="E1030" s="10">
        <v>0</v>
      </c>
      <c r="F1030" s="10">
        <v>0</v>
      </c>
      <c r="G1030" s="10">
        <v>0</v>
      </c>
      <c r="H1030" s="10">
        <v>0</v>
      </c>
      <c r="I1030" s="10">
        <v>217389281</v>
      </c>
      <c r="J1030" s="65">
        <v>16033545</v>
      </c>
      <c r="K1030" s="10">
        <v>0</v>
      </c>
      <c r="L1030" s="10">
        <v>233422826</v>
      </c>
      <c r="M1030" s="11">
        <v>61521901</v>
      </c>
      <c r="N1030" s="10">
        <v>37646515</v>
      </c>
      <c r="O1030" s="10">
        <v>6799729</v>
      </c>
      <c r="P1030" s="10">
        <v>5099797</v>
      </c>
      <c r="Q1030" s="10">
        <v>43150078</v>
      </c>
      <c r="R1030" s="10">
        <v>5198804</v>
      </c>
      <c r="S1030" s="10">
        <v>97894923</v>
      </c>
      <c r="T1030" s="10">
        <v>5576716</v>
      </c>
      <c r="U1030" s="10">
        <v>0</v>
      </c>
      <c r="V1030" s="66">
        <v>0</v>
      </c>
      <c r="W1030" s="12">
        <f t="shared" ref="W1030:W1093" si="16">+H1030+L1030+M1030+S1030+T1030+U1030+V1030</f>
        <v>398416366</v>
      </c>
    </row>
    <row r="1031" spans="1:23" hidden="1">
      <c r="A1031" s="11" t="s">
        <v>2038</v>
      </c>
      <c r="B1031" s="10" t="s">
        <v>39</v>
      </c>
      <c r="C1031" s="11" t="s">
        <v>1999</v>
      </c>
      <c r="D1031" s="11" t="s">
        <v>2039</v>
      </c>
      <c r="E1031" s="10">
        <v>0</v>
      </c>
      <c r="F1031" s="10">
        <v>0</v>
      </c>
      <c r="G1031" s="10">
        <v>0</v>
      </c>
      <c r="H1031" s="10">
        <v>0</v>
      </c>
      <c r="I1031" s="10">
        <v>555275513</v>
      </c>
      <c r="J1031" s="65">
        <v>50757800</v>
      </c>
      <c r="K1031" s="10">
        <v>79121092</v>
      </c>
      <c r="L1031" s="10">
        <v>685154405</v>
      </c>
      <c r="M1031" s="11">
        <v>141205766</v>
      </c>
      <c r="N1031" s="10">
        <v>86321964</v>
      </c>
      <c r="O1031" s="10">
        <v>12235796</v>
      </c>
      <c r="P1031" s="10">
        <v>9176848</v>
      </c>
      <c r="Q1031" s="10">
        <v>98941415</v>
      </c>
      <c r="R1031" s="10">
        <v>11920652</v>
      </c>
      <c r="S1031" s="10">
        <v>218596675</v>
      </c>
      <c r="T1031" s="10">
        <v>11604918</v>
      </c>
      <c r="U1031" s="10">
        <v>0</v>
      </c>
      <c r="V1031" s="66">
        <v>9838802</v>
      </c>
      <c r="W1031" s="12">
        <f t="shared" si="16"/>
        <v>1066400566</v>
      </c>
    </row>
    <row r="1032" spans="1:23" hidden="1">
      <c r="A1032" s="11" t="s">
        <v>2040</v>
      </c>
      <c r="B1032" s="10" t="s">
        <v>39</v>
      </c>
      <c r="C1032" s="11" t="s">
        <v>1999</v>
      </c>
      <c r="D1032" s="11" t="s">
        <v>2041</v>
      </c>
      <c r="E1032" s="10">
        <v>0</v>
      </c>
      <c r="F1032" s="10">
        <v>0</v>
      </c>
      <c r="G1032" s="10">
        <v>0</v>
      </c>
      <c r="H1032" s="10">
        <v>0</v>
      </c>
      <c r="I1032" s="10">
        <v>120482226</v>
      </c>
      <c r="J1032" s="65">
        <v>6014555</v>
      </c>
      <c r="K1032" s="10">
        <v>0</v>
      </c>
      <c r="L1032" s="10">
        <v>126496781</v>
      </c>
      <c r="M1032" s="11">
        <v>28825111</v>
      </c>
      <c r="N1032" s="10">
        <v>44564972</v>
      </c>
      <c r="O1032" s="10">
        <v>2939773</v>
      </c>
      <c r="P1032" s="10">
        <v>2204829</v>
      </c>
      <c r="Q1032" s="10">
        <v>56811529</v>
      </c>
      <c r="R1032" s="10">
        <v>2782692</v>
      </c>
      <c r="S1032" s="10">
        <v>109303795</v>
      </c>
      <c r="T1032" s="10">
        <v>2423863</v>
      </c>
      <c r="U1032" s="10">
        <v>0</v>
      </c>
      <c r="V1032" s="66">
        <v>0</v>
      </c>
      <c r="W1032" s="12">
        <f t="shared" si="16"/>
        <v>267049550</v>
      </c>
    </row>
    <row r="1033" spans="1:23" hidden="1">
      <c r="A1033" s="11" t="s">
        <v>2042</v>
      </c>
      <c r="B1033" s="10" t="s">
        <v>39</v>
      </c>
      <c r="C1033" s="11" t="s">
        <v>1999</v>
      </c>
      <c r="D1033" s="11" t="s">
        <v>169</v>
      </c>
      <c r="E1033" s="10">
        <v>0</v>
      </c>
      <c r="F1033" s="10">
        <v>0</v>
      </c>
      <c r="G1033" s="10">
        <v>0</v>
      </c>
      <c r="H1033" s="10">
        <v>0</v>
      </c>
      <c r="I1033" s="10">
        <v>278513910</v>
      </c>
      <c r="J1033" s="65">
        <v>15896522</v>
      </c>
      <c r="K1033" s="10">
        <v>0</v>
      </c>
      <c r="L1033" s="10">
        <v>294410432</v>
      </c>
      <c r="M1033" s="11">
        <v>75999284</v>
      </c>
      <c r="N1033" s="10">
        <v>43670433</v>
      </c>
      <c r="O1033" s="10">
        <v>5877946</v>
      </c>
      <c r="P1033" s="10">
        <v>4408460</v>
      </c>
      <c r="Q1033" s="10">
        <v>50054635</v>
      </c>
      <c r="R1033" s="10">
        <v>6030679</v>
      </c>
      <c r="S1033" s="10">
        <v>110042153</v>
      </c>
      <c r="T1033" s="10">
        <v>5355837</v>
      </c>
      <c r="U1033" s="10">
        <v>0</v>
      </c>
      <c r="V1033" s="66">
        <v>0</v>
      </c>
      <c r="W1033" s="12">
        <f t="shared" si="16"/>
        <v>485807706</v>
      </c>
    </row>
    <row r="1034" spans="1:23" hidden="1">
      <c r="A1034" s="11" t="s">
        <v>2043</v>
      </c>
      <c r="B1034" s="10" t="s">
        <v>39</v>
      </c>
      <c r="C1034" s="11" t="s">
        <v>1999</v>
      </c>
      <c r="D1034" s="11" t="s">
        <v>525</v>
      </c>
      <c r="E1034" s="10">
        <v>0</v>
      </c>
      <c r="F1034" s="10">
        <v>0</v>
      </c>
      <c r="G1034" s="10">
        <v>0</v>
      </c>
      <c r="H1034" s="10">
        <v>0</v>
      </c>
      <c r="I1034" s="10">
        <v>112839807</v>
      </c>
      <c r="J1034" s="65">
        <v>6294935</v>
      </c>
      <c r="K1034" s="10">
        <v>0</v>
      </c>
      <c r="L1034" s="10">
        <v>119134742</v>
      </c>
      <c r="M1034" s="11">
        <v>34205969</v>
      </c>
      <c r="N1034" s="10">
        <v>38658879</v>
      </c>
      <c r="O1034" s="10">
        <v>4947143</v>
      </c>
      <c r="P1034" s="10">
        <v>3710358</v>
      </c>
      <c r="Q1034" s="10">
        <v>50304612</v>
      </c>
      <c r="R1034" s="10">
        <v>1812622</v>
      </c>
      <c r="S1034" s="10">
        <v>99433614</v>
      </c>
      <c r="T1034" s="10">
        <v>2410270</v>
      </c>
      <c r="U1034" s="10">
        <v>0</v>
      </c>
      <c r="V1034" s="66">
        <v>0</v>
      </c>
      <c r="W1034" s="12">
        <f t="shared" si="16"/>
        <v>255184595</v>
      </c>
    </row>
    <row r="1035" spans="1:23" hidden="1">
      <c r="A1035" s="11" t="s">
        <v>2044</v>
      </c>
      <c r="B1035" s="10" t="s">
        <v>39</v>
      </c>
      <c r="C1035" s="11" t="s">
        <v>1999</v>
      </c>
      <c r="D1035" s="11" t="s">
        <v>2045</v>
      </c>
      <c r="E1035" s="10">
        <v>0</v>
      </c>
      <c r="F1035" s="10">
        <v>0</v>
      </c>
      <c r="G1035" s="10">
        <v>0</v>
      </c>
      <c r="H1035" s="10">
        <v>0</v>
      </c>
      <c r="I1035" s="10">
        <v>115166401</v>
      </c>
      <c r="J1035" s="65">
        <v>7595592</v>
      </c>
      <c r="K1035" s="10">
        <v>0</v>
      </c>
      <c r="L1035" s="10">
        <v>122761993</v>
      </c>
      <c r="M1035" s="11">
        <v>39070748</v>
      </c>
      <c r="N1035" s="10">
        <v>61048848</v>
      </c>
      <c r="O1035" s="10">
        <v>5409367</v>
      </c>
      <c r="P1035" s="10">
        <v>4057024</v>
      </c>
      <c r="Q1035" s="10">
        <v>77537958</v>
      </c>
      <c r="R1035" s="10">
        <v>3980937</v>
      </c>
      <c r="S1035" s="10">
        <v>152034134</v>
      </c>
      <c r="T1035" s="10">
        <v>3243505</v>
      </c>
      <c r="U1035" s="10">
        <v>0</v>
      </c>
      <c r="V1035" s="66">
        <v>0</v>
      </c>
      <c r="W1035" s="12">
        <f t="shared" si="16"/>
        <v>317110380</v>
      </c>
    </row>
    <row r="1036" spans="1:23" hidden="1">
      <c r="A1036" s="10" t="s">
        <v>2046</v>
      </c>
      <c r="B1036" s="10" t="s">
        <v>39</v>
      </c>
      <c r="C1036" s="10" t="s">
        <v>1999</v>
      </c>
      <c r="D1036" s="10" t="s">
        <v>2047</v>
      </c>
      <c r="E1036" s="10">
        <v>0</v>
      </c>
      <c r="F1036" s="10">
        <v>0</v>
      </c>
      <c r="G1036" s="10">
        <v>0</v>
      </c>
      <c r="H1036" s="10">
        <v>0</v>
      </c>
      <c r="I1036" s="10">
        <v>1751233151</v>
      </c>
      <c r="J1036" s="65">
        <v>127707182</v>
      </c>
      <c r="K1036" s="10">
        <v>182196598</v>
      </c>
      <c r="L1036" s="10">
        <v>2061136931</v>
      </c>
      <c r="M1036" s="11">
        <v>396578415</v>
      </c>
      <c r="N1036" s="10">
        <v>0</v>
      </c>
      <c r="O1036" s="10">
        <v>32306966</v>
      </c>
      <c r="P1036" s="10">
        <v>24230224</v>
      </c>
      <c r="Q1036" s="10">
        <v>417774200</v>
      </c>
      <c r="R1036" s="10">
        <v>50334241</v>
      </c>
      <c r="S1036" s="10">
        <v>524645631</v>
      </c>
      <c r="T1036" s="10">
        <v>27736174</v>
      </c>
      <c r="U1036" s="10">
        <v>0</v>
      </c>
      <c r="V1036" s="66">
        <v>0</v>
      </c>
      <c r="W1036" s="12">
        <f t="shared" si="16"/>
        <v>3010097151</v>
      </c>
    </row>
    <row r="1037" spans="1:23" hidden="1">
      <c r="A1037" s="11" t="s">
        <v>2048</v>
      </c>
      <c r="B1037" s="10" t="s">
        <v>39</v>
      </c>
      <c r="C1037" s="11" t="s">
        <v>1999</v>
      </c>
      <c r="D1037" s="11" t="s">
        <v>2049</v>
      </c>
      <c r="E1037" s="10">
        <v>0</v>
      </c>
      <c r="F1037" s="10">
        <v>0</v>
      </c>
      <c r="G1037" s="10">
        <v>0</v>
      </c>
      <c r="H1037" s="10">
        <v>0</v>
      </c>
      <c r="I1037" s="10">
        <v>380265582</v>
      </c>
      <c r="J1037" s="65">
        <v>24167709</v>
      </c>
      <c r="K1037" s="10">
        <v>0</v>
      </c>
      <c r="L1037" s="10">
        <v>404433291</v>
      </c>
      <c r="M1037" s="11">
        <v>112150048</v>
      </c>
      <c r="N1037" s="10">
        <v>74997425</v>
      </c>
      <c r="O1037" s="10">
        <v>8131632</v>
      </c>
      <c r="P1037" s="10">
        <v>6098724</v>
      </c>
      <c r="Q1037" s="10">
        <v>96318121</v>
      </c>
      <c r="R1037" s="10">
        <v>0</v>
      </c>
      <c r="S1037" s="10">
        <v>185545902</v>
      </c>
      <c r="T1037" s="10">
        <v>10566454</v>
      </c>
      <c r="U1037" s="10">
        <v>0</v>
      </c>
      <c r="V1037" s="66">
        <v>4105182</v>
      </c>
      <c r="W1037" s="12">
        <f t="shared" si="16"/>
        <v>716800877</v>
      </c>
    </row>
    <row r="1038" spans="1:23" hidden="1">
      <c r="A1038" s="11" t="s">
        <v>2050</v>
      </c>
      <c r="B1038" s="10" t="s">
        <v>39</v>
      </c>
      <c r="C1038" s="11" t="s">
        <v>1999</v>
      </c>
      <c r="D1038" s="11" t="s">
        <v>1441</v>
      </c>
      <c r="E1038" s="10">
        <v>0</v>
      </c>
      <c r="F1038" s="10">
        <v>0</v>
      </c>
      <c r="G1038" s="10">
        <v>0</v>
      </c>
      <c r="H1038" s="10">
        <v>0</v>
      </c>
      <c r="I1038" s="10">
        <v>139610362</v>
      </c>
      <c r="J1038" s="65">
        <v>7944683</v>
      </c>
      <c r="K1038" s="10">
        <v>0</v>
      </c>
      <c r="L1038" s="10">
        <v>147555045</v>
      </c>
      <c r="M1038" s="11">
        <v>40791723</v>
      </c>
      <c r="N1038" s="10">
        <v>46482480</v>
      </c>
      <c r="O1038" s="10">
        <v>5084923</v>
      </c>
      <c r="P1038" s="10">
        <v>3813692</v>
      </c>
      <c r="Q1038" s="10">
        <v>60219479</v>
      </c>
      <c r="R1038" s="10">
        <v>2335655</v>
      </c>
      <c r="S1038" s="10">
        <v>117936229</v>
      </c>
      <c r="T1038" s="10">
        <v>2961047</v>
      </c>
      <c r="U1038" s="10">
        <v>0</v>
      </c>
      <c r="V1038" s="66">
        <v>2628498</v>
      </c>
      <c r="W1038" s="12">
        <f t="shared" si="16"/>
        <v>311872542</v>
      </c>
    </row>
    <row r="1039" spans="1:23" hidden="1">
      <c r="A1039" s="11" t="s">
        <v>2051</v>
      </c>
      <c r="B1039" s="10" t="s">
        <v>39</v>
      </c>
      <c r="C1039" s="11" t="s">
        <v>1999</v>
      </c>
      <c r="D1039" s="11" t="s">
        <v>2052</v>
      </c>
      <c r="E1039" s="10">
        <v>0</v>
      </c>
      <c r="F1039" s="10">
        <v>0</v>
      </c>
      <c r="G1039" s="10">
        <v>0</v>
      </c>
      <c r="H1039" s="10">
        <v>0</v>
      </c>
      <c r="I1039" s="10">
        <v>180605536</v>
      </c>
      <c r="J1039" s="65">
        <v>9162593</v>
      </c>
      <c r="K1039" s="10">
        <v>0</v>
      </c>
      <c r="L1039" s="10">
        <v>189768129</v>
      </c>
      <c r="M1039" s="11">
        <v>43061131</v>
      </c>
      <c r="N1039" s="10">
        <v>51945172</v>
      </c>
      <c r="O1039" s="10">
        <v>6079333</v>
      </c>
      <c r="P1039" s="10">
        <v>4559499</v>
      </c>
      <c r="Q1039" s="10">
        <v>66951625</v>
      </c>
      <c r="R1039" s="10">
        <v>2813049</v>
      </c>
      <c r="S1039" s="10">
        <v>132348678</v>
      </c>
      <c r="T1039" s="10">
        <v>3539670</v>
      </c>
      <c r="U1039" s="10">
        <v>0</v>
      </c>
      <c r="V1039" s="66">
        <v>0</v>
      </c>
      <c r="W1039" s="12">
        <f t="shared" si="16"/>
        <v>368717608</v>
      </c>
    </row>
    <row r="1040" spans="1:23" hidden="1">
      <c r="A1040" s="11" t="s">
        <v>2053</v>
      </c>
      <c r="B1040" s="10" t="s">
        <v>39</v>
      </c>
      <c r="C1040" s="11" t="s">
        <v>1999</v>
      </c>
      <c r="D1040" s="11" t="s">
        <v>2054</v>
      </c>
      <c r="E1040" s="10">
        <v>0</v>
      </c>
      <c r="F1040" s="10">
        <v>0</v>
      </c>
      <c r="G1040" s="10">
        <v>0</v>
      </c>
      <c r="H1040" s="10">
        <v>0</v>
      </c>
      <c r="I1040" s="10">
        <v>289660946</v>
      </c>
      <c r="J1040" s="65">
        <v>17408691</v>
      </c>
      <c r="K1040" s="10">
        <v>0</v>
      </c>
      <c r="L1040" s="10">
        <v>307069637</v>
      </c>
      <c r="M1040" s="11">
        <v>64635945</v>
      </c>
      <c r="N1040" s="10">
        <v>36268262</v>
      </c>
      <c r="O1040" s="10">
        <v>7179149</v>
      </c>
      <c r="P1040" s="10">
        <v>5384362</v>
      </c>
      <c r="Q1040" s="10">
        <v>41570336</v>
      </c>
      <c r="R1040" s="10">
        <v>5008475</v>
      </c>
      <c r="S1040" s="10">
        <v>95410584</v>
      </c>
      <c r="T1040" s="10">
        <v>5468902</v>
      </c>
      <c r="U1040" s="10">
        <v>0</v>
      </c>
      <c r="V1040" s="66">
        <v>0</v>
      </c>
      <c r="W1040" s="12">
        <f t="shared" si="16"/>
        <v>472585068</v>
      </c>
    </row>
    <row r="1041" spans="1:23" hidden="1">
      <c r="A1041" s="11" t="s">
        <v>2055</v>
      </c>
      <c r="B1041" s="10" t="s">
        <v>39</v>
      </c>
      <c r="C1041" s="11" t="s">
        <v>1999</v>
      </c>
      <c r="D1041" s="11" t="s">
        <v>229</v>
      </c>
      <c r="E1041" s="10">
        <v>0</v>
      </c>
      <c r="F1041" s="10">
        <v>0</v>
      </c>
      <c r="G1041" s="10">
        <v>0</v>
      </c>
      <c r="H1041" s="10">
        <v>0</v>
      </c>
      <c r="I1041" s="10">
        <v>106051453</v>
      </c>
      <c r="J1041" s="65">
        <v>8544276</v>
      </c>
      <c r="K1041" s="10">
        <v>0</v>
      </c>
      <c r="L1041" s="10">
        <v>114595729</v>
      </c>
      <c r="M1041" s="11">
        <v>36214412</v>
      </c>
      <c r="N1041" s="10">
        <v>43141912</v>
      </c>
      <c r="O1041" s="10">
        <v>4536008</v>
      </c>
      <c r="P1041" s="10">
        <v>3402006</v>
      </c>
      <c r="Q1041" s="10">
        <v>56269293</v>
      </c>
      <c r="R1041" s="10">
        <v>1945667</v>
      </c>
      <c r="S1041" s="10">
        <v>109294886</v>
      </c>
      <c r="T1041" s="10">
        <v>2216697</v>
      </c>
      <c r="U1041" s="10">
        <v>0</v>
      </c>
      <c r="V1041" s="66">
        <v>0</v>
      </c>
      <c r="W1041" s="12">
        <f t="shared" si="16"/>
        <v>262321724</v>
      </c>
    </row>
    <row r="1042" spans="1:23" hidden="1">
      <c r="A1042" s="11" t="s">
        <v>2056</v>
      </c>
      <c r="B1042" s="10" t="s">
        <v>39</v>
      </c>
      <c r="C1042" s="11" t="s">
        <v>1999</v>
      </c>
      <c r="D1042" s="11" t="s">
        <v>2057</v>
      </c>
      <c r="E1042" s="10">
        <v>0</v>
      </c>
      <c r="F1042" s="10">
        <v>0</v>
      </c>
      <c r="G1042" s="10">
        <v>0</v>
      </c>
      <c r="H1042" s="10">
        <v>0</v>
      </c>
      <c r="I1042" s="10">
        <v>518197262</v>
      </c>
      <c r="J1042" s="65">
        <v>22511047</v>
      </c>
      <c r="K1042" s="10">
        <v>32914933</v>
      </c>
      <c r="L1042" s="10">
        <v>573623242</v>
      </c>
      <c r="M1042" s="11">
        <v>91912232</v>
      </c>
      <c r="N1042" s="10">
        <v>44005321</v>
      </c>
      <c r="O1042" s="10">
        <v>7946231</v>
      </c>
      <c r="P1042" s="10">
        <v>5959673</v>
      </c>
      <c r="Q1042" s="10">
        <v>50438479</v>
      </c>
      <c r="R1042" s="10">
        <v>6076925</v>
      </c>
      <c r="S1042" s="10">
        <v>114426629</v>
      </c>
      <c r="T1042" s="10">
        <v>6495670</v>
      </c>
      <c r="U1042" s="10">
        <v>0</v>
      </c>
      <c r="V1042" s="66">
        <v>0</v>
      </c>
      <c r="W1042" s="12">
        <f t="shared" si="16"/>
        <v>786457773</v>
      </c>
    </row>
    <row r="1043" spans="1:23" hidden="1">
      <c r="A1043" s="11" t="s">
        <v>2058</v>
      </c>
      <c r="B1043" s="10" t="s">
        <v>39</v>
      </c>
      <c r="C1043" s="11" t="s">
        <v>1999</v>
      </c>
      <c r="D1043" s="11" t="s">
        <v>2059</v>
      </c>
      <c r="E1043" s="10">
        <v>0</v>
      </c>
      <c r="F1043" s="10">
        <v>0</v>
      </c>
      <c r="G1043" s="10">
        <v>0</v>
      </c>
      <c r="H1043" s="10">
        <v>0</v>
      </c>
      <c r="I1043" s="10">
        <v>145456297</v>
      </c>
      <c r="J1043" s="65">
        <v>8238759</v>
      </c>
      <c r="K1043" s="10">
        <v>0</v>
      </c>
      <c r="L1043" s="10">
        <v>153695056</v>
      </c>
      <c r="M1043" s="11">
        <v>44958515</v>
      </c>
      <c r="N1043" s="10">
        <v>52858883</v>
      </c>
      <c r="O1043" s="10">
        <v>5034727</v>
      </c>
      <c r="P1043" s="10">
        <v>3776045</v>
      </c>
      <c r="Q1043" s="10">
        <v>68506122</v>
      </c>
      <c r="R1043" s="10">
        <v>2640870</v>
      </c>
      <c r="S1043" s="10">
        <v>132816647</v>
      </c>
      <c r="T1043" s="10">
        <v>3466680</v>
      </c>
      <c r="U1043" s="10">
        <v>0</v>
      </c>
      <c r="V1043" s="66">
        <v>0</v>
      </c>
      <c r="W1043" s="12">
        <f t="shared" si="16"/>
        <v>334936898</v>
      </c>
    </row>
    <row r="1044" spans="1:23" hidden="1">
      <c r="A1044" s="11" t="s">
        <v>2060</v>
      </c>
      <c r="B1044" s="10" t="s">
        <v>39</v>
      </c>
      <c r="C1044" s="11" t="s">
        <v>1999</v>
      </c>
      <c r="D1044" s="11" t="s">
        <v>2061</v>
      </c>
      <c r="E1044" s="10">
        <v>0</v>
      </c>
      <c r="F1044" s="10">
        <v>0</v>
      </c>
      <c r="G1044" s="10">
        <v>0</v>
      </c>
      <c r="H1044" s="10">
        <v>0</v>
      </c>
      <c r="I1044" s="10">
        <v>200720266</v>
      </c>
      <c r="J1044" s="65">
        <v>9387757</v>
      </c>
      <c r="K1044" s="10">
        <v>0</v>
      </c>
      <c r="L1044" s="10">
        <v>210108023</v>
      </c>
      <c r="M1044" s="11">
        <v>54071764</v>
      </c>
      <c r="N1044" s="10">
        <v>50721365</v>
      </c>
      <c r="O1044" s="10">
        <v>4729296</v>
      </c>
      <c r="P1044" s="10">
        <v>3546972</v>
      </c>
      <c r="Q1044" s="10">
        <v>65962830</v>
      </c>
      <c r="R1044" s="10">
        <v>2400564</v>
      </c>
      <c r="S1044" s="10">
        <v>127361027</v>
      </c>
      <c r="T1044" s="10">
        <v>3248319</v>
      </c>
      <c r="U1044" s="10">
        <v>0</v>
      </c>
      <c r="V1044" s="66">
        <v>2224871</v>
      </c>
      <c r="W1044" s="12">
        <f t="shared" si="16"/>
        <v>397014004</v>
      </c>
    </row>
    <row r="1045" spans="1:23" hidden="1">
      <c r="A1045" s="10" t="s">
        <v>2062</v>
      </c>
      <c r="B1045" s="10" t="s">
        <v>39</v>
      </c>
      <c r="C1045" s="10" t="s">
        <v>1999</v>
      </c>
      <c r="D1045" s="10" t="s">
        <v>2063</v>
      </c>
      <c r="E1045" s="10">
        <v>0</v>
      </c>
      <c r="F1045" s="10">
        <v>0</v>
      </c>
      <c r="G1045" s="10">
        <v>0</v>
      </c>
      <c r="H1045" s="10">
        <v>0</v>
      </c>
      <c r="I1045" s="10">
        <v>1656711591</v>
      </c>
      <c r="J1045" s="65">
        <v>87266987</v>
      </c>
      <c r="K1045" s="10">
        <v>0</v>
      </c>
      <c r="L1045" s="10">
        <v>1743978578</v>
      </c>
      <c r="M1045" s="11">
        <v>223897205</v>
      </c>
      <c r="N1045" s="10">
        <v>0</v>
      </c>
      <c r="O1045" s="10">
        <v>24268809</v>
      </c>
      <c r="P1045" s="10">
        <v>18201607</v>
      </c>
      <c r="Q1045" s="10">
        <v>313843586</v>
      </c>
      <c r="R1045" s="10">
        <v>37812481</v>
      </c>
      <c r="S1045" s="10">
        <v>394126483</v>
      </c>
      <c r="T1045" s="10">
        <v>22113122</v>
      </c>
      <c r="U1045" s="10">
        <v>0</v>
      </c>
      <c r="V1045" s="66">
        <v>1624352</v>
      </c>
      <c r="W1045" s="12">
        <f t="shared" si="16"/>
        <v>2385739740</v>
      </c>
    </row>
    <row r="1046" spans="1:23" hidden="1">
      <c r="A1046" s="11" t="s">
        <v>2064</v>
      </c>
      <c r="B1046" s="10" t="s">
        <v>39</v>
      </c>
      <c r="C1046" s="11" t="s">
        <v>1999</v>
      </c>
      <c r="D1046" s="11" t="s">
        <v>2065</v>
      </c>
      <c r="E1046" s="10">
        <v>0</v>
      </c>
      <c r="F1046" s="10">
        <v>0</v>
      </c>
      <c r="G1046" s="10">
        <v>0</v>
      </c>
      <c r="H1046" s="10">
        <v>0</v>
      </c>
      <c r="I1046" s="10">
        <v>45103527</v>
      </c>
      <c r="J1046" s="65">
        <v>2830611</v>
      </c>
      <c r="K1046" s="10">
        <v>0</v>
      </c>
      <c r="L1046" s="10">
        <v>47934138</v>
      </c>
      <c r="M1046" s="11">
        <v>16391880</v>
      </c>
      <c r="N1046" s="10">
        <v>41427778</v>
      </c>
      <c r="O1046" s="10">
        <v>2948059</v>
      </c>
      <c r="P1046" s="10">
        <v>2211045</v>
      </c>
      <c r="Q1046" s="10">
        <v>51584597</v>
      </c>
      <c r="R1046" s="10">
        <v>3308937</v>
      </c>
      <c r="S1046" s="10">
        <v>101480416</v>
      </c>
      <c r="T1046" s="10">
        <v>928730</v>
      </c>
      <c r="U1046" s="10">
        <v>0</v>
      </c>
      <c r="V1046" s="66">
        <v>0</v>
      </c>
      <c r="W1046" s="12">
        <f t="shared" si="16"/>
        <v>166735164</v>
      </c>
    </row>
    <row r="1047" spans="1:23" hidden="1">
      <c r="A1047" s="11" t="s">
        <v>2066</v>
      </c>
      <c r="B1047" s="10" t="s">
        <v>39</v>
      </c>
      <c r="C1047" s="11" t="s">
        <v>1999</v>
      </c>
      <c r="D1047" s="11" t="s">
        <v>2067</v>
      </c>
      <c r="E1047" s="10">
        <v>0</v>
      </c>
      <c r="F1047" s="10">
        <v>0</v>
      </c>
      <c r="G1047" s="10">
        <v>0</v>
      </c>
      <c r="H1047" s="10">
        <v>0</v>
      </c>
      <c r="I1047" s="10">
        <v>118685742</v>
      </c>
      <c r="J1047" s="65">
        <v>3793283</v>
      </c>
      <c r="K1047" s="10">
        <v>0</v>
      </c>
      <c r="L1047" s="10">
        <v>122479025</v>
      </c>
      <c r="M1047" s="11">
        <v>27255582</v>
      </c>
      <c r="N1047" s="10">
        <v>38911549</v>
      </c>
      <c r="O1047" s="10">
        <v>3716641</v>
      </c>
      <c r="P1047" s="10">
        <v>2787481</v>
      </c>
      <c r="Q1047" s="10">
        <v>48839142</v>
      </c>
      <c r="R1047" s="10">
        <v>2879915</v>
      </c>
      <c r="S1047" s="10">
        <v>97134728</v>
      </c>
      <c r="T1047" s="10">
        <v>1433965</v>
      </c>
      <c r="U1047" s="10">
        <v>0</v>
      </c>
      <c r="V1047" s="66">
        <v>0</v>
      </c>
      <c r="W1047" s="12">
        <f t="shared" si="16"/>
        <v>248303300</v>
      </c>
    </row>
    <row r="1048" spans="1:23" hidden="1">
      <c r="A1048" s="11" t="s">
        <v>2068</v>
      </c>
      <c r="B1048" s="10" t="s">
        <v>39</v>
      </c>
      <c r="C1048" s="11" t="s">
        <v>1999</v>
      </c>
      <c r="D1048" s="11" t="s">
        <v>2069</v>
      </c>
      <c r="E1048" s="10">
        <v>0</v>
      </c>
      <c r="F1048" s="10">
        <v>0</v>
      </c>
      <c r="G1048" s="10">
        <v>0</v>
      </c>
      <c r="H1048" s="10">
        <v>0</v>
      </c>
      <c r="I1048" s="10">
        <v>76939578</v>
      </c>
      <c r="J1048" s="65">
        <v>5154766</v>
      </c>
      <c r="K1048" s="10">
        <v>0</v>
      </c>
      <c r="L1048" s="10">
        <v>82094344</v>
      </c>
      <c r="M1048" s="11">
        <v>28533902</v>
      </c>
      <c r="N1048" s="10">
        <v>38974845</v>
      </c>
      <c r="O1048" s="10">
        <v>3335261</v>
      </c>
      <c r="P1048" s="10">
        <v>2501446</v>
      </c>
      <c r="Q1048" s="10">
        <v>49993649</v>
      </c>
      <c r="R1048" s="10">
        <v>2252210</v>
      </c>
      <c r="S1048" s="10">
        <v>97057411</v>
      </c>
      <c r="T1048" s="10">
        <v>1713911</v>
      </c>
      <c r="U1048" s="10">
        <v>0</v>
      </c>
      <c r="V1048" s="66">
        <v>2096891</v>
      </c>
      <c r="W1048" s="12">
        <f t="shared" si="16"/>
        <v>211496459</v>
      </c>
    </row>
    <row r="1049" spans="1:23" hidden="1">
      <c r="A1049" s="11" t="s">
        <v>2070</v>
      </c>
      <c r="B1049" s="10" t="s">
        <v>39</v>
      </c>
      <c r="C1049" s="11" t="s">
        <v>1999</v>
      </c>
      <c r="D1049" s="11" t="s">
        <v>2071</v>
      </c>
      <c r="E1049" s="10">
        <v>0</v>
      </c>
      <c r="F1049" s="10">
        <v>0</v>
      </c>
      <c r="G1049" s="10">
        <v>0</v>
      </c>
      <c r="H1049" s="10">
        <v>0</v>
      </c>
      <c r="I1049" s="10">
        <v>122425962</v>
      </c>
      <c r="J1049" s="65">
        <v>8012248</v>
      </c>
      <c r="K1049" s="10">
        <v>0</v>
      </c>
      <c r="L1049" s="10">
        <v>130438210</v>
      </c>
      <c r="M1049" s="11">
        <v>37173715</v>
      </c>
      <c r="N1049" s="10">
        <v>54208761</v>
      </c>
      <c r="O1049" s="10">
        <v>5506752</v>
      </c>
      <c r="P1049" s="10">
        <v>4130063</v>
      </c>
      <c r="Q1049" s="10">
        <v>69650734</v>
      </c>
      <c r="R1049" s="10">
        <v>3064107</v>
      </c>
      <c r="S1049" s="10">
        <v>136560417</v>
      </c>
      <c r="T1049" s="10">
        <v>2991352</v>
      </c>
      <c r="U1049" s="10">
        <v>0</v>
      </c>
      <c r="V1049" s="66">
        <v>0</v>
      </c>
      <c r="W1049" s="12">
        <f t="shared" si="16"/>
        <v>307163694</v>
      </c>
    </row>
    <row r="1050" spans="1:23" hidden="1">
      <c r="A1050" s="11" t="s">
        <v>2072</v>
      </c>
      <c r="B1050" s="10" t="s">
        <v>39</v>
      </c>
      <c r="C1050" s="11" t="s">
        <v>1999</v>
      </c>
      <c r="D1050" s="11" t="s">
        <v>2073</v>
      </c>
      <c r="E1050" s="10">
        <v>0</v>
      </c>
      <c r="F1050" s="10">
        <v>0</v>
      </c>
      <c r="G1050" s="10">
        <v>0</v>
      </c>
      <c r="H1050" s="10">
        <v>0</v>
      </c>
      <c r="I1050" s="10">
        <v>591219917</v>
      </c>
      <c r="J1050" s="65">
        <v>46608599</v>
      </c>
      <c r="K1050" s="10">
        <v>0</v>
      </c>
      <c r="L1050" s="10">
        <v>637828516</v>
      </c>
      <c r="M1050" s="11">
        <v>176386896</v>
      </c>
      <c r="N1050" s="10">
        <v>0</v>
      </c>
      <c r="O1050" s="10">
        <v>17041555</v>
      </c>
      <c r="P1050" s="10">
        <v>12781167</v>
      </c>
      <c r="Q1050" s="10">
        <v>184377129</v>
      </c>
      <c r="R1050" s="10">
        <v>22214112</v>
      </c>
      <c r="S1050" s="10">
        <v>236413963</v>
      </c>
      <c r="T1050" s="10">
        <v>14831268</v>
      </c>
      <c r="U1050" s="10">
        <v>0</v>
      </c>
      <c r="V1050" s="66">
        <v>0</v>
      </c>
      <c r="W1050" s="12">
        <f t="shared" si="16"/>
        <v>1065460643</v>
      </c>
    </row>
    <row r="1051" spans="1:23" hidden="1">
      <c r="A1051" s="11" t="s">
        <v>2074</v>
      </c>
      <c r="B1051" s="10" t="s">
        <v>39</v>
      </c>
      <c r="C1051" s="11" t="s">
        <v>1999</v>
      </c>
      <c r="D1051" s="11" t="s">
        <v>2075</v>
      </c>
      <c r="E1051" s="10">
        <v>0</v>
      </c>
      <c r="F1051" s="10">
        <v>0</v>
      </c>
      <c r="G1051" s="10">
        <v>0</v>
      </c>
      <c r="H1051" s="10">
        <v>0</v>
      </c>
      <c r="I1051" s="10">
        <v>273816547</v>
      </c>
      <c r="J1051" s="65">
        <v>20709340</v>
      </c>
      <c r="K1051" s="10">
        <v>0</v>
      </c>
      <c r="L1051" s="10">
        <v>294525887</v>
      </c>
      <c r="M1051" s="11">
        <v>66011345</v>
      </c>
      <c r="N1051" s="10">
        <v>52548472</v>
      </c>
      <c r="O1051" s="10">
        <v>4869967</v>
      </c>
      <c r="P1051" s="10">
        <v>3652476</v>
      </c>
      <c r="Q1051" s="10">
        <v>60230558</v>
      </c>
      <c r="R1051" s="10">
        <v>7256694</v>
      </c>
      <c r="S1051" s="10">
        <v>128558167</v>
      </c>
      <c r="T1051" s="10">
        <v>5883392</v>
      </c>
      <c r="U1051" s="10">
        <v>0</v>
      </c>
      <c r="V1051" s="66">
        <v>0</v>
      </c>
      <c r="W1051" s="12">
        <f t="shared" si="16"/>
        <v>494978791</v>
      </c>
    </row>
    <row r="1052" spans="1:23" hidden="1">
      <c r="A1052" s="11" t="s">
        <v>2076</v>
      </c>
      <c r="B1052" s="10" t="s">
        <v>1396</v>
      </c>
      <c r="C1052" s="11" t="s">
        <v>2077</v>
      </c>
      <c r="D1052" s="11" t="s">
        <v>2077</v>
      </c>
      <c r="E1052" s="10">
        <v>0</v>
      </c>
      <c r="F1052" s="10">
        <v>0</v>
      </c>
      <c r="G1052" s="10">
        <v>0</v>
      </c>
      <c r="H1052" s="10">
        <v>0</v>
      </c>
      <c r="I1052" s="10">
        <v>766436001</v>
      </c>
      <c r="J1052" s="65">
        <v>74664253</v>
      </c>
      <c r="K1052" s="10">
        <v>0</v>
      </c>
      <c r="L1052" s="10">
        <v>841100254</v>
      </c>
      <c r="M1052" s="11">
        <v>194758665</v>
      </c>
      <c r="N1052" s="10">
        <v>82491658</v>
      </c>
      <c r="O1052" s="10">
        <v>11069479</v>
      </c>
      <c r="P1052" s="10">
        <v>8302109</v>
      </c>
      <c r="Q1052" s="10">
        <v>94551153</v>
      </c>
      <c r="R1052" s="10">
        <v>11391705</v>
      </c>
      <c r="S1052" s="10">
        <v>207806104</v>
      </c>
      <c r="T1052" s="10">
        <v>22275258</v>
      </c>
      <c r="U1052" s="10">
        <v>0</v>
      </c>
      <c r="V1052" s="66">
        <v>6280830</v>
      </c>
      <c r="W1052" s="12">
        <f t="shared" si="16"/>
        <v>1272221111</v>
      </c>
    </row>
    <row r="1053" spans="1:23" hidden="1">
      <c r="A1053" s="11" t="s">
        <v>2078</v>
      </c>
      <c r="B1053" s="10" t="s">
        <v>1396</v>
      </c>
      <c r="C1053" s="11" t="s">
        <v>2077</v>
      </c>
      <c r="D1053" s="11" t="s">
        <v>2079</v>
      </c>
      <c r="E1053" s="10">
        <v>0</v>
      </c>
      <c r="F1053" s="10">
        <v>0</v>
      </c>
      <c r="G1053" s="10">
        <v>0</v>
      </c>
      <c r="H1053" s="10">
        <v>0</v>
      </c>
      <c r="I1053" s="10">
        <v>471061648</v>
      </c>
      <c r="J1053" s="65">
        <v>35287446</v>
      </c>
      <c r="K1053" s="10">
        <v>0</v>
      </c>
      <c r="L1053" s="10">
        <v>506349094</v>
      </c>
      <c r="M1053" s="11">
        <v>108309760</v>
      </c>
      <c r="N1053" s="10">
        <v>67436059</v>
      </c>
      <c r="O1053" s="10">
        <v>8560790</v>
      </c>
      <c r="P1053" s="10">
        <v>6420592</v>
      </c>
      <c r="Q1053" s="10">
        <v>77294568</v>
      </c>
      <c r="R1053" s="10">
        <v>9312598</v>
      </c>
      <c r="S1053" s="10">
        <v>169024607</v>
      </c>
      <c r="T1053" s="10">
        <v>13922479</v>
      </c>
      <c r="U1053" s="10">
        <v>0</v>
      </c>
      <c r="V1053" s="66">
        <v>5591711</v>
      </c>
      <c r="W1053" s="12">
        <f t="shared" si="16"/>
        <v>803197651</v>
      </c>
    </row>
    <row r="1054" spans="1:23" hidden="1">
      <c r="A1054" s="11" t="s">
        <v>2080</v>
      </c>
      <c r="B1054" s="10" t="s">
        <v>1396</v>
      </c>
      <c r="C1054" s="11" t="s">
        <v>2077</v>
      </c>
      <c r="D1054" s="11" t="s">
        <v>2081</v>
      </c>
      <c r="E1054" s="10">
        <v>0</v>
      </c>
      <c r="F1054" s="10">
        <v>0</v>
      </c>
      <c r="G1054" s="10">
        <v>0</v>
      </c>
      <c r="H1054" s="10">
        <v>0</v>
      </c>
      <c r="I1054" s="10">
        <v>47533198</v>
      </c>
      <c r="J1054" s="65">
        <v>18312202</v>
      </c>
      <c r="K1054" s="10">
        <v>0</v>
      </c>
      <c r="L1054" s="10">
        <v>65845400</v>
      </c>
      <c r="M1054" s="11">
        <v>27320443</v>
      </c>
      <c r="N1054" s="10">
        <v>60517192</v>
      </c>
      <c r="O1054" s="10">
        <v>3954063</v>
      </c>
      <c r="P1054" s="10">
        <v>2965547</v>
      </c>
      <c r="Q1054" s="10">
        <v>76013515</v>
      </c>
      <c r="R1054" s="10">
        <v>4445791</v>
      </c>
      <c r="S1054" s="10">
        <v>147896108</v>
      </c>
      <c r="T1054" s="10">
        <v>1982039</v>
      </c>
      <c r="U1054" s="10">
        <v>0</v>
      </c>
      <c r="V1054" s="66">
        <v>403627</v>
      </c>
      <c r="W1054" s="12">
        <f t="shared" si="16"/>
        <v>243447617</v>
      </c>
    </row>
    <row r="1055" spans="1:23" hidden="1">
      <c r="A1055" s="11" t="s">
        <v>2082</v>
      </c>
      <c r="B1055" s="10" t="s">
        <v>1396</v>
      </c>
      <c r="C1055" s="11" t="s">
        <v>2077</v>
      </c>
      <c r="D1055" s="11" t="s">
        <v>2083</v>
      </c>
      <c r="E1055" s="10">
        <v>0</v>
      </c>
      <c r="F1055" s="10">
        <v>0</v>
      </c>
      <c r="G1055" s="10">
        <v>0</v>
      </c>
      <c r="H1055" s="10">
        <v>0</v>
      </c>
      <c r="I1055" s="10">
        <v>224339612</v>
      </c>
      <c r="J1055" s="65">
        <v>21943648</v>
      </c>
      <c r="K1055" s="10">
        <v>0</v>
      </c>
      <c r="L1055" s="10">
        <v>246283260</v>
      </c>
      <c r="M1055" s="11">
        <v>83894751</v>
      </c>
      <c r="N1055" s="10">
        <v>135001174</v>
      </c>
      <c r="O1055" s="10">
        <v>7586070</v>
      </c>
      <c r="P1055" s="10">
        <v>5689553</v>
      </c>
      <c r="Q1055" s="10">
        <v>172279803</v>
      </c>
      <c r="R1055" s="10">
        <v>8323758</v>
      </c>
      <c r="S1055" s="10">
        <v>328880358</v>
      </c>
      <c r="T1055" s="10">
        <v>14573935</v>
      </c>
      <c r="U1055" s="10">
        <v>0</v>
      </c>
      <c r="V1055" s="66">
        <v>7491711</v>
      </c>
      <c r="W1055" s="12">
        <f t="shared" si="16"/>
        <v>681124015</v>
      </c>
    </row>
    <row r="1056" spans="1:23" hidden="1">
      <c r="A1056" s="11" t="s">
        <v>2084</v>
      </c>
      <c r="B1056" s="10" t="s">
        <v>1396</v>
      </c>
      <c r="C1056" s="11" t="s">
        <v>2077</v>
      </c>
      <c r="D1056" s="11" t="s">
        <v>2085</v>
      </c>
      <c r="E1056" s="10">
        <v>0</v>
      </c>
      <c r="F1056" s="10">
        <v>0</v>
      </c>
      <c r="G1056" s="10">
        <v>0</v>
      </c>
      <c r="H1056" s="10">
        <v>0</v>
      </c>
      <c r="I1056" s="10">
        <v>53069902</v>
      </c>
      <c r="J1056" s="65">
        <v>10268098</v>
      </c>
      <c r="K1056" s="10">
        <v>0</v>
      </c>
      <c r="L1056" s="10">
        <v>63338000</v>
      </c>
      <c r="M1056" s="11">
        <v>23298038</v>
      </c>
      <c r="N1056" s="10">
        <v>57274562</v>
      </c>
      <c r="O1056" s="10">
        <v>6072354</v>
      </c>
      <c r="P1056" s="10">
        <v>4554266</v>
      </c>
      <c r="Q1056" s="10">
        <v>70565140</v>
      </c>
      <c r="R1056" s="10">
        <v>5016649</v>
      </c>
      <c r="S1056" s="10">
        <v>143482971</v>
      </c>
      <c r="T1056" s="10">
        <v>1380639</v>
      </c>
      <c r="U1056" s="10">
        <v>0</v>
      </c>
      <c r="V1056" s="66">
        <v>0</v>
      </c>
      <c r="W1056" s="12">
        <f t="shared" si="16"/>
        <v>231499648</v>
      </c>
    </row>
    <row r="1057" spans="1:23" hidden="1">
      <c r="A1057" s="11" t="s">
        <v>2086</v>
      </c>
      <c r="B1057" s="10" t="s">
        <v>1396</v>
      </c>
      <c r="C1057" s="11" t="s">
        <v>2077</v>
      </c>
      <c r="D1057" s="11" t="s">
        <v>2087</v>
      </c>
      <c r="E1057" s="10">
        <v>0</v>
      </c>
      <c r="F1057" s="10">
        <v>0</v>
      </c>
      <c r="G1057" s="10">
        <v>0</v>
      </c>
      <c r="H1057" s="10">
        <v>0</v>
      </c>
      <c r="I1057" s="10">
        <v>628224541</v>
      </c>
      <c r="J1057" s="65">
        <v>31386019</v>
      </c>
      <c r="K1057" s="10">
        <v>0</v>
      </c>
      <c r="L1057" s="10">
        <v>659610560</v>
      </c>
      <c r="M1057" s="11">
        <v>119275135</v>
      </c>
      <c r="N1057" s="10">
        <v>52882022</v>
      </c>
      <c r="O1057" s="10">
        <v>6747227</v>
      </c>
      <c r="P1057" s="10">
        <v>5060421</v>
      </c>
      <c r="Q1057" s="10">
        <v>60612871</v>
      </c>
      <c r="R1057" s="10">
        <v>7302756</v>
      </c>
      <c r="S1057" s="10">
        <v>132605297</v>
      </c>
      <c r="T1057" s="10">
        <v>15098696</v>
      </c>
      <c r="U1057" s="10">
        <v>0</v>
      </c>
      <c r="V1057" s="66">
        <v>7727980</v>
      </c>
      <c r="W1057" s="12">
        <f t="shared" si="16"/>
        <v>934317668</v>
      </c>
    </row>
    <row r="1058" spans="1:23" hidden="1">
      <c r="A1058" s="11" t="s">
        <v>2088</v>
      </c>
      <c r="B1058" s="10" t="s">
        <v>1396</v>
      </c>
      <c r="C1058" s="11" t="s">
        <v>2077</v>
      </c>
      <c r="D1058" s="11" t="s">
        <v>2089</v>
      </c>
      <c r="E1058" s="10">
        <v>0</v>
      </c>
      <c r="F1058" s="10">
        <v>0</v>
      </c>
      <c r="G1058" s="10">
        <v>0</v>
      </c>
      <c r="H1058" s="10">
        <v>0</v>
      </c>
      <c r="I1058" s="10">
        <v>488702530</v>
      </c>
      <c r="J1058" s="65">
        <v>55325231</v>
      </c>
      <c r="K1058" s="10">
        <v>0</v>
      </c>
      <c r="L1058" s="10">
        <v>544027761</v>
      </c>
      <c r="M1058" s="11">
        <v>193489542</v>
      </c>
      <c r="N1058" s="10">
        <v>115738491</v>
      </c>
      <c r="O1058" s="10">
        <v>8509894</v>
      </c>
      <c r="P1058" s="10">
        <v>6382420</v>
      </c>
      <c r="Q1058" s="10">
        <v>132658356</v>
      </c>
      <c r="R1058" s="10">
        <v>15982935</v>
      </c>
      <c r="S1058" s="10">
        <v>279272096</v>
      </c>
      <c r="T1058" s="10">
        <v>42054348</v>
      </c>
      <c r="U1058" s="10">
        <v>0</v>
      </c>
      <c r="V1058" s="66">
        <v>15918656</v>
      </c>
      <c r="W1058" s="12">
        <f t="shared" si="16"/>
        <v>1074762403</v>
      </c>
    </row>
    <row r="1059" spans="1:23" hidden="1">
      <c r="A1059" s="11" t="s">
        <v>2090</v>
      </c>
      <c r="B1059" s="10" t="s">
        <v>1396</v>
      </c>
      <c r="C1059" s="11" t="s">
        <v>2091</v>
      </c>
      <c r="D1059" s="11" t="s">
        <v>2092</v>
      </c>
      <c r="E1059" s="10">
        <v>0</v>
      </c>
      <c r="F1059" s="10">
        <v>0</v>
      </c>
      <c r="G1059" s="10">
        <v>0</v>
      </c>
      <c r="H1059" s="10">
        <v>0</v>
      </c>
      <c r="I1059" s="10">
        <v>925807686</v>
      </c>
      <c r="J1059" s="65">
        <v>103987558</v>
      </c>
      <c r="K1059" s="10">
        <v>0</v>
      </c>
      <c r="L1059" s="10">
        <v>1029795244</v>
      </c>
      <c r="M1059" s="11">
        <v>261898908</v>
      </c>
      <c r="N1059" s="10">
        <v>0</v>
      </c>
      <c r="O1059" s="10">
        <v>14624889</v>
      </c>
      <c r="P1059" s="10">
        <v>10968667</v>
      </c>
      <c r="Q1059" s="10">
        <v>222228481</v>
      </c>
      <c r="R1059" s="10">
        <v>26774516</v>
      </c>
      <c r="S1059" s="10">
        <v>274596553</v>
      </c>
      <c r="T1059" s="10">
        <v>27747563</v>
      </c>
      <c r="U1059" s="10">
        <v>0</v>
      </c>
      <c r="V1059" s="66">
        <v>0</v>
      </c>
      <c r="W1059" s="12">
        <f t="shared" si="16"/>
        <v>1594038268</v>
      </c>
    </row>
    <row r="1060" spans="1:23" hidden="1">
      <c r="A1060" s="11" t="s">
        <v>2093</v>
      </c>
      <c r="B1060" s="10" t="s">
        <v>1396</v>
      </c>
      <c r="C1060" s="11" t="s">
        <v>2091</v>
      </c>
      <c r="D1060" s="11" t="s">
        <v>2094</v>
      </c>
      <c r="E1060" s="10">
        <v>0</v>
      </c>
      <c r="F1060" s="10">
        <v>0</v>
      </c>
      <c r="G1060" s="10">
        <v>0</v>
      </c>
      <c r="H1060" s="10">
        <v>0</v>
      </c>
      <c r="I1060" s="10">
        <v>295757212</v>
      </c>
      <c r="J1060" s="65">
        <v>26743726</v>
      </c>
      <c r="K1060" s="10">
        <v>0</v>
      </c>
      <c r="L1060" s="10">
        <v>322500938</v>
      </c>
      <c r="M1060" s="11">
        <v>83674187</v>
      </c>
      <c r="N1060" s="10">
        <v>56190259</v>
      </c>
      <c r="O1060" s="10">
        <v>4229754</v>
      </c>
      <c r="P1060" s="10">
        <v>3172315</v>
      </c>
      <c r="Q1060" s="10">
        <v>64404739</v>
      </c>
      <c r="R1060" s="10">
        <v>7759608</v>
      </c>
      <c r="S1060" s="10">
        <v>135756675</v>
      </c>
      <c r="T1060" s="10">
        <v>8522569</v>
      </c>
      <c r="U1060" s="10">
        <v>0</v>
      </c>
      <c r="V1060" s="66">
        <v>0</v>
      </c>
      <c r="W1060" s="12">
        <f t="shared" si="16"/>
        <v>550454369</v>
      </c>
    </row>
    <row r="1061" spans="1:23" hidden="1">
      <c r="A1061" s="11" t="s">
        <v>2095</v>
      </c>
      <c r="B1061" s="10" t="s">
        <v>1396</v>
      </c>
      <c r="C1061" s="11" t="s">
        <v>2091</v>
      </c>
      <c r="D1061" s="11" t="s">
        <v>2096</v>
      </c>
      <c r="E1061" s="10">
        <v>0</v>
      </c>
      <c r="F1061" s="10">
        <v>0</v>
      </c>
      <c r="G1061" s="10">
        <v>0</v>
      </c>
      <c r="H1061" s="10">
        <v>0</v>
      </c>
      <c r="I1061" s="10">
        <v>19982202</v>
      </c>
      <c r="J1061" s="65">
        <v>2414143</v>
      </c>
      <c r="K1061" s="10">
        <v>0</v>
      </c>
      <c r="L1061" s="10">
        <v>22396345</v>
      </c>
      <c r="M1061" s="11">
        <v>20626525</v>
      </c>
      <c r="N1061" s="10">
        <v>67208706</v>
      </c>
      <c r="O1061" s="10">
        <v>3078525</v>
      </c>
      <c r="P1061" s="10">
        <v>2308894</v>
      </c>
      <c r="Q1061" s="10">
        <v>82530849</v>
      </c>
      <c r="R1061" s="10">
        <v>6047750</v>
      </c>
      <c r="S1061" s="10">
        <v>161174724</v>
      </c>
      <c r="T1061" s="10">
        <v>735909</v>
      </c>
      <c r="U1061" s="10">
        <v>0</v>
      </c>
      <c r="V1061" s="66">
        <v>0</v>
      </c>
      <c r="W1061" s="12">
        <f t="shared" si="16"/>
        <v>204933503</v>
      </c>
    </row>
    <row r="1062" spans="1:23" hidden="1">
      <c r="A1062" s="11" t="s">
        <v>2097</v>
      </c>
      <c r="B1062" s="10" t="s">
        <v>1396</v>
      </c>
      <c r="C1062" s="11" t="s">
        <v>2091</v>
      </c>
      <c r="D1062" s="11" t="s">
        <v>2098</v>
      </c>
      <c r="E1062" s="10">
        <v>0</v>
      </c>
      <c r="F1062" s="10">
        <v>0</v>
      </c>
      <c r="G1062" s="10">
        <v>0</v>
      </c>
      <c r="H1062" s="10">
        <v>0</v>
      </c>
      <c r="I1062" s="10">
        <v>137092339</v>
      </c>
      <c r="J1062" s="65">
        <v>23313733</v>
      </c>
      <c r="K1062" s="10">
        <v>0</v>
      </c>
      <c r="L1062" s="10">
        <v>160406072</v>
      </c>
      <c r="M1062" s="11">
        <v>47470304</v>
      </c>
      <c r="N1062" s="10">
        <v>96817973</v>
      </c>
      <c r="O1062" s="10">
        <v>4851015</v>
      </c>
      <c r="P1062" s="10">
        <v>3638261</v>
      </c>
      <c r="Q1062" s="10">
        <v>120304133</v>
      </c>
      <c r="R1062" s="10">
        <v>7880516</v>
      </c>
      <c r="S1062" s="10">
        <v>233491898</v>
      </c>
      <c r="T1062" s="10">
        <v>7576584</v>
      </c>
      <c r="U1062" s="10">
        <v>0</v>
      </c>
      <c r="V1062" s="66">
        <v>38236274</v>
      </c>
      <c r="W1062" s="12">
        <f t="shared" si="16"/>
        <v>487181132</v>
      </c>
    </row>
    <row r="1063" spans="1:23" hidden="1">
      <c r="A1063" s="11" t="s">
        <v>2099</v>
      </c>
      <c r="B1063" s="10" t="s">
        <v>1396</v>
      </c>
      <c r="C1063" s="11" t="s">
        <v>2091</v>
      </c>
      <c r="D1063" s="11" t="s">
        <v>2100</v>
      </c>
      <c r="E1063" s="10">
        <v>0</v>
      </c>
      <c r="F1063" s="10">
        <v>0</v>
      </c>
      <c r="G1063" s="10">
        <v>0</v>
      </c>
      <c r="H1063" s="10">
        <v>0</v>
      </c>
      <c r="I1063" s="10">
        <v>14062641</v>
      </c>
      <c r="J1063" s="65">
        <v>1504419</v>
      </c>
      <c r="K1063" s="10">
        <v>0</v>
      </c>
      <c r="L1063" s="10">
        <v>15567060</v>
      </c>
      <c r="M1063" s="11">
        <v>21225657</v>
      </c>
      <c r="N1063" s="10">
        <v>67872815</v>
      </c>
      <c r="O1063" s="10">
        <v>8239406</v>
      </c>
      <c r="P1063" s="10">
        <v>6179555</v>
      </c>
      <c r="Q1063" s="10">
        <v>83535051</v>
      </c>
      <c r="R1063" s="10">
        <v>5996515</v>
      </c>
      <c r="S1063" s="10">
        <v>171823342</v>
      </c>
      <c r="T1063" s="10">
        <v>608158</v>
      </c>
      <c r="U1063" s="10">
        <v>0</v>
      </c>
      <c r="V1063" s="66">
        <v>0</v>
      </c>
      <c r="W1063" s="12">
        <f t="shared" si="16"/>
        <v>209224217</v>
      </c>
    </row>
    <row r="1064" spans="1:23" hidden="1">
      <c r="A1064" s="11" t="s">
        <v>2101</v>
      </c>
      <c r="B1064" s="10" t="s">
        <v>1396</v>
      </c>
      <c r="C1064" s="11" t="s">
        <v>2091</v>
      </c>
      <c r="D1064" s="11" t="s">
        <v>2102</v>
      </c>
      <c r="E1064" s="10">
        <v>0</v>
      </c>
      <c r="F1064" s="10">
        <v>0</v>
      </c>
      <c r="G1064" s="10">
        <v>0</v>
      </c>
      <c r="H1064" s="10">
        <v>0</v>
      </c>
      <c r="I1064" s="10">
        <v>121984204</v>
      </c>
      <c r="J1064" s="65">
        <v>20452711</v>
      </c>
      <c r="K1064" s="10">
        <v>0</v>
      </c>
      <c r="L1064" s="10">
        <v>142436915</v>
      </c>
      <c r="M1064" s="11">
        <v>54015293</v>
      </c>
      <c r="N1064" s="10">
        <v>60507046</v>
      </c>
      <c r="O1064" s="10">
        <v>5015801</v>
      </c>
      <c r="P1064" s="10">
        <v>3761851</v>
      </c>
      <c r="Q1064" s="10">
        <v>80585679</v>
      </c>
      <c r="R1064" s="10">
        <v>0</v>
      </c>
      <c r="S1064" s="10">
        <v>149870377</v>
      </c>
      <c r="T1064" s="10">
        <v>4269617</v>
      </c>
      <c r="U1064" s="10">
        <v>0</v>
      </c>
      <c r="V1064" s="66">
        <v>0</v>
      </c>
      <c r="W1064" s="12">
        <f t="shared" si="16"/>
        <v>350592202</v>
      </c>
    </row>
    <row r="1065" spans="1:23" hidden="1">
      <c r="A1065" s="11" t="s">
        <v>2103</v>
      </c>
      <c r="B1065" s="10" t="s">
        <v>1396</v>
      </c>
      <c r="C1065" s="11" t="s">
        <v>2091</v>
      </c>
      <c r="D1065" s="11" t="s">
        <v>2104</v>
      </c>
      <c r="E1065" s="10">
        <v>0</v>
      </c>
      <c r="F1065" s="10">
        <v>0</v>
      </c>
      <c r="G1065" s="10">
        <v>0</v>
      </c>
      <c r="H1065" s="10">
        <v>0</v>
      </c>
      <c r="I1065" s="10">
        <v>145264868</v>
      </c>
      <c r="J1065" s="65">
        <v>13839608</v>
      </c>
      <c r="K1065" s="10">
        <v>0</v>
      </c>
      <c r="L1065" s="10">
        <v>159104476</v>
      </c>
      <c r="M1065" s="11">
        <v>43857807</v>
      </c>
      <c r="N1065" s="10">
        <v>64975932</v>
      </c>
      <c r="O1065" s="10">
        <v>4447322</v>
      </c>
      <c r="P1065" s="10">
        <v>3335491</v>
      </c>
      <c r="Q1065" s="10">
        <v>81482100</v>
      </c>
      <c r="R1065" s="10">
        <v>4850922</v>
      </c>
      <c r="S1065" s="10">
        <v>159091767</v>
      </c>
      <c r="T1065" s="10">
        <v>3713762</v>
      </c>
      <c r="U1065" s="10">
        <v>0</v>
      </c>
      <c r="V1065" s="66">
        <v>0</v>
      </c>
      <c r="W1065" s="12">
        <f t="shared" si="16"/>
        <v>365767812</v>
      </c>
    </row>
    <row r="1066" spans="1:23" hidden="1">
      <c r="A1066" s="11" t="s">
        <v>2105</v>
      </c>
      <c r="B1066" s="10" t="s">
        <v>1396</v>
      </c>
      <c r="C1066" s="11" t="s">
        <v>2091</v>
      </c>
      <c r="D1066" s="11" t="s">
        <v>2106</v>
      </c>
      <c r="E1066" s="10">
        <v>0</v>
      </c>
      <c r="F1066" s="10">
        <v>0</v>
      </c>
      <c r="G1066" s="10">
        <v>0</v>
      </c>
      <c r="H1066" s="10">
        <v>0</v>
      </c>
      <c r="I1066" s="10">
        <v>108378047</v>
      </c>
      <c r="J1066" s="65">
        <v>9665117</v>
      </c>
      <c r="K1066" s="10">
        <v>0</v>
      </c>
      <c r="L1066" s="10">
        <v>118043164</v>
      </c>
      <c r="M1066" s="11">
        <v>48574089</v>
      </c>
      <c r="N1066" s="10">
        <v>102435507</v>
      </c>
      <c r="O1066" s="10">
        <v>8386706</v>
      </c>
      <c r="P1066" s="10">
        <v>6290029</v>
      </c>
      <c r="Q1066" s="10">
        <v>126662089</v>
      </c>
      <c r="R1066" s="10">
        <v>8703804</v>
      </c>
      <c r="S1066" s="10">
        <v>252478135</v>
      </c>
      <c r="T1066" s="10">
        <v>4397383</v>
      </c>
      <c r="U1066" s="10">
        <v>0</v>
      </c>
      <c r="V1066" s="66">
        <v>0</v>
      </c>
      <c r="W1066" s="12">
        <f t="shared" si="16"/>
        <v>423492771</v>
      </c>
    </row>
    <row r="1067" spans="1:23" hidden="1">
      <c r="A1067" s="11" t="s">
        <v>2107</v>
      </c>
      <c r="B1067" s="10" t="s">
        <v>1396</v>
      </c>
      <c r="C1067" s="11" t="s">
        <v>2091</v>
      </c>
      <c r="D1067" s="11" t="s">
        <v>2108</v>
      </c>
      <c r="E1067" s="10">
        <v>0</v>
      </c>
      <c r="F1067" s="10">
        <v>0</v>
      </c>
      <c r="G1067" s="10">
        <v>0</v>
      </c>
      <c r="H1067" s="10">
        <v>0</v>
      </c>
      <c r="I1067" s="10">
        <v>97554968</v>
      </c>
      <c r="J1067" s="65">
        <v>20542688</v>
      </c>
      <c r="K1067" s="10">
        <v>0</v>
      </c>
      <c r="L1067" s="10">
        <v>118097656</v>
      </c>
      <c r="M1067" s="11">
        <v>45178747</v>
      </c>
      <c r="N1067" s="10">
        <v>89407372</v>
      </c>
      <c r="O1067" s="10">
        <v>7921262</v>
      </c>
      <c r="P1067" s="10">
        <v>5940946</v>
      </c>
      <c r="Q1067" s="10">
        <v>118513324</v>
      </c>
      <c r="R1067" s="10">
        <v>0</v>
      </c>
      <c r="S1067" s="10">
        <v>221782904</v>
      </c>
      <c r="T1067" s="10">
        <v>5931467</v>
      </c>
      <c r="U1067" s="10">
        <v>0</v>
      </c>
      <c r="V1067" s="66">
        <v>16127389</v>
      </c>
      <c r="W1067" s="12">
        <f t="shared" si="16"/>
        <v>407118163</v>
      </c>
    </row>
    <row r="1068" spans="1:23" hidden="1">
      <c r="A1068" s="11" t="s">
        <v>2109</v>
      </c>
      <c r="B1068" s="10" t="s">
        <v>1396</v>
      </c>
      <c r="C1068" s="11" t="s">
        <v>2091</v>
      </c>
      <c r="D1068" s="11" t="s">
        <v>2110</v>
      </c>
      <c r="E1068" s="10">
        <v>0</v>
      </c>
      <c r="F1068" s="10">
        <v>0</v>
      </c>
      <c r="G1068" s="10">
        <v>0</v>
      </c>
      <c r="H1068" s="10">
        <v>0</v>
      </c>
      <c r="I1068" s="10">
        <v>412823172</v>
      </c>
      <c r="J1068" s="65">
        <v>61345751</v>
      </c>
      <c r="K1068" s="10">
        <v>0</v>
      </c>
      <c r="L1068" s="10">
        <v>474168923</v>
      </c>
      <c r="M1068" s="11">
        <v>92398720</v>
      </c>
      <c r="N1068" s="10">
        <v>71668692</v>
      </c>
      <c r="O1068" s="10">
        <v>8933077</v>
      </c>
      <c r="P1068" s="10">
        <v>6699807</v>
      </c>
      <c r="Q1068" s="10">
        <v>82145974</v>
      </c>
      <c r="R1068" s="10">
        <v>9897105</v>
      </c>
      <c r="S1068" s="10">
        <v>179344655</v>
      </c>
      <c r="T1068" s="10">
        <v>15358965</v>
      </c>
      <c r="U1068" s="10">
        <v>0</v>
      </c>
      <c r="V1068" s="66">
        <v>8574613</v>
      </c>
      <c r="W1068" s="12">
        <f t="shared" si="16"/>
        <v>769845876</v>
      </c>
    </row>
    <row r="1069" spans="1:23" hidden="1">
      <c r="A1069" s="11" t="s">
        <v>2111</v>
      </c>
      <c r="B1069" s="10" t="s">
        <v>1396</v>
      </c>
      <c r="C1069" s="11" t="s">
        <v>2091</v>
      </c>
      <c r="D1069" s="11" t="s">
        <v>2112</v>
      </c>
      <c r="E1069" s="10">
        <v>0</v>
      </c>
      <c r="F1069" s="10">
        <v>0</v>
      </c>
      <c r="G1069" s="10">
        <v>0</v>
      </c>
      <c r="H1069" s="10">
        <v>0</v>
      </c>
      <c r="I1069" s="10">
        <v>106375410</v>
      </c>
      <c r="J1069" s="65">
        <v>9337428</v>
      </c>
      <c r="K1069" s="10">
        <v>0</v>
      </c>
      <c r="L1069" s="10">
        <v>115712838</v>
      </c>
      <c r="M1069" s="11">
        <v>42738065</v>
      </c>
      <c r="N1069" s="10">
        <v>91013444</v>
      </c>
      <c r="O1069" s="10">
        <v>5352784</v>
      </c>
      <c r="P1069" s="10">
        <v>4014588</v>
      </c>
      <c r="Q1069" s="10">
        <v>112460768</v>
      </c>
      <c r="R1069" s="10">
        <v>7779097</v>
      </c>
      <c r="S1069" s="10">
        <v>220620681</v>
      </c>
      <c r="T1069" s="10">
        <v>4078126</v>
      </c>
      <c r="U1069" s="10">
        <v>0</v>
      </c>
      <c r="V1069" s="66">
        <v>0</v>
      </c>
      <c r="W1069" s="12">
        <f t="shared" si="16"/>
        <v>383149710</v>
      </c>
    </row>
    <row r="1070" spans="1:23" hidden="1">
      <c r="A1070" s="11" t="s">
        <v>2113</v>
      </c>
      <c r="B1070" s="10" t="s">
        <v>1396</v>
      </c>
      <c r="C1070" s="11" t="s">
        <v>2091</v>
      </c>
      <c r="D1070" s="11" t="s">
        <v>2114</v>
      </c>
      <c r="E1070" s="10">
        <v>0</v>
      </c>
      <c r="F1070" s="10">
        <v>0</v>
      </c>
      <c r="G1070" s="10">
        <v>0</v>
      </c>
      <c r="H1070" s="10">
        <v>0</v>
      </c>
      <c r="I1070" s="10">
        <v>19245938</v>
      </c>
      <c r="J1070" s="65">
        <v>2825062</v>
      </c>
      <c r="K1070" s="10">
        <v>0</v>
      </c>
      <c r="L1070" s="10">
        <v>22071000</v>
      </c>
      <c r="M1070" s="11">
        <v>24888633</v>
      </c>
      <c r="N1070" s="10">
        <v>61371446</v>
      </c>
      <c r="O1070" s="10">
        <v>4131556</v>
      </c>
      <c r="P1070" s="10">
        <v>3098666</v>
      </c>
      <c r="Q1070" s="10">
        <v>81230764</v>
      </c>
      <c r="R1070" s="10">
        <v>0</v>
      </c>
      <c r="S1070" s="10">
        <v>149832432</v>
      </c>
      <c r="T1070" s="10">
        <v>588831</v>
      </c>
      <c r="U1070" s="10">
        <v>0</v>
      </c>
      <c r="V1070" s="66">
        <v>0</v>
      </c>
      <c r="W1070" s="12">
        <f t="shared" si="16"/>
        <v>197380896</v>
      </c>
    </row>
    <row r="1071" spans="1:23" hidden="1">
      <c r="A1071" s="11" t="s">
        <v>2115</v>
      </c>
      <c r="B1071" s="10" t="s">
        <v>1396</v>
      </c>
      <c r="C1071" s="11" t="s">
        <v>2091</v>
      </c>
      <c r="D1071" s="11" t="s">
        <v>209</v>
      </c>
      <c r="E1071" s="10">
        <v>0</v>
      </c>
      <c r="F1071" s="10">
        <v>0</v>
      </c>
      <c r="G1071" s="10">
        <v>0</v>
      </c>
      <c r="H1071" s="10">
        <v>0</v>
      </c>
      <c r="I1071" s="10">
        <v>31158689</v>
      </c>
      <c r="J1071" s="65">
        <v>3584335</v>
      </c>
      <c r="K1071" s="10">
        <v>0</v>
      </c>
      <c r="L1071" s="10">
        <v>34743024</v>
      </c>
      <c r="M1071" s="11">
        <v>16854779</v>
      </c>
      <c r="N1071" s="10">
        <v>38193435</v>
      </c>
      <c r="O1071" s="10">
        <v>4989866</v>
      </c>
      <c r="P1071" s="10">
        <v>3742399</v>
      </c>
      <c r="Q1071" s="10">
        <v>47495477</v>
      </c>
      <c r="R1071" s="10">
        <v>3086964</v>
      </c>
      <c r="S1071" s="10">
        <v>97508141</v>
      </c>
      <c r="T1071" s="10">
        <v>1350922</v>
      </c>
      <c r="U1071" s="10">
        <v>0</v>
      </c>
      <c r="V1071" s="66">
        <v>0</v>
      </c>
      <c r="W1071" s="12">
        <f t="shared" si="16"/>
        <v>150456866</v>
      </c>
    </row>
    <row r="1072" spans="1:23" hidden="1">
      <c r="A1072" s="11" t="s">
        <v>2116</v>
      </c>
      <c r="B1072" s="10" t="s">
        <v>1396</v>
      </c>
      <c r="C1072" s="11" t="s">
        <v>2091</v>
      </c>
      <c r="D1072" s="11" t="s">
        <v>2117</v>
      </c>
      <c r="E1072" s="10">
        <v>0</v>
      </c>
      <c r="F1072" s="10">
        <v>0</v>
      </c>
      <c r="G1072" s="10">
        <v>0</v>
      </c>
      <c r="H1072" s="10">
        <v>0</v>
      </c>
      <c r="I1072" s="10">
        <v>18760004</v>
      </c>
      <c r="J1072" s="65">
        <v>2098396</v>
      </c>
      <c r="K1072" s="10">
        <v>0</v>
      </c>
      <c r="L1072" s="10">
        <v>20858400</v>
      </c>
      <c r="M1072" s="11">
        <v>16748607</v>
      </c>
      <c r="N1072" s="10">
        <v>43172892</v>
      </c>
      <c r="O1072" s="10">
        <v>4792351</v>
      </c>
      <c r="P1072" s="10">
        <v>3594263</v>
      </c>
      <c r="Q1072" s="10">
        <v>57296555</v>
      </c>
      <c r="R1072" s="10">
        <v>0</v>
      </c>
      <c r="S1072" s="10">
        <v>108856061</v>
      </c>
      <c r="T1072" s="10">
        <v>646808</v>
      </c>
      <c r="U1072" s="10">
        <v>0</v>
      </c>
      <c r="V1072" s="66">
        <v>3315292</v>
      </c>
      <c r="W1072" s="12">
        <f t="shared" si="16"/>
        <v>150425168</v>
      </c>
    </row>
    <row r="1073" spans="1:23" hidden="1">
      <c r="A1073" s="11" t="s">
        <v>2118</v>
      </c>
      <c r="B1073" s="10" t="s">
        <v>1396</v>
      </c>
      <c r="C1073" s="11" t="s">
        <v>2091</v>
      </c>
      <c r="D1073" s="11" t="s">
        <v>2119</v>
      </c>
      <c r="E1073" s="10">
        <v>0</v>
      </c>
      <c r="F1073" s="10">
        <v>0</v>
      </c>
      <c r="G1073" s="10">
        <v>0</v>
      </c>
      <c r="H1073" s="10">
        <v>0</v>
      </c>
      <c r="I1073" s="10">
        <v>91502878</v>
      </c>
      <c r="J1073" s="65">
        <v>14955249</v>
      </c>
      <c r="K1073" s="10">
        <v>0</v>
      </c>
      <c r="L1073" s="10">
        <v>106458127</v>
      </c>
      <c r="M1073" s="11">
        <v>42224138</v>
      </c>
      <c r="N1073" s="10">
        <v>75118489</v>
      </c>
      <c r="O1073" s="10">
        <v>5486070</v>
      </c>
      <c r="P1073" s="10">
        <v>4114553</v>
      </c>
      <c r="Q1073" s="10">
        <v>99698652</v>
      </c>
      <c r="R1073" s="10">
        <v>0</v>
      </c>
      <c r="S1073" s="10">
        <v>184417764</v>
      </c>
      <c r="T1073" s="10">
        <v>3215444</v>
      </c>
      <c r="U1073" s="10">
        <v>0</v>
      </c>
      <c r="V1073" s="66">
        <v>0</v>
      </c>
      <c r="W1073" s="12">
        <f t="shared" si="16"/>
        <v>336315473</v>
      </c>
    </row>
    <row r="1074" spans="1:23" hidden="1">
      <c r="A1074" s="11" t="s">
        <v>2120</v>
      </c>
      <c r="B1074" s="10" t="s">
        <v>1396</v>
      </c>
      <c r="C1074" s="11" t="s">
        <v>2091</v>
      </c>
      <c r="D1074" s="11" t="s">
        <v>2121</v>
      </c>
      <c r="E1074" s="10">
        <v>0</v>
      </c>
      <c r="F1074" s="10">
        <v>0</v>
      </c>
      <c r="G1074" s="10">
        <v>0</v>
      </c>
      <c r="H1074" s="10">
        <v>0</v>
      </c>
      <c r="I1074" s="10">
        <v>82888591</v>
      </c>
      <c r="J1074" s="65">
        <v>9236234</v>
      </c>
      <c r="K1074" s="10">
        <v>0</v>
      </c>
      <c r="L1074" s="10">
        <v>92124825</v>
      </c>
      <c r="M1074" s="11">
        <v>44943889</v>
      </c>
      <c r="N1074" s="10">
        <v>84486367</v>
      </c>
      <c r="O1074" s="10">
        <v>6268063</v>
      </c>
      <c r="P1074" s="10">
        <v>4701048</v>
      </c>
      <c r="Q1074" s="10">
        <v>112477642</v>
      </c>
      <c r="R1074" s="10">
        <v>0</v>
      </c>
      <c r="S1074" s="10">
        <v>207933120</v>
      </c>
      <c r="T1074" s="10">
        <v>4700089</v>
      </c>
      <c r="U1074" s="10">
        <v>0</v>
      </c>
      <c r="V1074" s="66">
        <v>0</v>
      </c>
      <c r="W1074" s="12">
        <f t="shared" si="16"/>
        <v>349701923</v>
      </c>
    </row>
    <row r="1075" spans="1:23" hidden="1">
      <c r="A1075" s="11" t="s">
        <v>2122</v>
      </c>
      <c r="B1075" s="10" t="s">
        <v>1396</v>
      </c>
      <c r="C1075" s="11" t="s">
        <v>2091</v>
      </c>
      <c r="D1075" s="11" t="s">
        <v>2123</v>
      </c>
      <c r="E1075" s="10">
        <v>0</v>
      </c>
      <c r="F1075" s="10">
        <v>0</v>
      </c>
      <c r="G1075" s="10">
        <v>0</v>
      </c>
      <c r="H1075" s="10">
        <v>0</v>
      </c>
      <c r="I1075" s="10">
        <v>162758499</v>
      </c>
      <c r="J1075" s="65">
        <v>22063698</v>
      </c>
      <c r="K1075" s="10">
        <v>0</v>
      </c>
      <c r="L1075" s="10">
        <v>184822197</v>
      </c>
      <c r="M1075" s="11">
        <v>53837691</v>
      </c>
      <c r="N1075" s="10">
        <v>68323265</v>
      </c>
      <c r="O1075" s="10">
        <v>5842051</v>
      </c>
      <c r="P1075" s="10">
        <v>4381538</v>
      </c>
      <c r="Q1075" s="10">
        <v>91593857</v>
      </c>
      <c r="R1075" s="10">
        <v>0</v>
      </c>
      <c r="S1075" s="10">
        <v>170140711</v>
      </c>
      <c r="T1075" s="10">
        <v>6593379</v>
      </c>
      <c r="U1075" s="10">
        <v>0</v>
      </c>
      <c r="V1075" s="66">
        <v>0</v>
      </c>
      <c r="W1075" s="12">
        <f t="shared" si="16"/>
        <v>415393978</v>
      </c>
    </row>
    <row r="1076" spans="1:23" hidden="1">
      <c r="A1076" s="11" t="s">
        <v>2124</v>
      </c>
      <c r="B1076" s="10" t="s">
        <v>1396</v>
      </c>
      <c r="C1076" s="11" t="s">
        <v>2091</v>
      </c>
      <c r="D1076" s="11" t="s">
        <v>2125</v>
      </c>
      <c r="E1076" s="10">
        <v>0</v>
      </c>
      <c r="F1076" s="10">
        <v>0</v>
      </c>
      <c r="G1076" s="10">
        <v>0</v>
      </c>
      <c r="H1076" s="10">
        <v>0</v>
      </c>
      <c r="I1076" s="10">
        <v>126563765</v>
      </c>
      <c r="J1076" s="65">
        <v>18053571</v>
      </c>
      <c r="K1076" s="10">
        <v>0</v>
      </c>
      <c r="L1076" s="10">
        <v>144617336</v>
      </c>
      <c r="M1076" s="11">
        <v>58453496</v>
      </c>
      <c r="N1076" s="10">
        <v>87391366</v>
      </c>
      <c r="O1076" s="10">
        <v>4551761</v>
      </c>
      <c r="P1076" s="10">
        <v>3413821</v>
      </c>
      <c r="Q1076" s="10">
        <v>109864796</v>
      </c>
      <c r="R1076" s="10">
        <v>6363835</v>
      </c>
      <c r="S1076" s="10">
        <v>211585579</v>
      </c>
      <c r="T1076" s="10">
        <v>6251690</v>
      </c>
      <c r="U1076" s="10">
        <v>0</v>
      </c>
      <c r="V1076" s="66">
        <v>0</v>
      </c>
      <c r="W1076" s="12">
        <f t="shared" si="16"/>
        <v>420908101</v>
      </c>
    </row>
    <row r="1077" spans="1:23" hidden="1">
      <c r="A1077" s="11" t="s">
        <v>2126</v>
      </c>
      <c r="B1077" s="10" t="s">
        <v>1396</v>
      </c>
      <c r="C1077" s="11" t="s">
        <v>2091</v>
      </c>
      <c r="D1077" s="11" t="s">
        <v>427</v>
      </c>
      <c r="E1077" s="10">
        <v>0</v>
      </c>
      <c r="F1077" s="10">
        <v>0</v>
      </c>
      <c r="G1077" s="10">
        <v>0</v>
      </c>
      <c r="H1077" s="10">
        <v>0</v>
      </c>
      <c r="I1077" s="10">
        <v>175142458</v>
      </c>
      <c r="J1077" s="65">
        <v>21474022</v>
      </c>
      <c r="K1077" s="10">
        <v>0</v>
      </c>
      <c r="L1077" s="10">
        <v>196616480</v>
      </c>
      <c r="M1077" s="11">
        <v>65105548</v>
      </c>
      <c r="N1077" s="10">
        <v>78947584</v>
      </c>
      <c r="O1077" s="10">
        <v>5136141</v>
      </c>
      <c r="P1077" s="10">
        <v>3852105</v>
      </c>
      <c r="Q1077" s="10">
        <v>100653211</v>
      </c>
      <c r="R1077" s="10">
        <v>4923320</v>
      </c>
      <c r="S1077" s="10">
        <v>193512361</v>
      </c>
      <c r="T1077" s="10">
        <v>7201370</v>
      </c>
      <c r="U1077" s="10">
        <v>0</v>
      </c>
      <c r="V1077" s="66">
        <v>0</v>
      </c>
      <c r="W1077" s="12">
        <f t="shared" si="16"/>
        <v>462435759</v>
      </c>
    </row>
    <row r="1078" spans="1:23" hidden="1">
      <c r="A1078" s="11" t="s">
        <v>2127</v>
      </c>
      <c r="B1078" s="10" t="s">
        <v>728</v>
      </c>
      <c r="C1078" s="11" t="s">
        <v>2128</v>
      </c>
      <c r="D1078" s="11" t="s">
        <v>2129</v>
      </c>
      <c r="E1078" s="10">
        <v>0</v>
      </c>
      <c r="F1078" s="10">
        <v>0</v>
      </c>
      <c r="G1078" s="10">
        <v>0</v>
      </c>
      <c r="H1078" s="10">
        <v>0</v>
      </c>
      <c r="I1078" s="10">
        <v>479190001</v>
      </c>
      <c r="J1078" s="65">
        <v>28924331</v>
      </c>
      <c r="K1078" s="10">
        <v>0</v>
      </c>
      <c r="L1078" s="10">
        <v>508114332</v>
      </c>
      <c r="M1078" s="11">
        <v>89312663</v>
      </c>
      <c r="N1078" s="10">
        <v>51187554</v>
      </c>
      <c r="O1078" s="10">
        <v>8022615</v>
      </c>
      <c r="P1078" s="10">
        <v>6016961</v>
      </c>
      <c r="Q1078" s="10">
        <v>58670687</v>
      </c>
      <c r="R1078" s="10">
        <v>7068757</v>
      </c>
      <c r="S1078" s="10">
        <v>130966574</v>
      </c>
      <c r="T1078" s="10">
        <v>12813505</v>
      </c>
      <c r="U1078" s="10">
        <v>0</v>
      </c>
      <c r="V1078" s="66">
        <v>41918140</v>
      </c>
      <c r="W1078" s="12">
        <f t="shared" si="16"/>
        <v>783125214</v>
      </c>
    </row>
    <row r="1079" spans="1:23" hidden="1">
      <c r="A1079" s="11" t="s">
        <v>2130</v>
      </c>
      <c r="B1079" s="10" t="s">
        <v>728</v>
      </c>
      <c r="C1079" s="11" t="s">
        <v>2128</v>
      </c>
      <c r="D1079" s="11" t="s">
        <v>2131</v>
      </c>
      <c r="E1079" s="10">
        <v>0</v>
      </c>
      <c r="F1079" s="10">
        <v>0</v>
      </c>
      <c r="G1079" s="10">
        <v>0</v>
      </c>
      <c r="H1079" s="10">
        <v>0</v>
      </c>
      <c r="I1079" s="10">
        <v>60535619</v>
      </c>
      <c r="J1079" s="65">
        <v>1949032</v>
      </c>
      <c r="K1079" s="10">
        <v>0</v>
      </c>
      <c r="L1079" s="10">
        <v>62484651</v>
      </c>
      <c r="M1079" s="11">
        <v>18887399</v>
      </c>
      <c r="N1079" s="10">
        <v>38496807</v>
      </c>
      <c r="O1079" s="10">
        <v>4640931</v>
      </c>
      <c r="P1079" s="10">
        <v>3480698</v>
      </c>
      <c r="Q1079" s="10">
        <v>47765374</v>
      </c>
      <c r="R1079" s="10">
        <v>3174638</v>
      </c>
      <c r="S1079" s="10">
        <v>97558448</v>
      </c>
      <c r="T1079" s="10">
        <v>945897</v>
      </c>
      <c r="U1079" s="10">
        <v>0</v>
      </c>
      <c r="V1079" s="66">
        <v>5503110</v>
      </c>
      <c r="W1079" s="12">
        <f t="shared" si="16"/>
        <v>185379505</v>
      </c>
    </row>
    <row r="1080" spans="1:23" hidden="1">
      <c r="A1080" s="11" t="s">
        <v>2132</v>
      </c>
      <c r="B1080" s="10" t="s">
        <v>728</v>
      </c>
      <c r="C1080" s="11" t="s">
        <v>2128</v>
      </c>
      <c r="D1080" s="11" t="s">
        <v>2133</v>
      </c>
      <c r="E1080" s="10">
        <v>0</v>
      </c>
      <c r="F1080" s="10">
        <v>0</v>
      </c>
      <c r="G1080" s="10">
        <v>0</v>
      </c>
      <c r="H1080" s="10">
        <v>0</v>
      </c>
      <c r="I1080" s="10">
        <v>470531537</v>
      </c>
      <c r="J1080" s="65">
        <v>39467824</v>
      </c>
      <c r="K1080" s="10">
        <v>0</v>
      </c>
      <c r="L1080" s="10">
        <v>509999361</v>
      </c>
      <c r="M1080" s="11">
        <v>154400248</v>
      </c>
      <c r="N1080" s="10">
        <v>80167712</v>
      </c>
      <c r="O1080" s="10">
        <v>8307814</v>
      </c>
      <c r="P1080" s="10">
        <v>6230860</v>
      </c>
      <c r="Q1080" s="10">
        <v>91887469</v>
      </c>
      <c r="R1080" s="10">
        <v>11070779</v>
      </c>
      <c r="S1080" s="10">
        <v>197664634</v>
      </c>
      <c r="T1080" s="10">
        <v>20460018</v>
      </c>
      <c r="U1080" s="10">
        <v>0</v>
      </c>
      <c r="V1080" s="66">
        <v>20909847</v>
      </c>
      <c r="W1080" s="12">
        <f t="shared" si="16"/>
        <v>903434108</v>
      </c>
    </row>
    <row r="1081" spans="1:23" hidden="1">
      <c r="A1081" s="11" t="s">
        <v>2134</v>
      </c>
      <c r="B1081" s="10" t="s">
        <v>728</v>
      </c>
      <c r="C1081" s="11" t="s">
        <v>2128</v>
      </c>
      <c r="D1081" s="11" t="s">
        <v>2135</v>
      </c>
      <c r="E1081" s="10">
        <v>0</v>
      </c>
      <c r="F1081" s="10">
        <v>0</v>
      </c>
      <c r="G1081" s="10">
        <v>0</v>
      </c>
      <c r="H1081" s="10">
        <v>0</v>
      </c>
      <c r="I1081" s="10">
        <v>588598817</v>
      </c>
      <c r="J1081" s="65">
        <v>49020636</v>
      </c>
      <c r="K1081" s="10">
        <v>0</v>
      </c>
      <c r="L1081" s="10">
        <v>637619453</v>
      </c>
      <c r="M1081" s="11">
        <v>196929142</v>
      </c>
      <c r="N1081" s="10">
        <v>86819830</v>
      </c>
      <c r="O1081" s="10">
        <v>11620901</v>
      </c>
      <c r="P1081" s="10">
        <v>8715677</v>
      </c>
      <c r="Q1081" s="10">
        <v>111501465</v>
      </c>
      <c r="R1081" s="10">
        <v>0</v>
      </c>
      <c r="S1081" s="10">
        <v>218657873</v>
      </c>
      <c r="T1081" s="10">
        <v>17691190</v>
      </c>
      <c r="U1081" s="10">
        <v>0</v>
      </c>
      <c r="V1081" s="66">
        <v>12945597</v>
      </c>
      <c r="W1081" s="12">
        <f t="shared" si="16"/>
        <v>1083843255</v>
      </c>
    </row>
    <row r="1082" spans="1:23" s="13" customFormat="1" hidden="1">
      <c r="A1082" s="11" t="s">
        <v>2136</v>
      </c>
      <c r="B1082" s="10" t="s">
        <v>728</v>
      </c>
      <c r="C1082" s="11" t="s">
        <v>2128</v>
      </c>
      <c r="D1082" s="11" t="s">
        <v>2137</v>
      </c>
      <c r="E1082" s="10">
        <v>0</v>
      </c>
      <c r="F1082" s="10">
        <v>0</v>
      </c>
      <c r="G1082" s="10">
        <v>0</v>
      </c>
      <c r="H1082" s="10">
        <v>0</v>
      </c>
      <c r="I1082" s="10">
        <v>178558722</v>
      </c>
      <c r="J1082" s="65">
        <v>14836305</v>
      </c>
      <c r="K1082" s="10">
        <v>0</v>
      </c>
      <c r="L1082" s="10">
        <v>193395027</v>
      </c>
      <c r="M1082" s="11">
        <v>55141942</v>
      </c>
      <c r="N1082" s="10">
        <v>69555078</v>
      </c>
      <c r="O1082" s="10">
        <v>8068451</v>
      </c>
      <c r="P1082" s="10">
        <v>6051339</v>
      </c>
      <c r="Q1082" s="10">
        <v>88315334</v>
      </c>
      <c r="R1082" s="10">
        <v>4551127</v>
      </c>
      <c r="S1082" s="10">
        <v>176541329</v>
      </c>
      <c r="T1082" s="10">
        <v>4358201</v>
      </c>
      <c r="U1082" s="10">
        <v>0</v>
      </c>
      <c r="V1082" s="66">
        <v>11606737</v>
      </c>
      <c r="W1082" s="12">
        <f t="shared" si="16"/>
        <v>441043236</v>
      </c>
    </row>
    <row r="1083" spans="1:23" hidden="1">
      <c r="A1083" s="11" t="s">
        <v>2138</v>
      </c>
      <c r="B1083" s="10" t="s">
        <v>728</v>
      </c>
      <c r="C1083" s="11" t="s">
        <v>2128</v>
      </c>
      <c r="D1083" s="11" t="s">
        <v>2139</v>
      </c>
      <c r="E1083" s="10">
        <v>0</v>
      </c>
      <c r="F1083" s="10">
        <v>0</v>
      </c>
      <c r="G1083" s="10">
        <v>0</v>
      </c>
      <c r="H1083" s="10">
        <v>0</v>
      </c>
      <c r="I1083" s="10">
        <v>292385122</v>
      </c>
      <c r="J1083" s="65">
        <v>31515512</v>
      </c>
      <c r="K1083" s="10">
        <v>0</v>
      </c>
      <c r="L1083" s="10">
        <v>323900634</v>
      </c>
      <c r="M1083" s="11">
        <v>93564192</v>
      </c>
      <c r="N1083" s="10">
        <v>140594697</v>
      </c>
      <c r="O1083" s="10">
        <v>8655310</v>
      </c>
      <c r="P1083" s="10">
        <v>6491483</v>
      </c>
      <c r="Q1083" s="10">
        <v>178468274</v>
      </c>
      <c r="R1083" s="10">
        <v>9227239</v>
      </c>
      <c r="S1083" s="10">
        <v>343437003</v>
      </c>
      <c r="T1083" s="10">
        <v>23363281</v>
      </c>
      <c r="U1083" s="10">
        <v>0</v>
      </c>
      <c r="V1083" s="66">
        <v>18153371</v>
      </c>
      <c r="W1083" s="12">
        <f t="shared" si="16"/>
        <v>802418481</v>
      </c>
    </row>
    <row r="1084" spans="1:23" hidden="1">
      <c r="A1084" s="11" t="s">
        <v>2140</v>
      </c>
      <c r="B1084" s="10" t="s">
        <v>728</v>
      </c>
      <c r="C1084" s="11" t="s">
        <v>2128</v>
      </c>
      <c r="D1084" s="11" t="s">
        <v>2141</v>
      </c>
      <c r="E1084" s="10">
        <v>0</v>
      </c>
      <c r="F1084" s="10">
        <v>0</v>
      </c>
      <c r="G1084" s="10">
        <v>0</v>
      </c>
      <c r="H1084" s="10">
        <v>0</v>
      </c>
      <c r="I1084" s="10">
        <v>308096995</v>
      </c>
      <c r="J1084" s="65">
        <v>50063902</v>
      </c>
      <c r="K1084" s="10">
        <v>0</v>
      </c>
      <c r="L1084" s="10">
        <v>358160897</v>
      </c>
      <c r="M1084" s="11">
        <v>53866484</v>
      </c>
      <c r="N1084" s="10">
        <v>79547647</v>
      </c>
      <c r="O1084" s="10">
        <v>9074052</v>
      </c>
      <c r="P1084" s="10">
        <v>6805539</v>
      </c>
      <c r="Q1084" s="10">
        <v>99758387</v>
      </c>
      <c r="R1084" s="10">
        <v>5937132</v>
      </c>
      <c r="S1084" s="10">
        <v>201122757</v>
      </c>
      <c r="T1084" s="10">
        <v>10721272</v>
      </c>
      <c r="U1084" s="10">
        <v>0</v>
      </c>
      <c r="V1084" s="66">
        <v>28125910</v>
      </c>
      <c r="W1084" s="12">
        <f t="shared" si="16"/>
        <v>651997320</v>
      </c>
    </row>
    <row r="1085" spans="1:23" hidden="1">
      <c r="A1085" s="11" t="s">
        <v>2142</v>
      </c>
      <c r="B1085" s="10" t="s">
        <v>728</v>
      </c>
      <c r="C1085" s="11" t="s">
        <v>2128</v>
      </c>
      <c r="D1085" s="11" t="s">
        <v>2143</v>
      </c>
      <c r="E1085" s="10">
        <v>0</v>
      </c>
      <c r="F1085" s="10">
        <v>0</v>
      </c>
      <c r="G1085" s="10">
        <v>0</v>
      </c>
      <c r="H1085" s="10">
        <v>0</v>
      </c>
      <c r="I1085" s="10">
        <v>161035641</v>
      </c>
      <c r="J1085" s="65">
        <v>4790828</v>
      </c>
      <c r="K1085" s="10">
        <v>0</v>
      </c>
      <c r="L1085" s="10">
        <v>165826469</v>
      </c>
      <c r="M1085" s="11">
        <v>33153668</v>
      </c>
      <c r="N1085" s="10">
        <v>66227682</v>
      </c>
      <c r="O1085" s="10">
        <v>4779662</v>
      </c>
      <c r="P1085" s="10">
        <v>3584747</v>
      </c>
      <c r="Q1085" s="10">
        <v>82159971</v>
      </c>
      <c r="R1085" s="10">
        <v>5469003</v>
      </c>
      <c r="S1085" s="10">
        <v>162221065</v>
      </c>
      <c r="T1085" s="10">
        <v>3555972</v>
      </c>
      <c r="U1085" s="10">
        <v>0</v>
      </c>
      <c r="V1085" s="66">
        <v>27141454</v>
      </c>
      <c r="W1085" s="12">
        <f t="shared" si="16"/>
        <v>391898628</v>
      </c>
    </row>
    <row r="1086" spans="1:23" hidden="1">
      <c r="A1086" s="11" t="s">
        <v>2144</v>
      </c>
      <c r="B1086" s="10" t="s">
        <v>728</v>
      </c>
      <c r="C1086" s="11" t="s">
        <v>2128</v>
      </c>
      <c r="D1086" s="11" t="s">
        <v>219</v>
      </c>
      <c r="E1086" s="10">
        <v>0</v>
      </c>
      <c r="F1086" s="10">
        <v>0</v>
      </c>
      <c r="G1086" s="10">
        <v>0</v>
      </c>
      <c r="H1086" s="10">
        <v>0</v>
      </c>
      <c r="I1086" s="10">
        <v>82726613</v>
      </c>
      <c r="J1086" s="65">
        <v>3909860</v>
      </c>
      <c r="K1086" s="10">
        <v>0</v>
      </c>
      <c r="L1086" s="10">
        <v>86636473</v>
      </c>
      <c r="M1086" s="11">
        <v>20274637</v>
      </c>
      <c r="N1086" s="10">
        <v>50822555</v>
      </c>
      <c r="O1086" s="10">
        <v>5392569</v>
      </c>
      <c r="P1086" s="10">
        <v>4044426</v>
      </c>
      <c r="Q1086" s="10">
        <v>62910973</v>
      </c>
      <c r="R1086" s="10">
        <v>4277973</v>
      </c>
      <c r="S1086" s="10">
        <v>127448496</v>
      </c>
      <c r="T1086" s="10">
        <v>1209283</v>
      </c>
      <c r="U1086" s="10">
        <v>0</v>
      </c>
      <c r="V1086" s="66">
        <v>11921763</v>
      </c>
      <c r="W1086" s="12">
        <f t="shared" si="16"/>
        <v>247490652</v>
      </c>
    </row>
    <row r="1087" spans="1:23" hidden="1">
      <c r="A1087" s="11" t="s">
        <v>2145</v>
      </c>
      <c r="B1087" s="10" t="s">
        <v>728</v>
      </c>
      <c r="C1087" s="11" t="s">
        <v>2128</v>
      </c>
      <c r="D1087" s="11" t="s">
        <v>1830</v>
      </c>
      <c r="E1087" s="10">
        <v>0</v>
      </c>
      <c r="F1087" s="10">
        <v>0</v>
      </c>
      <c r="G1087" s="10">
        <v>0</v>
      </c>
      <c r="H1087" s="10">
        <v>0</v>
      </c>
      <c r="I1087" s="10">
        <v>219715875</v>
      </c>
      <c r="J1087" s="65">
        <v>16861244</v>
      </c>
      <c r="K1087" s="10">
        <v>0</v>
      </c>
      <c r="L1087" s="10">
        <v>236577119</v>
      </c>
      <c r="M1087" s="11">
        <v>95492936</v>
      </c>
      <c r="N1087" s="10">
        <v>86368259</v>
      </c>
      <c r="O1087" s="10">
        <v>7916732</v>
      </c>
      <c r="P1087" s="10">
        <v>5937549</v>
      </c>
      <c r="Q1087" s="10">
        <v>110504068</v>
      </c>
      <c r="R1087" s="10">
        <v>5156697</v>
      </c>
      <c r="S1087" s="10">
        <v>215883305</v>
      </c>
      <c r="T1087" s="10">
        <v>5542654</v>
      </c>
      <c r="U1087" s="10">
        <v>0</v>
      </c>
      <c r="V1087" s="66">
        <v>11429536</v>
      </c>
      <c r="W1087" s="12">
        <f t="shared" si="16"/>
        <v>564925550</v>
      </c>
    </row>
    <row r="1088" spans="1:23" hidden="1">
      <c r="A1088" s="11" t="s">
        <v>2146</v>
      </c>
      <c r="B1088" s="10" t="s">
        <v>728</v>
      </c>
      <c r="C1088" s="11" t="s">
        <v>2128</v>
      </c>
      <c r="D1088" s="11" t="s">
        <v>1633</v>
      </c>
      <c r="E1088" s="10">
        <v>0</v>
      </c>
      <c r="F1088" s="10">
        <v>0</v>
      </c>
      <c r="G1088" s="10">
        <v>0</v>
      </c>
      <c r="H1088" s="10">
        <v>0</v>
      </c>
      <c r="I1088" s="10">
        <v>116329698</v>
      </c>
      <c r="J1088" s="65">
        <v>5514761</v>
      </c>
      <c r="K1088" s="10">
        <v>0</v>
      </c>
      <c r="L1088" s="10">
        <v>121844459</v>
      </c>
      <c r="M1088" s="11">
        <v>31723421</v>
      </c>
      <c r="N1088" s="10">
        <v>68031586</v>
      </c>
      <c r="O1088" s="10">
        <v>7630356</v>
      </c>
      <c r="P1088" s="10">
        <v>5722767</v>
      </c>
      <c r="Q1088" s="10">
        <v>85102365</v>
      </c>
      <c r="R1088" s="10">
        <v>5203539</v>
      </c>
      <c r="S1088" s="10">
        <v>171690613</v>
      </c>
      <c r="T1088" s="10">
        <v>2437820</v>
      </c>
      <c r="U1088" s="10">
        <v>0</v>
      </c>
      <c r="V1088" s="66">
        <v>24670469</v>
      </c>
      <c r="W1088" s="12">
        <f t="shared" si="16"/>
        <v>352366782</v>
      </c>
    </row>
    <row r="1089" spans="1:23" hidden="1">
      <c r="A1089" s="11" t="s">
        <v>2147</v>
      </c>
      <c r="B1089" s="10" t="s">
        <v>728</v>
      </c>
      <c r="C1089" s="11" t="s">
        <v>2128</v>
      </c>
      <c r="D1089" s="11" t="s">
        <v>2148</v>
      </c>
      <c r="E1089" s="10">
        <v>0</v>
      </c>
      <c r="F1089" s="10">
        <v>0</v>
      </c>
      <c r="G1089" s="10">
        <v>0</v>
      </c>
      <c r="H1089" s="10">
        <v>0</v>
      </c>
      <c r="I1089" s="10">
        <v>428520319</v>
      </c>
      <c r="J1089" s="65">
        <v>32792257</v>
      </c>
      <c r="K1089" s="10">
        <v>0</v>
      </c>
      <c r="L1089" s="10">
        <v>461312576</v>
      </c>
      <c r="M1089" s="11">
        <v>163051252</v>
      </c>
      <c r="N1089" s="10">
        <v>103792988</v>
      </c>
      <c r="O1089" s="10">
        <v>8803697</v>
      </c>
      <c r="P1089" s="10">
        <v>6602772</v>
      </c>
      <c r="Q1089" s="10">
        <v>118966536</v>
      </c>
      <c r="R1089" s="10">
        <v>14333318</v>
      </c>
      <c r="S1089" s="10">
        <v>252499311</v>
      </c>
      <c r="T1089" s="10">
        <v>11906490</v>
      </c>
      <c r="U1089" s="10">
        <v>0</v>
      </c>
      <c r="V1089" s="66">
        <v>15938344</v>
      </c>
      <c r="W1089" s="12">
        <f t="shared" si="16"/>
        <v>904707973</v>
      </c>
    </row>
    <row r="1090" spans="1:23" s="13" customFormat="1" hidden="1">
      <c r="A1090" s="11" t="s">
        <v>2149</v>
      </c>
      <c r="B1090" s="10" t="s">
        <v>728</v>
      </c>
      <c r="C1090" s="11" t="s">
        <v>2128</v>
      </c>
      <c r="D1090" s="11" t="s">
        <v>2150</v>
      </c>
      <c r="E1090" s="10">
        <v>0</v>
      </c>
      <c r="F1090" s="10">
        <v>0</v>
      </c>
      <c r="G1090" s="10">
        <v>0</v>
      </c>
      <c r="H1090" s="10">
        <v>0</v>
      </c>
      <c r="I1090" s="10">
        <v>245647090</v>
      </c>
      <c r="J1090" s="65">
        <v>19667863</v>
      </c>
      <c r="K1090" s="10">
        <v>0</v>
      </c>
      <c r="L1090" s="10">
        <v>265314953</v>
      </c>
      <c r="M1090" s="11">
        <v>65001880</v>
      </c>
      <c r="N1090" s="10">
        <v>91189346</v>
      </c>
      <c r="O1090" s="10">
        <v>9593049</v>
      </c>
      <c r="P1090" s="10">
        <v>7194787</v>
      </c>
      <c r="Q1090" s="10">
        <v>114450622</v>
      </c>
      <c r="R1090" s="10">
        <v>6751484</v>
      </c>
      <c r="S1090" s="10">
        <v>229179288</v>
      </c>
      <c r="T1090" s="10">
        <v>6997292</v>
      </c>
      <c r="U1090" s="10">
        <v>0</v>
      </c>
      <c r="V1090" s="66">
        <v>34613477</v>
      </c>
      <c r="W1090" s="12">
        <f t="shared" si="16"/>
        <v>601106890</v>
      </c>
    </row>
    <row r="1091" spans="1:23" hidden="1">
      <c r="A1091" s="11" t="s">
        <v>2151</v>
      </c>
      <c r="B1091" s="10" t="s">
        <v>289</v>
      </c>
      <c r="C1091" s="11" t="s">
        <v>215</v>
      </c>
      <c r="D1091" s="11" t="s">
        <v>2152</v>
      </c>
      <c r="E1091" s="10">
        <v>0</v>
      </c>
      <c r="F1091" s="10">
        <v>0</v>
      </c>
      <c r="G1091" s="10">
        <v>0</v>
      </c>
      <c r="H1091" s="10">
        <v>0</v>
      </c>
      <c r="I1091" s="10">
        <v>309554797</v>
      </c>
      <c r="J1091" s="65">
        <v>34772129</v>
      </c>
      <c r="K1091" s="10">
        <v>0</v>
      </c>
      <c r="L1091" s="10">
        <v>344326926</v>
      </c>
      <c r="M1091" s="11">
        <v>188609373</v>
      </c>
      <c r="N1091" s="10">
        <v>0</v>
      </c>
      <c r="O1091" s="10">
        <v>15777657</v>
      </c>
      <c r="P1091" s="10">
        <v>11833242</v>
      </c>
      <c r="Q1091" s="10">
        <v>187503704</v>
      </c>
      <c r="R1091" s="10">
        <v>22590808</v>
      </c>
      <c r="S1091" s="10">
        <v>237705411</v>
      </c>
      <c r="T1091" s="10">
        <v>16402392</v>
      </c>
      <c r="U1091" s="10">
        <v>0</v>
      </c>
      <c r="V1091" s="66">
        <v>0</v>
      </c>
      <c r="W1091" s="12">
        <f t="shared" si="16"/>
        <v>787044102</v>
      </c>
    </row>
    <row r="1092" spans="1:23" hidden="1">
      <c r="A1092" s="11" t="s">
        <v>2153</v>
      </c>
      <c r="B1092" s="10" t="s">
        <v>289</v>
      </c>
      <c r="C1092" s="11" t="s">
        <v>215</v>
      </c>
      <c r="D1092" s="11" t="s">
        <v>2154</v>
      </c>
      <c r="E1092" s="10">
        <v>0</v>
      </c>
      <c r="F1092" s="10">
        <v>0</v>
      </c>
      <c r="G1092" s="10">
        <v>0</v>
      </c>
      <c r="H1092" s="10">
        <v>0</v>
      </c>
      <c r="I1092" s="10">
        <v>28920447</v>
      </c>
      <c r="J1092" s="65">
        <v>2963498</v>
      </c>
      <c r="K1092" s="10">
        <v>0</v>
      </c>
      <c r="L1092" s="10">
        <v>31883945</v>
      </c>
      <c r="M1092" s="11">
        <v>18030886</v>
      </c>
      <c r="N1092" s="10">
        <v>32316879</v>
      </c>
      <c r="O1092" s="10">
        <v>12713861</v>
      </c>
      <c r="P1092" s="10">
        <v>9535395</v>
      </c>
      <c r="Q1092" s="10">
        <v>40597510</v>
      </c>
      <c r="R1092" s="10">
        <v>2370918</v>
      </c>
      <c r="S1092" s="10">
        <v>97534563</v>
      </c>
      <c r="T1092" s="10">
        <v>1225923</v>
      </c>
      <c r="U1092" s="10">
        <v>0</v>
      </c>
      <c r="V1092" s="66">
        <v>0</v>
      </c>
      <c r="W1092" s="12">
        <f t="shared" si="16"/>
        <v>148675317</v>
      </c>
    </row>
    <row r="1093" spans="1:23" hidden="1">
      <c r="A1093" s="11" t="s">
        <v>2155</v>
      </c>
      <c r="B1093" s="10" t="s">
        <v>728</v>
      </c>
      <c r="C1093" s="11" t="s">
        <v>2156</v>
      </c>
      <c r="D1093" s="11" t="s">
        <v>2157</v>
      </c>
      <c r="E1093" s="10">
        <v>0</v>
      </c>
      <c r="F1093" s="10">
        <v>0</v>
      </c>
      <c r="G1093" s="10">
        <v>0</v>
      </c>
      <c r="H1093" s="10">
        <v>0</v>
      </c>
      <c r="I1093" s="10">
        <v>405062950</v>
      </c>
      <c r="J1093" s="65">
        <v>45611002</v>
      </c>
      <c r="K1093" s="10">
        <v>0</v>
      </c>
      <c r="L1093" s="10">
        <v>450673952</v>
      </c>
      <c r="M1093" s="11">
        <v>118695449</v>
      </c>
      <c r="N1093" s="10">
        <v>53315980</v>
      </c>
      <c r="O1093" s="10">
        <v>8283530</v>
      </c>
      <c r="P1093" s="10">
        <v>6212647</v>
      </c>
      <c r="Q1093" s="10">
        <v>61110268</v>
      </c>
      <c r="R1093" s="10">
        <v>7362683</v>
      </c>
      <c r="S1093" s="10">
        <v>136285108</v>
      </c>
      <c r="T1093" s="10">
        <v>18236802</v>
      </c>
      <c r="U1093" s="10">
        <v>0</v>
      </c>
      <c r="V1093" s="66">
        <v>44270991</v>
      </c>
      <c r="W1093" s="12">
        <f t="shared" si="16"/>
        <v>768162302</v>
      </c>
    </row>
    <row r="1094" spans="1:23" hidden="1">
      <c r="A1094" s="11" t="s">
        <v>2158</v>
      </c>
      <c r="B1094" s="10" t="s">
        <v>728</v>
      </c>
      <c r="C1094" s="11" t="s">
        <v>2156</v>
      </c>
      <c r="D1094" s="11" t="s">
        <v>2159</v>
      </c>
      <c r="E1094" s="10">
        <v>0</v>
      </c>
      <c r="F1094" s="10">
        <v>0</v>
      </c>
      <c r="G1094" s="10">
        <v>0</v>
      </c>
      <c r="H1094" s="10">
        <v>0</v>
      </c>
      <c r="I1094" s="10">
        <v>83109469</v>
      </c>
      <c r="J1094" s="65">
        <v>9607568</v>
      </c>
      <c r="K1094" s="10">
        <v>0</v>
      </c>
      <c r="L1094" s="10">
        <v>92717037</v>
      </c>
      <c r="M1094" s="11">
        <v>40151414</v>
      </c>
      <c r="N1094" s="10">
        <v>63784551</v>
      </c>
      <c r="O1094" s="10">
        <v>7273347</v>
      </c>
      <c r="P1094" s="10">
        <v>5455011</v>
      </c>
      <c r="Q1094" s="10">
        <v>85363496</v>
      </c>
      <c r="R1094" s="10">
        <v>0</v>
      </c>
      <c r="S1094" s="10">
        <v>161876405</v>
      </c>
      <c r="T1094" s="10">
        <v>3695614</v>
      </c>
      <c r="U1094" s="10">
        <v>0</v>
      </c>
      <c r="V1094" s="66">
        <v>53160628</v>
      </c>
      <c r="W1094" s="12">
        <f t="shared" ref="W1094:W1138" si="17">+H1094+L1094+M1094+S1094+T1094+U1094+V1094</f>
        <v>351601098</v>
      </c>
    </row>
    <row r="1095" spans="1:23" hidden="1">
      <c r="A1095" s="11" t="s">
        <v>2160</v>
      </c>
      <c r="B1095" s="10" t="s">
        <v>1396</v>
      </c>
      <c r="C1095" s="11" t="s">
        <v>2161</v>
      </c>
      <c r="D1095" s="11" t="s">
        <v>2162</v>
      </c>
      <c r="E1095" s="10">
        <v>0</v>
      </c>
      <c r="F1095" s="10">
        <v>0</v>
      </c>
      <c r="G1095" s="10">
        <v>0</v>
      </c>
      <c r="H1095" s="10">
        <v>0</v>
      </c>
      <c r="I1095" s="10">
        <v>271018744</v>
      </c>
      <c r="J1095" s="65">
        <v>64025538</v>
      </c>
      <c r="K1095" s="10">
        <v>0</v>
      </c>
      <c r="L1095" s="10">
        <v>335044282</v>
      </c>
      <c r="M1095" s="11">
        <v>75401568</v>
      </c>
      <c r="N1095" s="10">
        <v>81498785</v>
      </c>
      <c r="O1095" s="10">
        <v>9920522</v>
      </c>
      <c r="P1095" s="10">
        <v>7440391</v>
      </c>
      <c r="Q1095" s="10">
        <v>105083628</v>
      </c>
      <c r="R1095" s="10">
        <v>4389596</v>
      </c>
      <c r="S1095" s="10">
        <v>208332922</v>
      </c>
      <c r="T1095" s="10">
        <v>11897622</v>
      </c>
      <c r="U1095" s="10">
        <v>0</v>
      </c>
      <c r="V1095" s="66">
        <v>71548076</v>
      </c>
      <c r="W1095" s="12">
        <f t="shared" si="17"/>
        <v>702224470</v>
      </c>
    </row>
    <row r="1096" spans="1:23" hidden="1">
      <c r="A1096" s="11" t="s">
        <v>2163</v>
      </c>
      <c r="B1096" s="10" t="s">
        <v>1396</v>
      </c>
      <c r="C1096" s="11" t="s">
        <v>2164</v>
      </c>
      <c r="D1096" s="11" t="s">
        <v>2165</v>
      </c>
      <c r="E1096" s="10">
        <v>0</v>
      </c>
      <c r="F1096" s="10">
        <v>0</v>
      </c>
      <c r="G1096" s="10">
        <v>0</v>
      </c>
      <c r="H1096" s="10">
        <v>0</v>
      </c>
      <c r="I1096" s="10">
        <v>556497711</v>
      </c>
      <c r="J1096" s="65">
        <v>81433785</v>
      </c>
      <c r="K1096" s="10">
        <v>0</v>
      </c>
      <c r="L1096" s="10">
        <v>637931496</v>
      </c>
      <c r="M1096" s="11">
        <v>197993208</v>
      </c>
      <c r="N1096" s="10">
        <v>108482402</v>
      </c>
      <c r="O1096" s="10">
        <v>10687348</v>
      </c>
      <c r="P1096" s="10">
        <v>8015512</v>
      </c>
      <c r="Q1096" s="10">
        <v>139322400</v>
      </c>
      <c r="R1096" s="10">
        <v>0</v>
      </c>
      <c r="S1096" s="10">
        <v>266507662</v>
      </c>
      <c r="T1096" s="10">
        <v>19580421</v>
      </c>
      <c r="U1096" s="10">
        <v>0</v>
      </c>
      <c r="V1096" s="66">
        <v>42109048</v>
      </c>
      <c r="W1096" s="12">
        <f t="shared" si="17"/>
        <v>1164121835</v>
      </c>
    </row>
    <row r="1097" spans="1:23" hidden="1">
      <c r="A1097" s="11" t="s">
        <v>2166</v>
      </c>
      <c r="B1097" s="10" t="s">
        <v>1396</v>
      </c>
      <c r="C1097" s="11" t="s">
        <v>2164</v>
      </c>
      <c r="D1097" s="11" t="s">
        <v>353</v>
      </c>
      <c r="E1097" s="10">
        <v>0</v>
      </c>
      <c r="F1097" s="10">
        <v>0</v>
      </c>
      <c r="G1097" s="10">
        <v>0</v>
      </c>
      <c r="H1097" s="10">
        <v>0</v>
      </c>
      <c r="I1097" s="10">
        <v>122911896</v>
      </c>
      <c r="J1097" s="65">
        <v>56216489</v>
      </c>
      <c r="K1097" s="10">
        <v>0</v>
      </c>
      <c r="L1097" s="10">
        <v>179128385</v>
      </c>
      <c r="M1097" s="11">
        <v>35931520</v>
      </c>
      <c r="N1097" s="10">
        <v>65144235</v>
      </c>
      <c r="O1097" s="10">
        <v>7199802</v>
      </c>
      <c r="P1097" s="10">
        <v>5399852</v>
      </c>
      <c r="Q1097" s="10">
        <v>80596430</v>
      </c>
      <c r="R1097" s="10">
        <v>5508621</v>
      </c>
      <c r="S1097" s="10">
        <v>163848940</v>
      </c>
      <c r="T1097" s="10">
        <v>2692256</v>
      </c>
      <c r="U1097" s="10">
        <v>0</v>
      </c>
      <c r="V1097" s="66">
        <v>2825389</v>
      </c>
      <c r="W1097" s="12">
        <f t="shared" si="17"/>
        <v>384426490</v>
      </c>
    </row>
    <row r="1098" spans="1:23" hidden="1">
      <c r="A1098" s="11" t="s">
        <v>2167</v>
      </c>
      <c r="B1098" s="10" t="s">
        <v>1396</v>
      </c>
      <c r="C1098" s="11" t="s">
        <v>2164</v>
      </c>
      <c r="D1098" s="11" t="s">
        <v>2168</v>
      </c>
      <c r="E1098" s="10">
        <v>0</v>
      </c>
      <c r="F1098" s="10">
        <v>0</v>
      </c>
      <c r="G1098" s="10">
        <v>0</v>
      </c>
      <c r="H1098" s="10">
        <v>0</v>
      </c>
      <c r="I1098" s="10">
        <v>182681800</v>
      </c>
      <c r="J1098" s="65">
        <v>45820821</v>
      </c>
      <c r="K1098" s="10">
        <v>0</v>
      </c>
      <c r="L1098" s="10">
        <v>228502621</v>
      </c>
      <c r="M1098" s="11">
        <v>78104260</v>
      </c>
      <c r="N1098" s="10">
        <v>127794205</v>
      </c>
      <c r="O1098" s="10">
        <v>7542014</v>
      </c>
      <c r="P1098" s="10">
        <v>5656511</v>
      </c>
      <c r="Q1098" s="10">
        <v>163264493</v>
      </c>
      <c r="R1098" s="10">
        <v>7772481</v>
      </c>
      <c r="S1098" s="10">
        <v>312029704</v>
      </c>
      <c r="T1098" s="10">
        <v>9937633</v>
      </c>
      <c r="U1098" s="10">
        <v>0</v>
      </c>
      <c r="V1098" s="66">
        <v>20309328</v>
      </c>
      <c r="W1098" s="12">
        <f t="shared" si="17"/>
        <v>648883546</v>
      </c>
    </row>
    <row r="1099" spans="1:23" hidden="1">
      <c r="A1099" s="11" t="s">
        <v>2169</v>
      </c>
      <c r="B1099" s="10" t="s">
        <v>1396</v>
      </c>
      <c r="C1099" s="11" t="s">
        <v>2164</v>
      </c>
      <c r="D1099" s="11" t="s">
        <v>535</v>
      </c>
      <c r="E1099" s="10">
        <v>0</v>
      </c>
      <c r="F1099" s="10">
        <v>0</v>
      </c>
      <c r="G1099" s="10">
        <v>0</v>
      </c>
      <c r="H1099" s="10">
        <v>0</v>
      </c>
      <c r="I1099" s="10">
        <v>106743541</v>
      </c>
      <c r="J1099" s="65">
        <v>46533632</v>
      </c>
      <c r="K1099" s="10">
        <v>0</v>
      </c>
      <c r="L1099" s="10">
        <v>153277173</v>
      </c>
      <c r="M1099" s="11">
        <v>58032571</v>
      </c>
      <c r="N1099" s="10">
        <v>86941373</v>
      </c>
      <c r="O1099" s="10">
        <v>7263713</v>
      </c>
      <c r="P1099" s="10">
        <v>5447785</v>
      </c>
      <c r="Q1099" s="10">
        <v>115171968</v>
      </c>
      <c r="R1099" s="10">
        <v>0</v>
      </c>
      <c r="S1099" s="10">
        <v>214824839</v>
      </c>
      <c r="T1099" s="10">
        <v>2478196</v>
      </c>
      <c r="U1099" s="10">
        <v>0</v>
      </c>
      <c r="V1099" s="66">
        <v>35942492</v>
      </c>
      <c r="W1099" s="12">
        <f t="shared" si="17"/>
        <v>464555271</v>
      </c>
    </row>
    <row r="1100" spans="1:23" hidden="1">
      <c r="A1100" s="11" t="s">
        <v>2170</v>
      </c>
      <c r="B1100" s="10" t="s">
        <v>1396</v>
      </c>
      <c r="C1100" s="11" t="s">
        <v>2171</v>
      </c>
      <c r="D1100" s="11" t="s">
        <v>2172</v>
      </c>
      <c r="E1100" s="10">
        <v>0</v>
      </c>
      <c r="F1100" s="10">
        <v>0</v>
      </c>
      <c r="G1100" s="10">
        <v>0</v>
      </c>
      <c r="H1100" s="10">
        <v>0</v>
      </c>
      <c r="I1100" s="10">
        <v>198526199</v>
      </c>
      <c r="J1100" s="65">
        <v>67004428</v>
      </c>
      <c r="K1100" s="10">
        <v>0</v>
      </c>
      <c r="L1100" s="10">
        <v>265530627</v>
      </c>
      <c r="M1100" s="11">
        <v>92325635</v>
      </c>
      <c r="N1100" s="10">
        <v>68064007</v>
      </c>
      <c r="O1100" s="10">
        <v>7226057</v>
      </c>
      <c r="P1100" s="10">
        <v>5419543</v>
      </c>
      <c r="Q1100" s="10">
        <v>78014319</v>
      </c>
      <c r="R1100" s="10">
        <v>9399315</v>
      </c>
      <c r="S1100" s="10">
        <v>168123241</v>
      </c>
      <c r="T1100" s="10">
        <v>12779939</v>
      </c>
      <c r="U1100" s="10">
        <v>0</v>
      </c>
      <c r="V1100" s="66">
        <v>149184472</v>
      </c>
      <c r="W1100" s="12">
        <f t="shared" si="17"/>
        <v>687943914</v>
      </c>
    </row>
    <row r="1101" spans="1:23" hidden="1">
      <c r="A1101" s="11" t="s">
        <v>2173</v>
      </c>
      <c r="B1101" s="10" t="s">
        <v>1396</v>
      </c>
      <c r="C1101" s="11" t="s">
        <v>2171</v>
      </c>
      <c r="D1101" s="11" t="s">
        <v>2174</v>
      </c>
      <c r="E1101" s="10">
        <v>0</v>
      </c>
      <c r="F1101" s="10">
        <v>0</v>
      </c>
      <c r="G1101" s="10">
        <v>0</v>
      </c>
      <c r="H1101" s="10">
        <v>0</v>
      </c>
      <c r="I1101" s="10">
        <v>35738250</v>
      </c>
      <c r="J1101" s="65">
        <v>21924632</v>
      </c>
      <c r="K1101" s="10">
        <v>0</v>
      </c>
      <c r="L1101" s="10">
        <v>57662882</v>
      </c>
      <c r="M1101" s="11">
        <v>46587889</v>
      </c>
      <c r="N1101" s="10">
        <v>132960674</v>
      </c>
      <c r="O1101" s="10">
        <v>7888757</v>
      </c>
      <c r="P1101" s="10">
        <v>5916568</v>
      </c>
      <c r="Q1101" s="10">
        <v>175457234</v>
      </c>
      <c r="R1101" s="10">
        <v>0</v>
      </c>
      <c r="S1101" s="10">
        <v>322223233</v>
      </c>
      <c r="T1101" s="10">
        <v>2586955</v>
      </c>
      <c r="U1101" s="10">
        <v>0</v>
      </c>
      <c r="V1101" s="66">
        <v>24119173</v>
      </c>
      <c r="W1101" s="12">
        <f t="shared" si="17"/>
        <v>453180132</v>
      </c>
    </row>
    <row r="1102" spans="1:23" hidden="1">
      <c r="A1102" s="11" t="s">
        <v>2175</v>
      </c>
      <c r="B1102" s="10" t="s">
        <v>1396</v>
      </c>
      <c r="C1102" s="11" t="s">
        <v>2171</v>
      </c>
      <c r="D1102" s="11" t="s">
        <v>2176</v>
      </c>
      <c r="E1102" s="10">
        <v>0</v>
      </c>
      <c r="F1102" s="10">
        <v>0</v>
      </c>
      <c r="G1102" s="10">
        <v>0</v>
      </c>
      <c r="H1102" s="10">
        <v>0</v>
      </c>
      <c r="I1102" s="10">
        <v>14504399</v>
      </c>
      <c r="J1102" s="65">
        <v>19071431</v>
      </c>
      <c r="K1102" s="10">
        <v>0</v>
      </c>
      <c r="L1102" s="10">
        <v>33575830</v>
      </c>
      <c r="M1102" s="11">
        <v>32131834</v>
      </c>
      <c r="N1102" s="10">
        <v>86902721</v>
      </c>
      <c r="O1102" s="10">
        <v>15540132</v>
      </c>
      <c r="P1102" s="10">
        <v>11655099</v>
      </c>
      <c r="Q1102" s="10">
        <v>108463848</v>
      </c>
      <c r="R1102" s="10">
        <v>6790983</v>
      </c>
      <c r="S1102" s="10">
        <v>229352783</v>
      </c>
      <c r="T1102" s="10">
        <v>1858822</v>
      </c>
      <c r="U1102" s="10">
        <v>0</v>
      </c>
      <c r="V1102" s="66">
        <v>7393265</v>
      </c>
      <c r="W1102" s="12">
        <f t="shared" si="17"/>
        <v>304312534</v>
      </c>
    </row>
    <row r="1103" spans="1:23" hidden="1">
      <c r="A1103" s="11" t="s">
        <v>2177</v>
      </c>
      <c r="B1103" s="10" t="s">
        <v>1396</v>
      </c>
      <c r="C1103" s="11" t="s">
        <v>2178</v>
      </c>
      <c r="D1103" s="11" t="s">
        <v>2179</v>
      </c>
      <c r="E1103" s="10">
        <v>0</v>
      </c>
      <c r="F1103" s="10">
        <v>0</v>
      </c>
      <c r="G1103" s="10">
        <v>0</v>
      </c>
      <c r="H1103" s="10">
        <v>0</v>
      </c>
      <c r="I1103" s="10">
        <v>211086862</v>
      </c>
      <c r="J1103" s="65">
        <v>48317633</v>
      </c>
      <c r="K1103" s="10">
        <v>0</v>
      </c>
      <c r="L1103" s="10">
        <v>259404495</v>
      </c>
      <c r="M1103" s="11">
        <v>50912964</v>
      </c>
      <c r="N1103" s="10">
        <v>65332942</v>
      </c>
      <c r="O1103" s="10">
        <v>5108420</v>
      </c>
      <c r="P1103" s="10">
        <v>3831315</v>
      </c>
      <c r="Q1103" s="10">
        <v>84027147</v>
      </c>
      <c r="R1103" s="10">
        <v>3643843</v>
      </c>
      <c r="S1103" s="10">
        <v>161943667</v>
      </c>
      <c r="T1103" s="10">
        <v>7367536</v>
      </c>
      <c r="U1103" s="10">
        <v>0</v>
      </c>
      <c r="V1103" s="66">
        <v>6398965</v>
      </c>
      <c r="W1103" s="12">
        <f t="shared" si="17"/>
        <v>486027627</v>
      </c>
    </row>
    <row r="1104" spans="1:23" hidden="1">
      <c r="A1104" s="11" t="s">
        <v>2180</v>
      </c>
      <c r="B1104" s="10" t="s">
        <v>1396</v>
      </c>
      <c r="C1104" s="11" t="s">
        <v>2178</v>
      </c>
      <c r="D1104" s="11" t="s">
        <v>2181</v>
      </c>
      <c r="E1104" s="10">
        <v>0</v>
      </c>
      <c r="F1104" s="10">
        <v>0</v>
      </c>
      <c r="G1104" s="10">
        <v>0</v>
      </c>
      <c r="H1104" s="10">
        <v>0</v>
      </c>
      <c r="I1104" s="10">
        <v>143836517</v>
      </c>
      <c r="J1104" s="65">
        <v>66323047</v>
      </c>
      <c r="K1104" s="10">
        <v>0</v>
      </c>
      <c r="L1104" s="10">
        <v>210159564</v>
      </c>
      <c r="M1104" s="11">
        <v>76496342</v>
      </c>
      <c r="N1104" s="10">
        <v>110675263</v>
      </c>
      <c r="O1104" s="10">
        <v>8626170</v>
      </c>
      <c r="P1104" s="10">
        <v>6469627</v>
      </c>
      <c r="Q1104" s="10">
        <v>141233128</v>
      </c>
      <c r="R1104" s="10">
        <v>6825964</v>
      </c>
      <c r="S1104" s="10">
        <v>273830152</v>
      </c>
      <c r="T1104" s="10">
        <v>10305414</v>
      </c>
      <c r="U1104" s="10">
        <v>0</v>
      </c>
      <c r="V1104" s="66">
        <v>19758033</v>
      </c>
      <c r="W1104" s="12">
        <f t="shared" si="17"/>
        <v>590549505</v>
      </c>
    </row>
    <row r="1105" spans="1:23" hidden="1">
      <c r="A1105" s="11" t="s">
        <v>2182</v>
      </c>
      <c r="B1105" s="10" t="s">
        <v>1396</v>
      </c>
      <c r="C1105" s="11" t="s">
        <v>2178</v>
      </c>
      <c r="D1105" s="11" t="s">
        <v>2183</v>
      </c>
      <c r="E1105" s="10">
        <v>0</v>
      </c>
      <c r="F1105" s="10">
        <v>0</v>
      </c>
      <c r="G1105" s="10">
        <v>0</v>
      </c>
      <c r="H1105" s="10">
        <v>0</v>
      </c>
      <c r="I1105" s="10">
        <v>43498472</v>
      </c>
      <c r="J1105" s="65">
        <v>8355519</v>
      </c>
      <c r="K1105" s="10">
        <v>0</v>
      </c>
      <c r="L1105" s="10">
        <v>51853991</v>
      </c>
      <c r="M1105" s="11">
        <v>30086787</v>
      </c>
      <c r="N1105" s="10">
        <v>65583190</v>
      </c>
      <c r="O1105" s="10">
        <v>7996529</v>
      </c>
      <c r="P1105" s="10">
        <v>5997397</v>
      </c>
      <c r="Q1105" s="10">
        <v>87193358</v>
      </c>
      <c r="R1105" s="10">
        <v>0</v>
      </c>
      <c r="S1105" s="10">
        <v>166770474</v>
      </c>
      <c r="T1105" s="10">
        <v>1963310</v>
      </c>
      <c r="U1105" s="10">
        <v>0</v>
      </c>
      <c r="V1105" s="66">
        <v>3041969</v>
      </c>
      <c r="W1105" s="12">
        <f t="shared" si="17"/>
        <v>253716531</v>
      </c>
    </row>
    <row r="1106" spans="1:23" hidden="1">
      <c r="A1106" s="11" t="s">
        <v>2184</v>
      </c>
      <c r="B1106" s="10" t="s">
        <v>1396</v>
      </c>
      <c r="C1106" s="11" t="s">
        <v>2178</v>
      </c>
      <c r="D1106" s="11" t="s">
        <v>2185</v>
      </c>
      <c r="E1106" s="10">
        <v>0</v>
      </c>
      <c r="F1106" s="10">
        <v>0</v>
      </c>
      <c r="G1106" s="10">
        <v>0</v>
      </c>
      <c r="H1106" s="10">
        <v>0</v>
      </c>
      <c r="I1106" s="10">
        <v>434587111</v>
      </c>
      <c r="J1106" s="65">
        <v>212535862.19999999</v>
      </c>
      <c r="K1106" s="10">
        <v>0</v>
      </c>
      <c r="L1106" s="10">
        <v>647122973.20000005</v>
      </c>
      <c r="M1106" s="11">
        <v>115831513</v>
      </c>
      <c r="N1106" s="10">
        <v>122818320</v>
      </c>
      <c r="O1106" s="10">
        <v>11055422</v>
      </c>
      <c r="P1106" s="10">
        <v>8291568</v>
      </c>
      <c r="Q1106" s="10">
        <v>140773190</v>
      </c>
      <c r="R1106" s="10">
        <v>16960625</v>
      </c>
      <c r="S1106" s="10">
        <v>299899125</v>
      </c>
      <c r="T1106" s="10">
        <v>29122985</v>
      </c>
      <c r="U1106" s="10">
        <v>0</v>
      </c>
      <c r="V1106" s="66">
        <v>266874611</v>
      </c>
      <c r="W1106" s="12">
        <f t="shared" si="17"/>
        <v>1358851207.2</v>
      </c>
    </row>
    <row r="1107" spans="1:23" hidden="1">
      <c r="A1107" s="20" t="s">
        <v>2186</v>
      </c>
      <c r="B1107" s="10" t="s">
        <v>39</v>
      </c>
      <c r="C1107" s="20" t="s">
        <v>40</v>
      </c>
      <c r="D1107" s="20" t="s">
        <v>2187</v>
      </c>
      <c r="E1107" s="10">
        <v>0</v>
      </c>
      <c r="F1107" s="10">
        <v>0</v>
      </c>
      <c r="G1107" s="10">
        <v>0</v>
      </c>
      <c r="H1107" s="10">
        <v>0</v>
      </c>
      <c r="I1107" s="10">
        <v>0</v>
      </c>
      <c r="J1107" s="65">
        <v>2557967145</v>
      </c>
      <c r="K1107" s="65">
        <v>11285207046</v>
      </c>
      <c r="L1107" s="10">
        <v>13843174191</v>
      </c>
      <c r="M1107" s="11">
        <v>1844547474</v>
      </c>
      <c r="N1107" s="10">
        <v>0</v>
      </c>
      <c r="O1107" s="10">
        <v>0</v>
      </c>
      <c r="P1107" s="10">
        <v>0</v>
      </c>
      <c r="Q1107" s="10">
        <v>0</v>
      </c>
      <c r="R1107" s="10">
        <v>0</v>
      </c>
      <c r="S1107" s="10">
        <v>0</v>
      </c>
      <c r="T1107" s="10">
        <v>0</v>
      </c>
      <c r="U1107" s="10">
        <v>0</v>
      </c>
      <c r="V1107" s="66">
        <v>0</v>
      </c>
      <c r="W1107" s="12">
        <f t="shared" si="17"/>
        <v>15687721665</v>
      </c>
    </row>
    <row r="1108" spans="1:23" hidden="1">
      <c r="A1108" s="20" t="s">
        <v>2188</v>
      </c>
      <c r="B1108" s="10" t="s">
        <v>289</v>
      </c>
      <c r="C1108" s="20" t="s">
        <v>290</v>
      </c>
      <c r="D1108" s="20" t="s">
        <v>2187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65">
        <v>1006491107</v>
      </c>
      <c r="K1108" s="65">
        <v>2625845488</v>
      </c>
      <c r="L1108" s="10">
        <v>3632336595</v>
      </c>
      <c r="M1108" s="11">
        <v>871007883</v>
      </c>
      <c r="N1108" s="10">
        <v>0</v>
      </c>
      <c r="O1108" s="10">
        <v>0</v>
      </c>
      <c r="P1108" s="10">
        <v>0</v>
      </c>
      <c r="Q1108" s="10">
        <v>0</v>
      </c>
      <c r="R1108" s="10">
        <v>0</v>
      </c>
      <c r="S1108" s="10">
        <v>0</v>
      </c>
      <c r="T1108" s="10">
        <v>0</v>
      </c>
      <c r="U1108" s="10">
        <v>0</v>
      </c>
      <c r="V1108" s="66">
        <v>0</v>
      </c>
      <c r="W1108" s="12">
        <f t="shared" si="17"/>
        <v>4503344478</v>
      </c>
    </row>
    <row r="1109" spans="1:23" hidden="1">
      <c r="A1109" s="20" t="s">
        <v>2189</v>
      </c>
      <c r="B1109" s="10" t="s">
        <v>289</v>
      </c>
      <c r="C1109" s="20" t="s">
        <v>81</v>
      </c>
      <c r="D1109" s="20" t="s">
        <v>2187</v>
      </c>
      <c r="E1109" s="10">
        <v>0</v>
      </c>
      <c r="F1109" s="10">
        <v>0</v>
      </c>
      <c r="G1109" s="10">
        <v>0</v>
      </c>
      <c r="H1109" s="10">
        <v>0</v>
      </c>
      <c r="I1109" s="10">
        <v>0</v>
      </c>
      <c r="J1109" s="65">
        <v>1077245838</v>
      </c>
      <c r="K1109" s="65">
        <v>3073049740</v>
      </c>
      <c r="L1109" s="10">
        <v>4150295578</v>
      </c>
      <c r="M1109" s="11">
        <v>996374088</v>
      </c>
      <c r="N1109" s="10">
        <v>0</v>
      </c>
      <c r="O1109" s="10">
        <v>0</v>
      </c>
      <c r="P1109" s="10">
        <v>0</v>
      </c>
      <c r="Q1109" s="10">
        <v>0</v>
      </c>
      <c r="R1109" s="10">
        <v>0</v>
      </c>
      <c r="S1109" s="10">
        <v>0</v>
      </c>
      <c r="T1109" s="10">
        <v>0</v>
      </c>
      <c r="U1109" s="10">
        <v>0</v>
      </c>
      <c r="V1109" s="66">
        <v>0</v>
      </c>
      <c r="W1109" s="12">
        <f t="shared" si="17"/>
        <v>5146669666</v>
      </c>
    </row>
    <row r="1110" spans="1:23" hidden="1">
      <c r="A1110" s="20" t="s">
        <v>2190</v>
      </c>
      <c r="B1110" s="10" t="s">
        <v>431</v>
      </c>
      <c r="C1110" s="20" t="s">
        <v>6</v>
      </c>
      <c r="D1110" s="20" t="s">
        <v>2187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65">
        <v>492756344</v>
      </c>
      <c r="K1110" s="65">
        <v>2928011383</v>
      </c>
      <c r="L1110" s="10">
        <v>3420767727</v>
      </c>
      <c r="M1110" s="11">
        <v>468444343</v>
      </c>
      <c r="N1110" s="10">
        <v>0</v>
      </c>
      <c r="O1110" s="10">
        <v>0</v>
      </c>
      <c r="P1110" s="10">
        <v>0</v>
      </c>
      <c r="Q1110" s="10">
        <v>0</v>
      </c>
      <c r="R1110" s="10">
        <v>0</v>
      </c>
      <c r="S1110" s="10">
        <v>0</v>
      </c>
      <c r="T1110" s="10">
        <v>0</v>
      </c>
      <c r="U1110" s="10">
        <v>0</v>
      </c>
      <c r="V1110" s="66">
        <v>0</v>
      </c>
      <c r="W1110" s="12">
        <f t="shared" si="17"/>
        <v>3889212070</v>
      </c>
    </row>
    <row r="1111" spans="1:23" hidden="1">
      <c r="A1111" s="20" t="s">
        <v>2191</v>
      </c>
      <c r="B1111" s="10" t="s">
        <v>39</v>
      </c>
      <c r="C1111" s="20" t="s">
        <v>91</v>
      </c>
      <c r="D1111" s="20" t="s">
        <v>2187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65">
        <v>323413005</v>
      </c>
      <c r="K1111" s="65">
        <v>2087163580</v>
      </c>
      <c r="L1111" s="10">
        <v>2410576585</v>
      </c>
      <c r="M1111" s="11">
        <v>290081353</v>
      </c>
      <c r="N1111" s="10">
        <v>0</v>
      </c>
      <c r="O1111" s="10">
        <v>0</v>
      </c>
      <c r="P1111" s="10">
        <v>0</v>
      </c>
      <c r="Q1111" s="10">
        <v>0</v>
      </c>
      <c r="R1111" s="10">
        <v>0</v>
      </c>
      <c r="S1111" s="10">
        <v>0</v>
      </c>
      <c r="T1111" s="10">
        <v>0</v>
      </c>
      <c r="U1111" s="10">
        <v>0</v>
      </c>
      <c r="V1111" s="66">
        <v>0</v>
      </c>
      <c r="W1111" s="12">
        <f t="shared" si="17"/>
        <v>2700657938</v>
      </c>
    </row>
    <row r="1112" spans="1:23" hidden="1">
      <c r="A1112" s="20" t="s">
        <v>2192</v>
      </c>
      <c r="B1112" s="10" t="s">
        <v>728</v>
      </c>
      <c r="C1112" s="20" t="s">
        <v>729</v>
      </c>
      <c r="D1112" s="20" t="s">
        <v>2187</v>
      </c>
      <c r="E1112" s="10">
        <v>0</v>
      </c>
      <c r="F1112" s="10">
        <v>0</v>
      </c>
      <c r="G1112" s="10">
        <v>0</v>
      </c>
      <c r="H1112" s="10">
        <v>0</v>
      </c>
      <c r="I1112" s="10">
        <v>0</v>
      </c>
      <c r="J1112" s="65">
        <v>465478267</v>
      </c>
      <c r="K1112" s="65">
        <v>3184408835</v>
      </c>
      <c r="L1112" s="10">
        <v>3649887102</v>
      </c>
      <c r="M1112" s="11">
        <v>256295866</v>
      </c>
      <c r="N1112" s="10">
        <v>0</v>
      </c>
      <c r="O1112" s="10">
        <v>0</v>
      </c>
      <c r="P1112" s="10">
        <v>0</v>
      </c>
      <c r="Q1112" s="10">
        <v>0</v>
      </c>
      <c r="R1112" s="10">
        <v>0</v>
      </c>
      <c r="S1112" s="10">
        <v>0</v>
      </c>
      <c r="T1112" s="10">
        <v>0</v>
      </c>
      <c r="U1112" s="10">
        <v>0</v>
      </c>
      <c r="V1112" s="66">
        <v>0</v>
      </c>
      <c r="W1112" s="12">
        <f t="shared" si="17"/>
        <v>3906182968</v>
      </c>
    </row>
    <row r="1113" spans="1:23" hidden="1">
      <c r="A1113" s="20" t="s">
        <v>2193</v>
      </c>
      <c r="B1113" s="10" t="s">
        <v>39</v>
      </c>
      <c r="C1113" s="20" t="s">
        <v>761</v>
      </c>
      <c r="D1113" s="20" t="s">
        <v>2187</v>
      </c>
      <c r="E1113" s="10">
        <v>0</v>
      </c>
      <c r="F1113" s="10">
        <v>0</v>
      </c>
      <c r="G1113" s="10">
        <v>0</v>
      </c>
      <c r="H1113" s="10">
        <v>0</v>
      </c>
      <c r="I1113" s="10">
        <v>0</v>
      </c>
      <c r="J1113" s="65">
        <v>662882226</v>
      </c>
      <c r="K1113" s="65">
        <v>4850317394</v>
      </c>
      <c r="L1113" s="10">
        <v>5513199620</v>
      </c>
      <c r="M1113" s="11">
        <v>648361784</v>
      </c>
      <c r="N1113" s="10">
        <v>0</v>
      </c>
      <c r="O1113" s="10">
        <v>0</v>
      </c>
      <c r="P1113" s="10">
        <v>0</v>
      </c>
      <c r="Q1113" s="10">
        <v>0</v>
      </c>
      <c r="R1113" s="10">
        <v>0</v>
      </c>
      <c r="S1113" s="10">
        <v>0</v>
      </c>
      <c r="T1113" s="10">
        <v>0</v>
      </c>
      <c r="U1113" s="10">
        <v>0</v>
      </c>
      <c r="V1113" s="66">
        <v>0</v>
      </c>
      <c r="W1113" s="12">
        <f t="shared" si="17"/>
        <v>6161561404</v>
      </c>
    </row>
    <row r="1114" spans="1:23" hidden="1">
      <c r="A1114" s="20" t="s">
        <v>2194</v>
      </c>
      <c r="B1114" s="10" t="s">
        <v>289</v>
      </c>
      <c r="C1114" s="20" t="s">
        <v>840</v>
      </c>
      <c r="D1114" s="20" t="s">
        <v>2187</v>
      </c>
      <c r="E1114" s="10">
        <v>0</v>
      </c>
      <c r="F1114" s="10">
        <v>0</v>
      </c>
      <c r="G1114" s="10">
        <v>0</v>
      </c>
      <c r="H1114" s="10">
        <v>0</v>
      </c>
      <c r="I1114" s="10">
        <v>0</v>
      </c>
      <c r="J1114" s="65">
        <v>612283159</v>
      </c>
      <c r="K1114" s="65">
        <v>2295603642</v>
      </c>
      <c r="L1114" s="10">
        <v>2907886801</v>
      </c>
      <c r="M1114" s="11">
        <v>439030348</v>
      </c>
      <c r="N1114" s="10">
        <v>0</v>
      </c>
      <c r="O1114" s="10">
        <v>0</v>
      </c>
      <c r="P1114" s="10">
        <v>0</v>
      </c>
      <c r="Q1114" s="10">
        <v>0</v>
      </c>
      <c r="R1114" s="10">
        <v>0</v>
      </c>
      <c r="S1114" s="10">
        <v>0</v>
      </c>
      <c r="T1114" s="10">
        <v>0</v>
      </c>
      <c r="U1114" s="10">
        <v>0</v>
      </c>
      <c r="V1114" s="66">
        <v>0</v>
      </c>
      <c r="W1114" s="12">
        <f t="shared" si="17"/>
        <v>3346917149</v>
      </c>
    </row>
    <row r="1115" spans="1:23" hidden="1">
      <c r="A1115" s="20" t="s">
        <v>2195</v>
      </c>
      <c r="B1115" s="10" t="s">
        <v>289</v>
      </c>
      <c r="C1115" s="20" t="s">
        <v>359</v>
      </c>
      <c r="D1115" s="20" t="s">
        <v>2187</v>
      </c>
      <c r="E1115" s="10">
        <v>0</v>
      </c>
      <c r="F1115" s="10">
        <v>0</v>
      </c>
      <c r="G1115" s="10">
        <v>0</v>
      </c>
      <c r="H1115" s="10">
        <v>0</v>
      </c>
      <c r="I1115" s="10">
        <v>0</v>
      </c>
      <c r="J1115" s="65">
        <v>976230993</v>
      </c>
      <c r="K1115" s="65">
        <v>5158480151</v>
      </c>
      <c r="L1115" s="10">
        <v>6134711144</v>
      </c>
      <c r="M1115" s="11">
        <v>525466166</v>
      </c>
      <c r="N1115" s="10">
        <v>0</v>
      </c>
      <c r="O1115" s="10">
        <v>0</v>
      </c>
      <c r="P1115" s="10">
        <v>0</v>
      </c>
      <c r="Q1115" s="10">
        <v>0</v>
      </c>
      <c r="R1115" s="10">
        <v>0</v>
      </c>
      <c r="S1115" s="10">
        <v>0</v>
      </c>
      <c r="T1115" s="10">
        <v>0</v>
      </c>
      <c r="U1115" s="10">
        <v>0</v>
      </c>
      <c r="V1115" s="66">
        <v>0</v>
      </c>
      <c r="W1115" s="12">
        <f t="shared" si="17"/>
        <v>6660177310</v>
      </c>
    </row>
    <row r="1116" spans="1:23" hidden="1">
      <c r="A1116" s="20" t="s">
        <v>2196</v>
      </c>
      <c r="B1116" s="10" t="s">
        <v>431</v>
      </c>
      <c r="C1116" s="20" t="s">
        <v>949</v>
      </c>
      <c r="D1116" s="20" t="s">
        <v>2187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65">
        <v>870384319</v>
      </c>
      <c r="K1116" s="65">
        <v>5658790468</v>
      </c>
      <c r="L1116" s="10">
        <v>6529174787</v>
      </c>
      <c r="M1116" s="11">
        <v>912799700</v>
      </c>
      <c r="N1116" s="10">
        <v>0</v>
      </c>
      <c r="O1116" s="10">
        <v>0</v>
      </c>
      <c r="P1116" s="10">
        <v>0</v>
      </c>
      <c r="Q1116" s="10">
        <v>0</v>
      </c>
      <c r="R1116" s="10">
        <v>0</v>
      </c>
      <c r="S1116" s="10">
        <v>0</v>
      </c>
      <c r="T1116" s="10">
        <v>0</v>
      </c>
      <c r="U1116" s="10">
        <v>0</v>
      </c>
      <c r="V1116" s="66">
        <v>0</v>
      </c>
      <c r="W1116" s="12">
        <f t="shared" si="17"/>
        <v>7441974487</v>
      </c>
    </row>
    <row r="1117" spans="1:23" hidden="1">
      <c r="A1117" s="20" t="s">
        <v>2197</v>
      </c>
      <c r="B1117" s="10" t="s">
        <v>39</v>
      </c>
      <c r="C1117" s="20" t="s">
        <v>1178</v>
      </c>
      <c r="D1117" s="20" t="s">
        <v>2187</v>
      </c>
      <c r="E1117" s="10">
        <v>0</v>
      </c>
      <c r="F1117" s="10">
        <v>0</v>
      </c>
      <c r="G1117" s="10">
        <v>0</v>
      </c>
      <c r="H1117" s="10">
        <v>0</v>
      </c>
      <c r="I1117" s="10">
        <v>0</v>
      </c>
      <c r="J1117" s="65">
        <v>414063617</v>
      </c>
      <c r="K1117" s="65">
        <v>1579605170</v>
      </c>
      <c r="L1117" s="10">
        <v>1993668787</v>
      </c>
      <c r="M1117" s="11">
        <v>341843824</v>
      </c>
      <c r="N1117" s="10">
        <v>0</v>
      </c>
      <c r="O1117" s="10">
        <v>0</v>
      </c>
      <c r="P1117" s="10">
        <v>0</v>
      </c>
      <c r="Q1117" s="10">
        <v>0</v>
      </c>
      <c r="R1117" s="10">
        <v>0</v>
      </c>
      <c r="S1117" s="10">
        <v>0</v>
      </c>
      <c r="T1117" s="10">
        <v>0</v>
      </c>
      <c r="U1117" s="10">
        <v>0</v>
      </c>
      <c r="V1117" s="66">
        <v>0</v>
      </c>
      <c r="W1117" s="12">
        <f t="shared" si="17"/>
        <v>2335512611</v>
      </c>
    </row>
    <row r="1118" spans="1:23" hidden="1">
      <c r="A1118" s="20" t="s">
        <v>2198</v>
      </c>
      <c r="B1118" s="10" t="s">
        <v>431</v>
      </c>
      <c r="C1118" s="20" t="s">
        <v>1239</v>
      </c>
      <c r="D1118" s="20" t="s">
        <v>2187</v>
      </c>
      <c r="E1118" s="10">
        <v>0</v>
      </c>
      <c r="F1118" s="10">
        <v>0</v>
      </c>
      <c r="G1118" s="10">
        <v>0</v>
      </c>
      <c r="H1118" s="10">
        <v>0</v>
      </c>
      <c r="I1118" s="10">
        <v>0</v>
      </c>
      <c r="J1118" s="65">
        <v>531433829</v>
      </c>
      <c r="K1118" s="65">
        <v>2584258493</v>
      </c>
      <c r="L1118" s="10">
        <v>3115692322</v>
      </c>
      <c r="M1118" s="11">
        <v>469416325</v>
      </c>
      <c r="N1118" s="10">
        <v>0</v>
      </c>
      <c r="O1118" s="10">
        <v>0</v>
      </c>
      <c r="P1118" s="10">
        <v>0</v>
      </c>
      <c r="Q1118" s="10">
        <v>0</v>
      </c>
      <c r="R1118" s="10">
        <v>0</v>
      </c>
      <c r="S1118" s="10">
        <v>0</v>
      </c>
      <c r="T1118" s="10">
        <v>0</v>
      </c>
      <c r="U1118" s="10">
        <v>0</v>
      </c>
      <c r="V1118" s="66">
        <v>0</v>
      </c>
      <c r="W1118" s="12">
        <f t="shared" si="17"/>
        <v>3585108647</v>
      </c>
    </row>
    <row r="1119" spans="1:23" hidden="1">
      <c r="A1119" s="20" t="s">
        <v>2199</v>
      </c>
      <c r="B1119" s="10" t="s">
        <v>289</v>
      </c>
      <c r="C1119" s="20" t="s">
        <v>1311</v>
      </c>
      <c r="D1119" s="20" t="s">
        <v>2187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65">
        <v>505076351</v>
      </c>
      <c r="K1119" s="65">
        <v>2028584375</v>
      </c>
      <c r="L1119" s="10">
        <v>2533660726</v>
      </c>
      <c r="M1119" s="11">
        <v>480618993</v>
      </c>
      <c r="N1119" s="10">
        <v>0</v>
      </c>
      <c r="O1119" s="10">
        <v>0</v>
      </c>
      <c r="P1119" s="10">
        <v>0</v>
      </c>
      <c r="Q1119" s="10">
        <v>0</v>
      </c>
      <c r="R1119" s="10">
        <v>0</v>
      </c>
      <c r="S1119" s="10">
        <v>0</v>
      </c>
      <c r="T1119" s="10">
        <v>0</v>
      </c>
      <c r="U1119" s="10">
        <v>0</v>
      </c>
      <c r="V1119" s="66">
        <v>0</v>
      </c>
      <c r="W1119" s="12">
        <f t="shared" si="17"/>
        <v>3014279719</v>
      </c>
    </row>
    <row r="1120" spans="1:23" hidden="1">
      <c r="A1120" s="20" t="s">
        <v>2200</v>
      </c>
      <c r="B1120" s="10" t="s">
        <v>289</v>
      </c>
      <c r="C1120" s="20" t="s">
        <v>1339</v>
      </c>
      <c r="D1120" s="20" t="s">
        <v>2187</v>
      </c>
      <c r="E1120" s="10">
        <v>0</v>
      </c>
      <c r="F1120" s="10">
        <v>0</v>
      </c>
      <c r="G1120" s="10">
        <v>0</v>
      </c>
      <c r="H1120" s="10">
        <v>0</v>
      </c>
      <c r="I1120" s="10">
        <v>0</v>
      </c>
      <c r="J1120" s="65">
        <v>661626907</v>
      </c>
      <c r="K1120" s="65">
        <v>2947599708</v>
      </c>
      <c r="L1120" s="10">
        <v>3609226615</v>
      </c>
      <c r="M1120" s="11">
        <v>563783408</v>
      </c>
      <c r="N1120" s="10">
        <v>0</v>
      </c>
      <c r="O1120" s="10">
        <v>0</v>
      </c>
      <c r="P1120" s="10">
        <v>0</v>
      </c>
      <c r="Q1120" s="10">
        <v>0</v>
      </c>
      <c r="R1120" s="10">
        <v>0</v>
      </c>
      <c r="S1120" s="10">
        <v>0</v>
      </c>
      <c r="T1120" s="10">
        <v>0</v>
      </c>
      <c r="U1120" s="10">
        <v>0</v>
      </c>
      <c r="V1120" s="66">
        <v>0</v>
      </c>
      <c r="W1120" s="12">
        <f t="shared" si="17"/>
        <v>4173010023</v>
      </c>
    </row>
    <row r="1121" spans="1:23" hidden="1">
      <c r="A1121" s="20" t="s">
        <v>2201</v>
      </c>
      <c r="B1121" s="10" t="s">
        <v>1396</v>
      </c>
      <c r="C1121" s="20" t="s">
        <v>1397</v>
      </c>
      <c r="D1121" s="20" t="s">
        <v>2187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65">
        <v>676158212</v>
      </c>
      <c r="K1121" s="65">
        <v>2588099147</v>
      </c>
      <c r="L1121" s="10">
        <v>3264257359</v>
      </c>
      <c r="M1121" s="11">
        <v>386459346</v>
      </c>
      <c r="N1121" s="10">
        <v>0</v>
      </c>
      <c r="O1121" s="10">
        <v>0</v>
      </c>
      <c r="P1121" s="10">
        <v>0</v>
      </c>
      <c r="Q1121" s="10">
        <v>0</v>
      </c>
      <c r="R1121" s="10">
        <v>0</v>
      </c>
      <c r="S1121" s="10">
        <v>0</v>
      </c>
      <c r="T1121" s="10">
        <v>0</v>
      </c>
      <c r="U1121" s="10">
        <v>0</v>
      </c>
      <c r="V1121" s="66">
        <v>0</v>
      </c>
      <c r="W1121" s="12">
        <f t="shared" si="17"/>
        <v>3650716705</v>
      </c>
    </row>
    <row r="1122" spans="1:23" hidden="1">
      <c r="A1122" s="20" t="s">
        <v>2202</v>
      </c>
      <c r="B1122" s="10" t="s">
        <v>39</v>
      </c>
      <c r="C1122" s="20" t="s">
        <v>1452</v>
      </c>
      <c r="D1122" s="20" t="s">
        <v>2187</v>
      </c>
      <c r="E1122" s="10">
        <v>0</v>
      </c>
      <c r="F1122" s="10">
        <v>0</v>
      </c>
      <c r="G1122" s="10">
        <v>0</v>
      </c>
      <c r="H1122" s="10">
        <v>0</v>
      </c>
      <c r="I1122" s="10">
        <v>0</v>
      </c>
      <c r="J1122" s="65">
        <v>711382099</v>
      </c>
      <c r="K1122" s="65">
        <v>4934080388</v>
      </c>
      <c r="L1122" s="10">
        <v>5645462487</v>
      </c>
      <c r="M1122" s="11">
        <v>765847195</v>
      </c>
      <c r="N1122" s="10">
        <v>0</v>
      </c>
      <c r="O1122" s="10">
        <v>0</v>
      </c>
      <c r="P1122" s="10">
        <v>0</v>
      </c>
      <c r="Q1122" s="10">
        <v>0</v>
      </c>
      <c r="R1122" s="10">
        <v>0</v>
      </c>
      <c r="S1122" s="10">
        <v>0</v>
      </c>
      <c r="T1122" s="10">
        <v>0</v>
      </c>
      <c r="U1122" s="10">
        <v>0</v>
      </c>
      <c r="V1122" s="66">
        <v>0</v>
      </c>
      <c r="W1122" s="12">
        <f t="shared" si="17"/>
        <v>6411309682</v>
      </c>
    </row>
    <row r="1123" spans="1:23" hidden="1">
      <c r="A1123" s="20" t="s">
        <v>2203</v>
      </c>
      <c r="B1123" s="10" t="s">
        <v>431</v>
      </c>
      <c r="C1123" s="20" t="s">
        <v>1570</v>
      </c>
      <c r="D1123" s="20" t="s">
        <v>2187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65">
        <v>654760915</v>
      </c>
      <c r="K1123" s="65">
        <v>3482426983</v>
      </c>
      <c r="L1123" s="10">
        <v>4137187898</v>
      </c>
      <c r="M1123" s="11">
        <v>566184133</v>
      </c>
      <c r="N1123" s="10">
        <v>0</v>
      </c>
      <c r="O1123" s="10">
        <v>0</v>
      </c>
      <c r="P1123" s="10">
        <v>0</v>
      </c>
      <c r="Q1123" s="10">
        <v>0</v>
      </c>
      <c r="R1123" s="10">
        <v>0</v>
      </c>
      <c r="S1123" s="10">
        <v>0</v>
      </c>
      <c r="T1123" s="10">
        <v>0</v>
      </c>
      <c r="U1123" s="10">
        <v>0</v>
      </c>
      <c r="V1123" s="66">
        <v>0</v>
      </c>
      <c r="W1123" s="12">
        <f t="shared" si="17"/>
        <v>4703372031</v>
      </c>
    </row>
    <row r="1124" spans="1:23" hidden="1">
      <c r="A1124" s="20" t="s">
        <v>2204</v>
      </c>
      <c r="B1124" s="10" t="s">
        <v>39</v>
      </c>
      <c r="C1124" s="20" t="s">
        <v>1648</v>
      </c>
      <c r="D1124" s="20" t="s">
        <v>2187</v>
      </c>
      <c r="E1124" s="10">
        <v>0</v>
      </c>
      <c r="F1124" s="10">
        <v>0</v>
      </c>
      <c r="G1124" s="10">
        <v>0</v>
      </c>
      <c r="H1124" s="10">
        <v>0</v>
      </c>
      <c r="I1124" s="10">
        <v>0</v>
      </c>
      <c r="J1124" s="65">
        <v>207214393</v>
      </c>
      <c r="K1124" s="65">
        <v>1271593467</v>
      </c>
      <c r="L1124" s="10">
        <v>1478807860</v>
      </c>
      <c r="M1124" s="11">
        <v>164653440</v>
      </c>
      <c r="N1124" s="10">
        <v>0</v>
      </c>
      <c r="O1124" s="10">
        <v>0</v>
      </c>
      <c r="P1124" s="10">
        <v>0</v>
      </c>
      <c r="Q1124" s="10">
        <v>0</v>
      </c>
      <c r="R1124" s="10">
        <v>0</v>
      </c>
      <c r="S1124" s="10">
        <v>0</v>
      </c>
      <c r="T1124" s="10">
        <v>0</v>
      </c>
      <c r="U1124" s="10">
        <v>0</v>
      </c>
      <c r="V1124" s="66">
        <v>0</v>
      </c>
      <c r="W1124" s="12">
        <f t="shared" si="17"/>
        <v>1643461300</v>
      </c>
    </row>
    <row r="1125" spans="1:23" hidden="1">
      <c r="A1125" s="20" t="s">
        <v>2205</v>
      </c>
      <c r="B1125" s="10" t="s">
        <v>39</v>
      </c>
      <c r="C1125" s="20" t="s">
        <v>712</v>
      </c>
      <c r="D1125" s="20" t="s">
        <v>2187</v>
      </c>
      <c r="E1125" s="10">
        <v>0</v>
      </c>
      <c r="F1125" s="10">
        <v>0</v>
      </c>
      <c r="G1125" s="10">
        <v>0</v>
      </c>
      <c r="H1125" s="10">
        <v>0</v>
      </c>
      <c r="I1125" s="10">
        <v>0</v>
      </c>
      <c r="J1125" s="65">
        <v>344358665</v>
      </c>
      <c r="K1125" s="65">
        <v>1615881710</v>
      </c>
      <c r="L1125" s="10">
        <v>1960240375</v>
      </c>
      <c r="M1125" s="11">
        <v>244510074</v>
      </c>
      <c r="N1125" s="10">
        <v>0</v>
      </c>
      <c r="O1125" s="10">
        <v>0</v>
      </c>
      <c r="P1125" s="10">
        <v>0</v>
      </c>
      <c r="Q1125" s="10">
        <v>0</v>
      </c>
      <c r="R1125" s="10">
        <v>0</v>
      </c>
      <c r="S1125" s="10">
        <v>0</v>
      </c>
      <c r="T1125" s="10">
        <v>0</v>
      </c>
      <c r="U1125" s="10">
        <v>0</v>
      </c>
      <c r="V1125" s="66">
        <v>0</v>
      </c>
      <c r="W1125" s="12">
        <f t="shared" si="17"/>
        <v>2204750449</v>
      </c>
    </row>
    <row r="1126" spans="1:23" hidden="1">
      <c r="A1126" s="20" t="s">
        <v>2206</v>
      </c>
      <c r="B1126" s="10" t="s">
        <v>431</v>
      </c>
      <c r="C1126" s="20" t="s">
        <v>1697</v>
      </c>
      <c r="D1126" s="20" t="s">
        <v>2187</v>
      </c>
      <c r="E1126" s="10">
        <v>0</v>
      </c>
      <c r="F1126" s="10">
        <v>0</v>
      </c>
      <c r="G1126" s="10">
        <v>0</v>
      </c>
      <c r="H1126" s="10">
        <v>0</v>
      </c>
      <c r="I1126" s="10">
        <v>0</v>
      </c>
      <c r="J1126" s="65">
        <v>913344622</v>
      </c>
      <c r="K1126" s="65">
        <v>3891132462</v>
      </c>
      <c r="L1126" s="10">
        <v>4804477084</v>
      </c>
      <c r="M1126" s="11">
        <v>666519014</v>
      </c>
      <c r="N1126" s="10">
        <v>0</v>
      </c>
      <c r="O1126" s="10">
        <v>0</v>
      </c>
      <c r="P1126" s="10">
        <v>0</v>
      </c>
      <c r="Q1126" s="10">
        <v>0</v>
      </c>
      <c r="R1126" s="10">
        <v>0</v>
      </c>
      <c r="S1126" s="10">
        <v>0</v>
      </c>
      <c r="T1126" s="10">
        <v>0</v>
      </c>
      <c r="U1126" s="10">
        <v>0</v>
      </c>
      <c r="V1126" s="66">
        <v>0</v>
      </c>
      <c r="W1126" s="12">
        <f t="shared" si="17"/>
        <v>5470996098</v>
      </c>
    </row>
    <row r="1127" spans="1:23" hidden="1">
      <c r="A1127" s="20" t="s">
        <v>2207</v>
      </c>
      <c r="B1127" s="10" t="s">
        <v>289</v>
      </c>
      <c r="C1127" s="20" t="s">
        <v>828</v>
      </c>
      <c r="D1127" s="20" t="s">
        <v>2187</v>
      </c>
      <c r="E1127" s="10">
        <v>0</v>
      </c>
      <c r="F1127" s="10">
        <v>0</v>
      </c>
      <c r="G1127" s="10">
        <v>0</v>
      </c>
      <c r="H1127" s="10">
        <v>0</v>
      </c>
      <c r="I1127" s="10">
        <v>0</v>
      </c>
      <c r="J1127" s="65">
        <v>460400752</v>
      </c>
      <c r="K1127" s="65">
        <v>2236240207</v>
      </c>
      <c r="L1127" s="10">
        <v>2696640959</v>
      </c>
      <c r="M1127" s="11">
        <v>414589768</v>
      </c>
      <c r="N1127" s="10">
        <v>0</v>
      </c>
      <c r="O1127" s="10">
        <v>0</v>
      </c>
      <c r="P1127" s="10">
        <v>0</v>
      </c>
      <c r="Q1127" s="10">
        <v>0</v>
      </c>
      <c r="R1127" s="10">
        <v>0</v>
      </c>
      <c r="S1127" s="10">
        <v>0</v>
      </c>
      <c r="T1127" s="10">
        <v>0</v>
      </c>
      <c r="U1127" s="10">
        <v>0</v>
      </c>
      <c r="V1127" s="66">
        <v>0</v>
      </c>
      <c r="W1127" s="12">
        <f t="shared" si="17"/>
        <v>3111230727</v>
      </c>
    </row>
    <row r="1128" spans="1:23" hidden="1">
      <c r="A1128" s="20" t="s">
        <v>2208</v>
      </c>
      <c r="B1128" s="10" t="s">
        <v>431</v>
      </c>
      <c r="C1128" s="20" t="s">
        <v>1905</v>
      </c>
      <c r="D1128" s="20" t="s">
        <v>2187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65">
        <v>638422428</v>
      </c>
      <c r="K1128" s="65">
        <v>3289311288</v>
      </c>
      <c r="L1128" s="10">
        <v>3927733716</v>
      </c>
      <c r="M1128" s="11">
        <v>542016600</v>
      </c>
      <c r="N1128" s="10">
        <v>0</v>
      </c>
      <c r="O1128" s="10">
        <v>0</v>
      </c>
      <c r="P1128" s="10">
        <v>0</v>
      </c>
      <c r="Q1128" s="10">
        <v>0</v>
      </c>
      <c r="R1128" s="10">
        <v>0</v>
      </c>
      <c r="S1128" s="10">
        <v>0</v>
      </c>
      <c r="T1128" s="10">
        <v>0</v>
      </c>
      <c r="U1128" s="10">
        <v>0</v>
      </c>
      <c r="V1128" s="66">
        <v>0</v>
      </c>
      <c r="W1128" s="12">
        <f t="shared" si="17"/>
        <v>4469750316</v>
      </c>
    </row>
    <row r="1129" spans="1:23" hidden="1">
      <c r="A1129" s="20" t="s">
        <v>2209</v>
      </c>
      <c r="B1129" s="10" t="s">
        <v>39</v>
      </c>
      <c r="C1129" s="20" t="s">
        <v>1999</v>
      </c>
      <c r="D1129" s="20" t="s">
        <v>2187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65">
        <v>1918899210</v>
      </c>
      <c r="K1129" s="65">
        <v>7460569654</v>
      </c>
      <c r="L1129" s="10">
        <v>9379468864</v>
      </c>
      <c r="M1129" s="11">
        <v>1050684016</v>
      </c>
      <c r="N1129" s="10">
        <v>0</v>
      </c>
      <c r="O1129" s="10">
        <v>0</v>
      </c>
      <c r="P1129" s="10">
        <v>0</v>
      </c>
      <c r="Q1129" s="10">
        <v>0</v>
      </c>
      <c r="R1129" s="10">
        <v>0</v>
      </c>
      <c r="S1129" s="10">
        <v>0</v>
      </c>
      <c r="T1129" s="10">
        <v>0</v>
      </c>
      <c r="U1129" s="10">
        <v>0</v>
      </c>
      <c r="V1129" s="66">
        <v>0</v>
      </c>
      <c r="W1129" s="12">
        <f t="shared" si="17"/>
        <v>10430152880</v>
      </c>
    </row>
    <row r="1130" spans="1:23" hidden="1">
      <c r="A1130" s="20" t="s">
        <v>2210</v>
      </c>
      <c r="B1130" s="10" t="s">
        <v>1396</v>
      </c>
      <c r="C1130" s="20" t="s">
        <v>2077</v>
      </c>
      <c r="D1130" s="20" t="s">
        <v>2187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65">
        <v>202243823</v>
      </c>
      <c r="K1130" s="65">
        <v>845490286</v>
      </c>
      <c r="L1130" s="10">
        <v>1047734109</v>
      </c>
      <c r="M1130" s="11">
        <v>136891799</v>
      </c>
      <c r="N1130" s="10">
        <v>0</v>
      </c>
      <c r="O1130" s="10">
        <v>0</v>
      </c>
      <c r="P1130" s="10">
        <v>0</v>
      </c>
      <c r="Q1130" s="10">
        <v>0</v>
      </c>
      <c r="R1130" s="10">
        <v>0</v>
      </c>
      <c r="S1130" s="10">
        <v>0</v>
      </c>
      <c r="T1130" s="10">
        <v>0</v>
      </c>
      <c r="U1130" s="10">
        <v>0</v>
      </c>
      <c r="V1130" s="66">
        <v>0</v>
      </c>
      <c r="W1130" s="12">
        <f t="shared" si="17"/>
        <v>1184625908</v>
      </c>
    </row>
    <row r="1131" spans="1:23" hidden="1">
      <c r="A1131" s="20" t="s">
        <v>2211</v>
      </c>
      <c r="B1131" s="10" t="s">
        <v>1396</v>
      </c>
      <c r="C1131" s="20" t="s">
        <v>2091</v>
      </c>
      <c r="D1131" s="20" t="s">
        <v>2187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65">
        <v>316994274</v>
      </c>
      <c r="K1131" s="65">
        <v>1507940622</v>
      </c>
      <c r="L1131" s="10">
        <v>1824934896</v>
      </c>
      <c r="M1131" s="11">
        <v>173948474</v>
      </c>
      <c r="N1131" s="10">
        <v>0</v>
      </c>
      <c r="O1131" s="10">
        <v>0</v>
      </c>
      <c r="P1131" s="10">
        <v>0</v>
      </c>
      <c r="Q1131" s="10">
        <v>0</v>
      </c>
      <c r="R1131" s="10">
        <v>0</v>
      </c>
      <c r="S1131" s="10">
        <v>0</v>
      </c>
      <c r="T1131" s="10">
        <v>0</v>
      </c>
      <c r="U1131" s="10">
        <v>0</v>
      </c>
      <c r="V1131" s="66">
        <v>0</v>
      </c>
      <c r="W1131" s="12">
        <f t="shared" si="17"/>
        <v>1998883370</v>
      </c>
    </row>
    <row r="1132" spans="1:23" hidden="1">
      <c r="A1132" s="20" t="s">
        <v>2212</v>
      </c>
      <c r="B1132" s="10" t="s">
        <v>728</v>
      </c>
      <c r="C1132" s="20" t="s">
        <v>2128</v>
      </c>
      <c r="D1132" s="20" t="s">
        <v>2187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65">
        <v>244893563</v>
      </c>
      <c r="K1132" s="65">
        <v>1436988488</v>
      </c>
      <c r="L1132" s="10">
        <v>1681882051</v>
      </c>
      <c r="M1132" s="11">
        <v>206369210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  <c r="S1132" s="10">
        <v>0</v>
      </c>
      <c r="T1132" s="10">
        <v>0</v>
      </c>
      <c r="U1132" s="10">
        <v>0</v>
      </c>
      <c r="V1132" s="66">
        <v>0</v>
      </c>
      <c r="W1132" s="12">
        <f t="shared" si="17"/>
        <v>1888251261</v>
      </c>
    </row>
    <row r="1133" spans="1:23" hidden="1">
      <c r="A1133" s="21" t="s">
        <v>2213</v>
      </c>
      <c r="B1133" s="10" t="s">
        <v>289</v>
      </c>
      <c r="C1133" s="20" t="s">
        <v>215</v>
      </c>
      <c r="D1133" s="20" t="s">
        <v>2187</v>
      </c>
      <c r="E1133" s="10">
        <v>0</v>
      </c>
      <c r="F1133" s="10">
        <v>0</v>
      </c>
      <c r="G1133" s="10">
        <v>0</v>
      </c>
      <c r="H1133" s="10">
        <v>0</v>
      </c>
      <c r="I1133" s="10">
        <v>0</v>
      </c>
      <c r="J1133" s="65">
        <v>30874604</v>
      </c>
      <c r="K1133" s="65">
        <v>374566951</v>
      </c>
      <c r="L1133" s="10">
        <v>405441555</v>
      </c>
      <c r="M1133" s="11">
        <v>42102117</v>
      </c>
      <c r="N1133" s="10">
        <v>0</v>
      </c>
      <c r="O1133" s="10">
        <v>0</v>
      </c>
      <c r="P1133" s="10">
        <v>0</v>
      </c>
      <c r="Q1133" s="10">
        <v>0</v>
      </c>
      <c r="R1133" s="10">
        <v>0</v>
      </c>
      <c r="S1133" s="10">
        <v>0</v>
      </c>
      <c r="T1133" s="10">
        <v>0</v>
      </c>
      <c r="U1133" s="10">
        <v>0</v>
      </c>
      <c r="V1133" s="66">
        <v>0</v>
      </c>
      <c r="W1133" s="12">
        <f t="shared" si="17"/>
        <v>447543672</v>
      </c>
    </row>
    <row r="1134" spans="1:23" hidden="1">
      <c r="A1134" s="20" t="s">
        <v>2214</v>
      </c>
      <c r="B1134" s="10" t="s">
        <v>728</v>
      </c>
      <c r="C1134" s="20" t="s">
        <v>2156</v>
      </c>
      <c r="D1134" s="20" t="s">
        <v>2187</v>
      </c>
      <c r="E1134" s="10">
        <v>0</v>
      </c>
      <c r="F1134" s="10">
        <v>0</v>
      </c>
      <c r="G1134" s="10">
        <v>0</v>
      </c>
      <c r="H1134" s="10">
        <v>0</v>
      </c>
      <c r="I1134" s="10">
        <v>240684670</v>
      </c>
      <c r="J1134" s="65">
        <v>597491733</v>
      </c>
      <c r="K1134" s="65">
        <v>323253494</v>
      </c>
      <c r="L1134" s="10">
        <v>1161429897</v>
      </c>
      <c r="M1134" s="11">
        <v>375201474</v>
      </c>
      <c r="N1134" s="10">
        <v>0</v>
      </c>
      <c r="O1134" s="10">
        <v>0</v>
      </c>
      <c r="P1134" s="10">
        <v>0</v>
      </c>
      <c r="Q1134" s="10">
        <v>0</v>
      </c>
      <c r="R1134" s="10">
        <v>0</v>
      </c>
      <c r="S1134" s="10">
        <v>0</v>
      </c>
      <c r="T1134" s="10">
        <v>0</v>
      </c>
      <c r="U1134" s="10">
        <v>0</v>
      </c>
      <c r="V1134" s="66">
        <v>184853959</v>
      </c>
      <c r="W1134" s="12">
        <f t="shared" si="17"/>
        <v>1721485330</v>
      </c>
    </row>
    <row r="1135" spans="1:23" hidden="1">
      <c r="A1135" s="20" t="s">
        <v>2215</v>
      </c>
      <c r="B1135" s="10" t="s">
        <v>1396</v>
      </c>
      <c r="C1135" s="20" t="s">
        <v>2161</v>
      </c>
      <c r="D1135" s="20" t="s">
        <v>2187</v>
      </c>
      <c r="E1135" s="10">
        <v>0</v>
      </c>
      <c r="F1135" s="10">
        <v>0</v>
      </c>
      <c r="G1135" s="10">
        <v>0</v>
      </c>
      <c r="H1135" s="10">
        <v>0</v>
      </c>
      <c r="I1135" s="10">
        <v>284153692</v>
      </c>
      <c r="J1135" s="65">
        <v>361135371</v>
      </c>
      <c r="K1135" s="65">
        <v>63771430</v>
      </c>
      <c r="L1135" s="10">
        <v>709060493</v>
      </c>
      <c r="M1135" s="11">
        <v>361091551</v>
      </c>
      <c r="N1135" s="10">
        <v>0</v>
      </c>
      <c r="O1135" s="10">
        <v>0</v>
      </c>
      <c r="P1135" s="10">
        <v>0</v>
      </c>
      <c r="Q1135" s="10">
        <v>0</v>
      </c>
      <c r="R1135" s="10">
        <v>0</v>
      </c>
      <c r="S1135" s="10">
        <v>0</v>
      </c>
      <c r="T1135" s="10">
        <v>0</v>
      </c>
      <c r="U1135" s="10">
        <v>0</v>
      </c>
      <c r="V1135" s="66">
        <v>99809923</v>
      </c>
      <c r="W1135" s="12">
        <f t="shared" si="17"/>
        <v>1169961967</v>
      </c>
    </row>
    <row r="1136" spans="1:23" hidden="1">
      <c r="A1136" s="20" t="s">
        <v>2216</v>
      </c>
      <c r="B1136" s="10" t="s">
        <v>1396</v>
      </c>
      <c r="C1136" s="20" t="s">
        <v>2164</v>
      </c>
      <c r="D1136" s="20" t="s">
        <v>2187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65">
        <v>188185683</v>
      </c>
      <c r="K1136" s="65">
        <v>1126115198</v>
      </c>
      <c r="L1136" s="10">
        <v>1314300881</v>
      </c>
      <c r="M1136" s="11">
        <v>67668121</v>
      </c>
      <c r="N1136" s="10">
        <v>0</v>
      </c>
      <c r="O1136" s="10">
        <v>0</v>
      </c>
      <c r="P1136" s="10">
        <v>0</v>
      </c>
      <c r="Q1136" s="10">
        <v>0</v>
      </c>
      <c r="R1136" s="10">
        <v>0</v>
      </c>
      <c r="S1136" s="10">
        <v>0</v>
      </c>
      <c r="T1136" s="10">
        <v>0</v>
      </c>
      <c r="U1136" s="10">
        <v>0</v>
      </c>
      <c r="V1136" s="66">
        <v>0</v>
      </c>
      <c r="W1136" s="12">
        <f t="shared" si="17"/>
        <v>1381969002</v>
      </c>
    </row>
    <row r="1137" spans="1:23" hidden="1">
      <c r="A1137" s="20" t="s">
        <v>2217</v>
      </c>
      <c r="B1137" s="10" t="s">
        <v>1396</v>
      </c>
      <c r="C1137" s="20" t="s">
        <v>2171</v>
      </c>
      <c r="D1137" s="20" t="s">
        <v>2187</v>
      </c>
      <c r="E1137" s="10">
        <v>0</v>
      </c>
      <c r="F1137" s="10">
        <v>0</v>
      </c>
      <c r="G1137" s="10">
        <v>0</v>
      </c>
      <c r="H1137" s="10">
        <v>0</v>
      </c>
      <c r="I1137" s="10">
        <v>67854081</v>
      </c>
      <c r="J1137" s="65">
        <v>219841134</v>
      </c>
      <c r="K1137" s="65">
        <v>320866121</v>
      </c>
      <c r="L1137" s="10">
        <v>608561336</v>
      </c>
      <c r="M1137" s="11">
        <v>144866781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66">
        <v>17315512</v>
      </c>
      <c r="W1137" s="12">
        <f t="shared" si="17"/>
        <v>770743629</v>
      </c>
    </row>
    <row r="1138" spans="1:23" hidden="1">
      <c r="A1138" s="20" t="s">
        <v>2218</v>
      </c>
      <c r="B1138" s="10" t="s">
        <v>1396</v>
      </c>
      <c r="C1138" s="20" t="s">
        <v>2178</v>
      </c>
      <c r="D1138" s="20" t="s">
        <v>2187</v>
      </c>
      <c r="E1138" s="10">
        <v>0</v>
      </c>
      <c r="F1138" s="10">
        <v>0</v>
      </c>
      <c r="G1138" s="10">
        <v>0</v>
      </c>
      <c r="H1138" s="10">
        <v>0</v>
      </c>
      <c r="I1138" s="10">
        <v>0</v>
      </c>
      <c r="J1138" s="65">
        <v>274526241</v>
      </c>
      <c r="K1138" s="65">
        <v>219353164</v>
      </c>
      <c r="L1138" s="10">
        <v>493879405</v>
      </c>
      <c r="M1138" s="11">
        <v>41461006</v>
      </c>
      <c r="N1138" s="10">
        <v>0</v>
      </c>
      <c r="O1138" s="10">
        <v>0</v>
      </c>
      <c r="P1138" s="10">
        <v>0</v>
      </c>
      <c r="Q1138" s="10">
        <v>0</v>
      </c>
      <c r="R1138" s="10">
        <v>0</v>
      </c>
      <c r="S1138" s="10">
        <v>0</v>
      </c>
      <c r="T1138" s="10">
        <v>0</v>
      </c>
      <c r="U1138" s="10">
        <v>0</v>
      </c>
      <c r="V1138" s="66">
        <v>0</v>
      </c>
      <c r="W1138" s="12">
        <f t="shared" si="17"/>
        <v>535340411</v>
      </c>
    </row>
    <row r="1139" spans="1:23" hidden="1">
      <c r="L1139" s="22"/>
    </row>
    <row r="1140" spans="1:23" hidden="1">
      <c r="D1140" s="23" t="s">
        <v>16</v>
      </c>
      <c r="E1140" s="24">
        <f t="shared" ref="E1140:M1140" si="18">SUM(E5:E1139)</f>
        <v>0</v>
      </c>
      <c r="F1140" s="24">
        <f t="shared" si="18"/>
        <v>0</v>
      </c>
      <c r="G1140" s="24">
        <f t="shared" si="18"/>
        <v>0</v>
      </c>
      <c r="H1140" s="24">
        <f t="shared" si="18"/>
        <v>0</v>
      </c>
      <c r="I1140" s="24">
        <f t="shared" si="18"/>
        <v>312102981798</v>
      </c>
      <c r="J1140" s="24">
        <f t="shared" si="18"/>
        <v>48015843353.199997</v>
      </c>
      <c r="K1140" s="24">
        <f t="shared" si="18"/>
        <v>115478103265</v>
      </c>
      <c r="L1140" s="24">
        <f t="shared" si="18"/>
        <v>475596928416.20001</v>
      </c>
      <c r="M1140" s="24">
        <f t="shared" si="18"/>
        <v>105830838411</v>
      </c>
      <c r="N1140" s="24">
        <f t="shared" ref="N1140:W1140" si="19">SUM(N5:N1139)</f>
        <v>72548491621</v>
      </c>
      <c r="O1140" s="24">
        <f t="shared" si="19"/>
        <v>9181883181</v>
      </c>
      <c r="P1140" s="24">
        <f t="shared" si="19"/>
        <v>6886412365</v>
      </c>
      <c r="Q1140" s="24">
        <f t="shared" si="19"/>
        <v>128960069195</v>
      </c>
      <c r="R1140" s="24">
        <f t="shared" si="19"/>
        <v>9763463189</v>
      </c>
      <c r="S1140" s="24">
        <f t="shared" si="19"/>
        <v>227340319551</v>
      </c>
      <c r="T1140" s="24">
        <f t="shared" si="19"/>
        <v>10207449693</v>
      </c>
      <c r="U1140" s="24">
        <f t="shared" si="19"/>
        <v>1633191951</v>
      </c>
      <c r="V1140" s="24">
        <f t="shared" si="19"/>
        <v>10615747680</v>
      </c>
      <c r="W1140" s="24">
        <f t="shared" si="19"/>
        <v>831224475702.19995</v>
      </c>
    </row>
    <row r="1141" spans="1:23">
      <c r="D1141" s="67"/>
      <c r="H1141" s="5"/>
      <c r="K1141" s="5"/>
      <c r="N1141" s="25"/>
      <c r="S1141" s="25"/>
      <c r="V1141" s="25"/>
      <c r="W1141" s="68"/>
    </row>
    <row r="1142" spans="1:23">
      <c r="H1142" s="5"/>
      <c r="I1142" s="5"/>
      <c r="J1142" s="26"/>
      <c r="K1142" s="5"/>
      <c r="L1142" s="25"/>
      <c r="M1142" s="5"/>
      <c r="N1142" s="69"/>
      <c r="O1142" s="69"/>
      <c r="P1142" s="69"/>
      <c r="Q1142" s="69"/>
      <c r="R1142" s="69"/>
      <c r="S1142" s="25"/>
      <c r="W1142" s="68"/>
    </row>
    <row r="1143" spans="1:23" ht="13.8">
      <c r="I1143" s="5"/>
      <c r="J1143" s="5"/>
      <c r="K1143" s="5"/>
      <c r="M1143" s="5"/>
      <c r="S1143" s="25"/>
      <c r="W1143" s="27"/>
    </row>
    <row r="1144" spans="1:23">
      <c r="H1144" s="5"/>
      <c r="L1144" s="25"/>
      <c r="M1144" s="25"/>
      <c r="S1144" s="25"/>
      <c r="V1144" s="25"/>
    </row>
    <row r="1145" spans="1:23"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</row>
    <row r="1146" spans="1:23" ht="14.4">
      <c r="E1146" s="25"/>
      <c r="F1146" s="25"/>
      <c r="G1146" s="25"/>
      <c r="U1146" s="28"/>
      <c r="V1146" s="29"/>
    </row>
    <row r="1147" spans="1:23" ht="14.4">
      <c r="J1147" s="25"/>
      <c r="U1147" s="28"/>
      <c r="V1147" s="29"/>
    </row>
    <row r="1148" spans="1:23" ht="14.4">
      <c r="U1148" s="28"/>
      <c r="V1148" s="29"/>
    </row>
    <row r="1149" spans="1:23" ht="14.4">
      <c r="E1149" s="14"/>
      <c r="U1149" s="28"/>
      <c r="V1149" s="29"/>
    </row>
    <row r="1150" spans="1:23" ht="14.4">
      <c r="U1150" s="28"/>
      <c r="V1150" s="29"/>
    </row>
    <row r="1151" spans="1:23" s="5" customFormat="1" ht="14.4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28"/>
      <c r="V1151" s="29"/>
    </row>
    <row r="1152" spans="1:23" s="5" customFormat="1" ht="14.4">
      <c r="A1152" s="1"/>
      <c r="B1152" s="1"/>
      <c r="C1152" s="1"/>
      <c r="D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28"/>
      <c r="V1152" s="29"/>
    </row>
    <row r="1153" spans="1:22" s="5" customFormat="1" ht="14.4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28"/>
      <c r="V1153" s="29"/>
    </row>
    <row r="1154" spans="1:22" s="5" customFormat="1" ht="14.4">
      <c r="A1154" s="1"/>
      <c r="B1154" s="1"/>
      <c r="C1154" s="1"/>
      <c r="D1154" s="1"/>
      <c r="E1154" s="30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28"/>
      <c r="V1154" s="29"/>
    </row>
    <row r="1155" spans="1:22" s="5" customFormat="1" ht="14.4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28"/>
      <c r="V1155" s="29"/>
    </row>
    <row r="1156" spans="1:22" s="5" customFormat="1" ht="14.4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28"/>
      <c r="V1156" s="29"/>
    </row>
    <row r="1157" spans="1:22" s="5" customFormat="1" ht="14.4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28"/>
      <c r="V1157" s="29"/>
    </row>
    <row r="1158" spans="1:22" s="5" customFormat="1" ht="14.4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28"/>
      <c r="V1158" s="29"/>
    </row>
    <row r="1159" spans="1:22" s="5" customFormat="1" ht="14.4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28"/>
      <c r="V1159" s="29"/>
    </row>
    <row r="1160" spans="1:22" s="5" customFormat="1" ht="14.4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28"/>
      <c r="V1160" s="29"/>
    </row>
    <row r="1161" spans="1:22" s="5" customFormat="1" ht="14.4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28"/>
      <c r="V1161" s="29"/>
    </row>
    <row r="1162" spans="1:22" s="5" customFormat="1" ht="14.4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28"/>
      <c r="V1162" s="29"/>
    </row>
    <row r="1163" spans="1:22" s="5" customFormat="1" ht="14.4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28"/>
      <c r="V1163" s="29"/>
    </row>
    <row r="1164" spans="1:22" s="5" customFormat="1" ht="14.4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28"/>
      <c r="V1164" s="29"/>
    </row>
    <row r="1165" spans="1:22" s="5" customFormat="1" ht="14.4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28"/>
      <c r="V1165" s="29"/>
    </row>
    <row r="1166" spans="1:22" s="5" customFormat="1" ht="14.4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28"/>
      <c r="V1166" s="29"/>
    </row>
    <row r="1167" spans="1:22" s="5" customFormat="1" ht="14.4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28"/>
      <c r="V1167" s="29"/>
    </row>
    <row r="1168" spans="1:22" s="5" customFormat="1" ht="14.4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28"/>
      <c r="V1168" s="29"/>
    </row>
    <row r="1169" spans="1:22" s="5" customFormat="1" ht="14.4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28"/>
      <c r="V1169" s="29"/>
    </row>
    <row r="1170" spans="1:22" s="5" customFormat="1" ht="14.4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28"/>
      <c r="V1170" s="29"/>
    </row>
    <row r="1171" spans="1:22" s="5" customFormat="1" ht="14.4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28"/>
      <c r="V1171" s="29"/>
    </row>
    <row r="1172" spans="1:22" s="5" customFormat="1" ht="14.4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28"/>
      <c r="V1172" s="29"/>
    </row>
    <row r="1173" spans="1:22" s="5" customFormat="1" ht="14.4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28"/>
      <c r="V1173" s="29"/>
    </row>
    <row r="1174" spans="1:22" s="5" customFormat="1" ht="14.4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28"/>
      <c r="V1174" s="29"/>
    </row>
    <row r="1175" spans="1:22" s="5" customFormat="1" ht="14.4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28"/>
      <c r="V1175" s="29"/>
    </row>
    <row r="1176" spans="1:22" s="5" customFormat="1" ht="14.4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28"/>
      <c r="V1176" s="29"/>
    </row>
    <row r="1177" spans="1:22" s="5" customFormat="1" ht="14.4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28"/>
      <c r="V1177" s="29"/>
    </row>
    <row r="1178" spans="1:22" s="5" customFormat="1" ht="14.4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28"/>
      <c r="V1178" s="29"/>
    </row>
    <row r="1179" spans="1:22" s="5" customFormat="1" ht="14.4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28"/>
      <c r="V1179" s="29"/>
    </row>
    <row r="1180" spans="1:22" s="5" customFormat="1" ht="14.4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28"/>
      <c r="V1180" s="29"/>
    </row>
    <row r="1181" spans="1:22" s="5" customFormat="1" ht="14.4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28"/>
      <c r="V1181" s="29"/>
    </row>
    <row r="1182" spans="1:22" s="5" customFormat="1" ht="14.4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28"/>
      <c r="V1182" s="29"/>
    </row>
    <row r="1183" spans="1:22" s="5" customFormat="1" ht="14.4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28"/>
      <c r="V1183" s="29"/>
    </row>
    <row r="1184" spans="1:22" s="5" customFormat="1" ht="14.4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28"/>
      <c r="V1184" s="29"/>
    </row>
    <row r="1185" spans="1:22" s="5" customFormat="1" ht="14.4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28"/>
      <c r="V1185" s="29"/>
    </row>
    <row r="1186" spans="1:22" s="5" customFormat="1" ht="14.4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28"/>
      <c r="V1186" s="29"/>
    </row>
    <row r="1187" spans="1:22" s="5" customFormat="1" ht="14.4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28"/>
      <c r="V1187" s="29"/>
    </row>
    <row r="1188" spans="1:22" s="5" customFormat="1" ht="14.4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28"/>
      <c r="V1188" s="29"/>
    </row>
    <row r="1189" spans="1:22" s="5" customFormat="1" ht="14.4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28"/>
      <c r="V1189" s="29"/>
    </row>
    <row r="1190" spans="1:22" s="5" customFormat="1" ht="14.4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28"/>
      <c r="V1190" s="29"/>
    </row>
    <row r="1191" spans="1:22" s="5" customFormat="1" ht="14.4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28"/>
      <c r="V1191" s="29"/>
    </row>
    <row r="1192" spans="1:22" s="5" customFormat="1" ht="14.4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28"/>
      <c r="V1192" s="29"/>
    </row>
    <row r="1193" spans="1:22" s="5" customFormat="1" ht="14.4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28"/>
      <c r="V1193" s="29"/>
    </row>
    <row r="1194" spans="1:22" s="5" customFormat="1" ht="14.4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28"/>
      <c r="V1194" s="29"/>
    </row>
    <row r="1195" spans="1:22" s="5" customFormat="1" ht="14.4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28"/>
      <c r="V1195" s="29"/>
    </row>
    <row r="1196" spans="1:22" s="5" customFormat="1" ht="14.4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28"/>
      <c r="V1196" s="29"/>
    </row>
    <row r="1197" spans="1:22" s="5" customFormat="1" ht="14.4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28"/>
      <c r="V1197" s="29"/>
    </row>
    <row r="1198" spans="1:22" s="5" customFormat="1" ht="14.4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28"/>
      <c r="V1198" s="29"/>
    </row>
    <row r="1199" spans="1:22" s="5" customFormat="1" ht="14.4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28"/>
      <c r="V1199" s="29"/>
    </row>
    <row r="1200" spans="1:22" s="5" customFormat="1" ht="14.4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28"/>
      <c r="V1200" s="29"/>
    </row>
    <row r="1201" spans="1:22" s="5" customFormat="1" ht="14.4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28"/>
      <c r="V1201" s="29"/>
    </row>
    <row r="1202" spans="1:22" s="5" customFormat="1" ht="14.4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28"/>
      <c r="V1202" s="29"/>
    </row>
    <row r="1203" spans="1:22" s="5" customFormat="1" ht="14.4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28"/>
      <c r="V1203" s="29"/>
    </row>
    <row r="1204" spans="1:22" s="5" customFormat="1" ht="14.4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28"/>
      <c r="V1204" s="29"/>
    </row>
    <row r="1205" spans="1:22" s="5" customFormat="1" ht="14.4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28"/>
      <c r="V1205" s="29"/>
    </row>
    <row r="1206" spans="1:22" s="5" customFormat="1" ht="14.4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28"/>
      <c r="V1206" s="29"/>
    </row>
    <row r="1207" spans="1:22" s="5" customFormat="1" ht="14.4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28"/>
      <c r="V1207" s="29"/>
    </row>
    <row r="1208" spans="1:22" s="5" customFormat="1" ht="14.4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28"/>
      <c r="V1208" s="29"/>
    </row>
    <row r="1209" spans="1:22" s="5" customFormat="1" ht="14.4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28"/>
      <c r="V1209" s="29"/>
    </row>
    <row r="1210" spans="1:22" s="5" customFormat="1" ht="14.4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28"/>
      <c r="V1210" s="29"/>
    </row>
    <row r="1211" spans="1:22" s="5" customFormat="1" ht="14.4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28"/>
      <c r="V1211" s="29"/>
    </row>
    <row r="1212" spans="1:22" s="5" customFormat="1" ht="14.4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28"/>
      <c r="V1212" s="29"/>
    </row>
    <row r="1213" spans="1:22" s="5" customFormat="1" ht="14.4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28"/>
      <c r="V1213" s="29"/>
    </row>
    <row r="1214" spans="1:22" s="5" customFormat="1" ht="14.4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28"/>
      <c r="V1214" s="29"/>
    </row>
    <row r="1215" spans="1:22" s="5" customFormat="1" ht="14.4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28"/>
      <c r="V1215" s="29"/>
    </row>
    <row r="1216" spans="1:22" s="5" customFormat="1" ht="14.4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28"/>
      <c r="V1216" s="29"/>
    </row>
    <row r="1217" spans="1:22" s="5" customFormat="1" ht="14.4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28"/>
      <c r="V1217" s="29"/>
    </row>
    <row r="1218" spans="1:22" s="5" customFormat="1" ht="14.4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28"/>
      <c r="V1218" s="29"/>
    </row>
    <row r="1219" spans="1:22" s="5" customFormat="1" ht="14.4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28"/>
      <c r="V1219" s="29"/>
    </row>
    <row r="1220" spans="1:22" s="5" customFormat="1" ht="14.4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28"/>
      <c r="V1220" s="29"/>
    </row>
    <row r="1221" spans="1:22" s="5" customFormat="1" ht="14.4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28"/>
      <c r="V1221" s="29"/>
    </row>
    <row r="1222" spans="1:22" s="5" customFormat="1" ht="14.4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28"/>
      <c r="V1222" s="29"/>
    </row>
    <row r="1223" spans="1:22" s="5" customFormat="1" ht="14.4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28"/>
      <c r="V1223" s="29"/>
    </row>
    <row r="1224" spans="1:22" s="5" customFormat="1" ht="14.4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28"/>
      <c r="V1224" s="29"/>
    </row>
    <row r="1225" spans="1:22" s="5" customFormat="1" ht="14.4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28"/>
      <c r="V1225" s="29"/>
    </row>
    <row r="1226" spans="1:22" s="5" customFormat="1" ht="14.4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28"/>
      <c r="V1226" s="29"/>
    </row>
    <row r="1227" spans="1:22" s="5" customFormat="1" ht="14.4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28"/>
      <c r="V1227" s="29"/>
    </row>
    <row r="1228" spans="1:22" s="5" customFormat="1" ht="14.4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28"/>
      <c r="V1228" s="29"/>
    </row>
    <row r="1229" spans="1:22" s="5" customFormat="1" ht="14.4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28"/>
      <c r="V1229" s="29"/>
    </row>
    <row r="1230" spans="1:22" s="5" customFormat="1" ht="14.4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28"/>
      <c r="V1230" s="29"/>
    </row>
    <row r="1231" spans="1:22" s="5" customFormat="1" ht="14.4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28"/>
      <c r="V1231" s="29"/>
    </row>
    <row r="1232" spans="1:22" s="5" customFormat="1" ht="14.4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28"/>
      <c r="V1232" s="29"/>
    </row>
    <row r="1233" spans="1:22" s="5" customFormat="1" ht="14.4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28"/>
      <c r="V1233" s="29"/>
    </row>
    <row r="1234" spans="1:22" s="5" customFormat="1" ht="14.4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28"/>
      <c r="V1234" s="29"/>
    </row>
    <row r="1235" spans="1:22" s="5" customFormat="1" ht="14.4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28"/>
      <c r="V1235" s="29"/>
    </row>
    <row r="1236" spans="1:22" s="5" customFormat="1" ht="14.4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28"/>
      <c r="V1236" s="29"/>
    </row>
    <row r="1237" spans="1:22" s="5" customFormat="1" ht="14.4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28"/>
      <c r="V1237" s="29"/>
    </row>
    <row r="1238" spans="1:22" s="5" customFormat="1" ht="14.4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28"/>
      <c r="V1238" s="29"/>
    </row>
    <row r="1239" spans="1:22" s="5" customFormat="1" ht="14.4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28"/>
      <c r="V1239" s="29"/>
    </row>
    <row r="1240" spans="1:22" s="5" customFormat="1" ht="14.4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28"/>
      <c r="V1240" s="29"/>
    </row>
    <row r="1241" spans="1:22" s="5" customFormat="1" ht="14.4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28"/>
      <c r="V1241" s="29"/>
    </row>
    <row r="1242" spans="1:22" s="5" customFormat="1" ht="14.4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28"/>
      <c r="V1242" s="29"/>
    </row>
    <row r="1243" spans="1:22" s="5" customFormat="1" ht="14.4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28"/>
      <c r="V1243" s="29"/>
    </row>
    <row r="1244" spans="1:22" s="5" customFormat="1" ht="14.4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28"/>
      <c r="V1244" s="29"/>
    </row>
    <row r="1245" spans="1:22" s="5" customFormat="1" ht="14.4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28"/>
      <c r="V1245" s="29"/>
    </row>
    <row r="1246" spans="1:22" s="5" customFormat="1" ht="14.4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28"/>
      <c r="V1246" s="29"/>
    </row>
    <row r="1247" spans="1:22" s="5" customFormat="1" ht="14.4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28"/>
      <c r="V1247" s="29"/>
    </row>
    <row r="1248" spans="1:22" s="5" customFormat="1" ht="14.4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28"/>
      <c r="V1248" s="29"/>
    </row>
    <row r="1249" spans="1:22" s="5" customFormat="1" ht="14.4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28"/>
      <c r="V1249" s="29"/>
    </row>
    <row r="1250" spans="1:22" s="5" customFormat="1" ht="14.4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28"/>
      <c r="V1250" s="29"/>
    </row>
    <row r="1251" spans="1:22" s="5" customFormat="1" ht="14.4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28"/>
      <c r="V1251" s="29"/>
    </row>
    <row r="1252" spans="1:22" s="5" customFormat="1" ht="14.4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28"/>
      <c r="V1252" s="29"/>
    </row>
    <row r="1253" spans="1:22" s="5" customFormat="1" ht="14.4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28"/>
      <c r="V1253" s="29"/>
    </row>
    <row r="1254" spans="1:22" s="5" customFormat="1" ht="14.4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28"/>
      <c r="V1254" s="29"/>
    </row>
    <row r="1255" spans="1:22" s="5" customFormat="1" ht="14.4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28"/>
      <c r="V1255" s="29"/>
    </row>
    <row r="1256" spans="1:22" s="5" customFormat="1" ht="14.4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28"/>
      <c r="V1256" s="29"/>
    </row>
    <row r="1257" spans="1:22" s="5" customFormat="1" ht="14.4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28"/>
      <c r="V1257" s="29"/>
    </row>
    <row r="1258" spans="1:22" s="5" customFormat="1" ht="14.4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28"/>
      <c r="V1258" s="29"/>
    </row>
    <row r="1259" spans="1:22" s="5" customFormat="1" ht="14.4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28"/>
      <c r="V1259" s="29"/>
    </row>
    <row r="1260" spans="1:22" s="5" customFormat="1" ht="14.4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28"/>
      <c r="V1260" s="29"/>
    </row>
    <row r="1261" spans="1:22" s="5" customFormat="1" ht="14.4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28"/>
      <c r="V1261" s="29"/>
    </row>
    <row r="1262" spans="1:22" s="5" customFormat="1" ht="14.4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28"/>
      <c r="V1262" s="29"/>
    </row>
    <row r="1263" spans="1:22" s="5" customFormat="1" ht="14.4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28"/>
      <c r="V1263" s="29"/>
    </row>
    <row r="1264" spans="1:22" s="5" customFormat="1" ht="14.4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28"/>
      <c r="V1264" s="29"/>
    </row>
    <row r="1265" spans="1:22" s="5" customFormat="1" ht="14.4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28"/>
      <c r="V1265" s="29"/>
    </row>
    <row r="1266" spans="1:22" s="5" customFormat="1" ht="14.4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28"/>
      <c r="V1266" s="29"/>
    </row>
    <row r="1267" spans="1:22" s="5" customFormat="1" ht="14.4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28"/>
      <c r="V1267" s="29"/>
    </row>
    <row r="1268" spans="1:22" s="5" customFormat="1" ht="14.4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28"/>
      <c r="V1268" s="29"/>
    </row>
    <row r="1269" spans="1:22" s="5" customFormat="1" ht="14.4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28"/>
      <c r="V1269" s="29"/>
    </row>
    <row r="1270" spans="1:22" s="5" customFormat="1" ht="14.4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28"/>
      <c r="V1270" s="29"/>
    </row>
    <row r="1271" spans="1:22" s="5" customFormat="1" ht="14.4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28"/>
      <c r="V1271" s="29"/>
    </row>
    <row r="1272" spans="1:22" s="5" customFormat="1" ht="14.4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28"/>
      <c r="V1272" s="29"/>
    </row>
    <row r="1273" spans="1:22" s="5" customFormat="1" ht="14.4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28"/>
      <c r="V1273" s="29"/>
    </row>
    <row r="1274" spans="1:22" s="5" customFormat="1" ht="14.4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28"/>
      <c r="V1274" s="29"/>
    </row>
    <row r="1275" spans="1:22" s="5" customFormat="1" ht="14.4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28"/>
      <c r="V1275" s="29"/>
    </row>
    <row r="1276" spans="1:22" s="5" customFormat="1" ht="14.4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28"/>
      <c r="V1276" s="29"/>
    </row>
    <row r="1277" spans="1:22" s="5" customFormat="1" ht="14.4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28"/>
      <c r="V1277" s="29"/>
    </row>
    <row r="1278" spans="1:22" s="5" customFormat="1" ht="14.4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28"/>
      <c r="V1278" s="29"/>
    </row>
    <row r="1279" spans="1:22" s="5" customFormat="1" ht="14.4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28"/>
      <c r="V1279" s="29"/>
    </row>
    <row r="1280" spans="1:22" s="5" customFormat="1" ht="14.4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28"/>
      <c r="V1280" s="29"/>
    </row>
    <row r="1281" spans="1:22" s="5" customFormat="1" ht="14.4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28"/>
      <c r="V1281" s="29"/>
    </row>
    <row r="1282" spans="1:22" s="5" customFormat="1" ht="14.4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28"/>
      <c r="V1282" s="29"/>
    </row>
    <row r="1283" spans="1:22" s="5" customFormat="1" ht="14.4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28"/>
      <c r="V1283" s="29"/>
    </row>
    <row r="1284" spans="1:22" s="5" customFormat="1" ht="14.4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28"/>
      <c r="V1284" s="29"/>
    </row>
    <row r="1285" spans="1:22" s="5" customFormat="1" ht="14.4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28"/>
      <c r="V1285" s="29"/>
    </row>
    <row r="1286" spans="1:22" s="5" customFormat="1" ht="14.4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28"/>
      <c r="V1286" s="29"/>
    </row>
    <row r="1287" spans="1:22" s="5" customFormat="1" ht="14.4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28"/>
      <c r="V1287" s="29"/>
    </row>
    <row r="1288" spans="1:22" s="5" customFormat="1" ht="14.4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28"/>
      <c r="V1288" s="29"/>
    </row>
    <row r="1289" spans="1:22" s="5" customFormat="1" ht="14.4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28"/>
      <c r="V1289" s="29"/>
    </row>
    <row r="1290" spans="1:22" s="5" customFormat="1" ht="14.4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28"/>
      <c r="V1290" s="29"/>
    </row>
    <row r="1291" spans="1:22" s="5" customFormat="1" ht="14.4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28"/>
      <c r="V1291" s="29"/>
    </row>
    <row r="1292" spans="1:22" s="5" customFormat="1" ht="14.4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28"/>
      <c r="V1292" s="29"/>
    </row>
    <row r="1293" spans="1:22" s="5" customFormat="1" ht="14.4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28"/>
      <c r="V1293" s="29"/>
    </row>
    <row r="1294" spans="1:22" s="5" customFormat="1" ht="14.4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28"/>
      <c r="V1294" s="29"/>
    </row>
    <row r="1295" spans="1:22" s="5" customFormat="1" ht="14.4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28"/>
      <c r="V1295" s="29"/>
    </row>
    <row r="1296" spans="1:22" s="5" customFormat="1" ht="14.4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28"/>
      <c r="V1296" s="29"/>
    </row>
    <row r="1297" spans="1:22" s="5" customFormat="1" ht="14.4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28"/>
      <c r="V1297" s="29"/>
    </row>
    <row r="1298" spans="1:22" s="5" customFormat="1" ht="14.4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28"/>
      <c r="V1298" s="29"/>
    </row>
    <row r="1299" spans="1:22" s="5" customFormat="1" ht="14.4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28"/>
      <c r="V1299" s="29"/>
    </row>
    <row r="1300" spans="1:22" s="5" customFormat="1" ht="14.4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28"/>
      <c r="V1300" s="29"/>
    </row>
    <row r="1301" spans="1:22" s="5" customFormat="1" ht="14.4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28"/>
      <c r="V1301" s="29"/>
    </row>
    <row r="1302" spans="1:22" s="5" customFormat="1" ht="14.4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28"/>
      <c r="V1302" s="29"/>
    </row>
    <row r="1303" spans="1:22" s="5" customFormat="1" ht="14.4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28"/>
      <c r="V1303" s="29"/>
    </row>
    <row r="1304" spans="1:22" s="5" customFormat="1" ht="14.4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28"/>
      <c r="V1304" s="29"/>
    </row>
    <row r="1305" spans="1:22" s="5" customFormat="1" ht="14.4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28"/>
      <c r="V1305" s="29"/>
    </row>
    <row r="1306" spans="1:22" s="5" customFormat="1" ht="14.4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28"/>
      <c r="V1306" s="29"/>
    </row>
    <row r="1307" spans="1:22" s="5" customFormat="1" ht="14.4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28"/>
      <c r="V1307" s="29"/>
    </row>
    <row r="1308" spans="1:22" s="5" customFormat="1" ht="14.4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28"/>
      <c r="V1308" s="29"/>
    </row>
    <row r="1309" spans="1:22" s="5" customFormat="1" ht="14.4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28"/>
      <c r="V1309" s="29"/>
    </row>
    <row r="1310" spans="1:22" s="5" customFormat="1" ht="14.4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28"/>
      <c r="V1310" s="29"/>
    </row>
    <row r="1311" spans="1:22" s="5" customFormat="1" ht="14.4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28"/>
      <c r="V1311" s="29"/>
    </row>
    <row r="1312" spans="1:22" s="5" customFormat="1" ht="14.4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28"/>
      <c r="V1312" s="29"/>
    </row>
    <row r="1313" spans="1:22" s="5" customFormat="1" ht="14.4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28"/>
      <c r="V1313" s="29"/>
    </row>
    <row r="1314" spans="1:22" s="5" customFormat="1" ht="14.4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28"/>
      <c r="V1314" s="29"/>
    </row>
    <row r="1315" spans="1:22" s="5" customFormat="1" ht="14.4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28"/>
      <c r="V1315" s="29"/>
    </row>
    <row r="1316" spans="1:22" s="5" customFormat="1" ht="14.4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28"/>
      <c r="V1316" s="29"/>
    </row>
    <row r="1317" spans="1:22" s="5" customFormat="1" ht="14.4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28"/>
      <c r="V1317" s="29"/>
    </row>
    <row r="1318" spans="1:22" s="5" customFormat="1" ht="14.4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28"/>
      <c r="V1318" s="29"/>
    </row>
    <row r="1319" spans="1:22" s="5" customFormat="1" ht="14.4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28"/>
      <c r="V1319" s="29"/>
    </row>
    <row r="1320" spans="1:22" s="5" customFormat="1" ht="14.4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28"/>
      <c r="V1320" s="29"/>
    </row>
    <row r="1321" spans="1:22" s="5" customFormat="1" ht="14.4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28"/>
      <c r="V1321" s="29"/>
    </row>
    <row r="1322" spans="1:22" s="5" customFormat="1" ht="14.4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28"/>
      <c r="V1322" s="29"/>
    </row>
    <row r="1323" spans="1:22" s="5" customFormat="1" ht="14.4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28"/>
      <c r="V1323" s="29"/>
    </row>
    <row r="1324" spans="1:22" s="5" customFormat="1" ht="14.4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28"/>
      <c r="V1324" s="29"/>
    </row>
    <row r="1325" spans="1:22" s="5" customFormat="1" ht="14.4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28"/>
      <c r="V1325" s="29"/>
    </row>
    <row r="1326" spans="1:22" s="5" customFormat="1" ht="14.4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28"/>
      <c r="V1326" s="29"/>
    </row>
    <row r="1327" spans="1:22" s="5" customFormat="1" ht="14.4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28"/>
      <c r="V1327" s="29"/>
    </row>
    <row r="1328" spans="1:22" s="5" customFormat="1" ht="14.4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28"/>
      <c r="V1328" s="29"/>
    </row>
    <row r="1329" spans="1:22" s="5" customFormat="1" ht="14.4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28"/>
      <c r="V1329" s="29"/>
    </row>
    <row r="1330" spans="1:22" s="5" customFormat="1" ht="14.4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28"/>
      <c r="V1330" s="29"/>
    </row>
    <row r="1331" spans="1:22" s="5" customFormat="1" ht="14.4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28"/>
      <c r="V1331" s="29"/>
    </row>
    <row r="1332" spans="1:22" s="5" customFormat="1" ht="14.4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28"/>
      <c r="V1332" s="29"/>
    </row>
    <row r="1333" spans="1:22" s="5" customFormat="1" ht="14.4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28"/>
      <c r="V1333" s="29"/>
    </row>
    <row r="1334" spans="1:22" s="5" customFormat="1" ht="14.4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28"/>
      <c r="V1334" s="29"/>
    </row>
    <row r="1335" spans="1:22" s="5" customFormat="1" ht="14.4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28"/>
      <c r="V1335" s="29"/>
    </row>
    <row r="1336" spans="1:22" s="5" customFormat="1" ht="14.4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28"/>
      <c r="V1336" s="29"/>
    </row>
    <row r="1337" spans="1:22" s="5" customFormat="1" ht="14.4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28"/>
      <c r="V1337" s="29"/>
    </row>
    <row r="1338" spans="1:22" s="5" customFormat="1" ht="14.4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28"/>
      <c r="V1338" s="29"/>
    </row>
    <row r="1339" spans="1:22" s="5" customFormat="1" ht="14.4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28"/>
      <c r="V1339" s="29"/>
    </row>
    <row r="1340" spans="1:22" s="5" customFormat="1" ht="14.4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28"/>
      <c r="V1340" s="29"/>
    </row>
    <row r="1341" spans="1:22" s="5" customFormat="1" ht="14.4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28"/>
      <c r="V1341" s="29"/>
    </row>
    <row r="1342" spans="1:22" s="5" customFormat="1" ht="14.4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28"/>
      <c r="V1342" s="29"/>
    </row>
    <row r="1343" spans="1:22" s="5" customFormat="1" ht="14.4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28"/>
      <c r="V1343" s="29"/>
    </row>
    <row r="1344" spans="1:22" s="5" customFormat="1" ht="14.4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28"/>
      <c r="V1344" s="29"/>
    </row>
    <row r="1345" spans="1:22" s="5" customFormat="1" ht="14.4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28"/>
      <c r="V1345" s="29"/>
    </row>
    <row r="1346" spans="1:22" s="5" customFormat="1" ht="14.4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28"/>
      <c r="V1346" s="29"/>
    </row>
    <row r="1347" spans="1:22" s="5" customFormat="1" ht="14.4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28"/>
      <c r="V1347" s="29"/>
    </row>
    <row r="1348" spans="1:22" s="5" customFormat="1" ht="14.4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28"/>
      <c r="V1348" s="29"/>
    </row>
    <row r="1349" spans="1:22" s="5" customFormat="1" ht="14.4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28"/>
      <c r="V1349" s="29"/>
    </row>
    <row r="1350" spans="1:22" s="5" customFormat="1" ht="14.4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28"/>
      <c r="V1350" s="29"/>
    </row>
    <row r="1351" spans="1:22" s="5" customFormat="1" ht="14.4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28"/>
      <c r="V1351" s="29"/>
    </row>
    <row r="1352" spans="1:22" s="5" customFormat="1" ht="14.4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28"/>
      <c r="V1352" s="29"/>
    </row>
    <row r="1353" spans="1:22" s="5" customFormat="1" ht="14.4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28"/>
      <c r="V1353" s="29"/>
    </row>
    <row r="1354" spans="1:22" s="5" customFormat="1" ht="14.4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28"/>
      <c r="V1354" s="29"/>
    </row>
    <row r="1355" spans="1:22" s="5" customFormat="1" ht="14.4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28"/>
      <c r="V1355" s="29"/>
    </row>
    <row r="1356" spans="1:22" s="5" customFormat="1" ht="14.4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28"/>
      <c r="V1356" s="29"/>
    </row>
    <row r="1357" spans="1:22" s="5" customFormat="1" ht="14.4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28"/>
      <c r="V1357" s="29"/>
    </row>
    <row r="1358" spans="1:22" s="5" customFormat="1" ht="14.4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28"/>
      <c r="V1358" s="29"/>
    </row>
    <row r="1359" spans="1:22" s="5" customFormat="1" ht="14.4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28"/>
      <c r="V1359" s="29"/>
    </row>
    <row r="1360" spans="1:22" s="5" customFormat="1" ht="14.4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28"/>
      <c r="V1360" s="29"/>
    </row>
    <row r="1361" spans="1:23" s="5" customFormat="1" ht="14.4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28"/>
      <c r="V1361" s="29"/>
    </row>
    <row r="1362" spans="1:23" s="5" customFormat="1" ht="14.4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28"/>
      <c r="V1362" s="29"/>
    </row>
    <row r="1363" spans="1:23" s="5" customFormat="1" ht="14.4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28"/>
      <c r="V1363" s="29"/>
    </row>
    <row r="1364" spans="1:23" s="5" customFormat="1" ht="14.4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28"/>
      <c r="V1364" s="29"/>
    </row>
    <row r="1365" spans="1:23" s="5" customFormat="1" ht="14.4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28"/>
      <c r="V1365" s="29"/>
    </row>
    <row r="1366" spans="1:23" s="5" customFormat="1" ht="14.4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28"/>
      <c r="V1366" s="29"/>
    </row>
    <row r="1367" spans="1:23" s="5" customFormat="1" ht="14.4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28"/>
      <c r="V1367" s="29"/>
    </row>
    <row r="1368" spans="1:23" s="5" customFormat="1" ht="14.4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28"/>
      <c r="V1368" s="29"/>
    </row>
    <row r="1369" spans="1:23" s="5" customFormat="1" ht="14.4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28"/>
      <c r="V1369" s="29"/>
    </row>
    <row r="1370" spans="1:23" s="5" customFormat="1" ht="14.4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28"/>
      <c r="V1370" s="29"/>
    </row>
    <row r="1371" spans="1:23" s="5" customFormat="1" ht="14.4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28"/>
      <c r="V1371" s="29"/>
    </row>
    <row r="1372" spans="1:23" s="5" customFormat="1" ht="14.4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28"/>
      <c r="V1372" s="29"/>
    </row>
    <row r="1373" spans="1:23" s="5" customFormat="1" ht="14.4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28"/>
      <c r="V1373" s="29"/>
    </row>
    <row r="1374" spans="1:23" s="5" customFormat="1" ht="14.4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28"/>
      <c r="V1374" s="29"/>
    </row>
    <row r="1376" spans="1:23">
      <c r="W1376" s="1"/>
    </row>
  </sheetData>
  <sheetProtection password="CC6D" sheet="1" objects="1" scenarios="1"/>
  <mergeCells count="12">
    <mergeCell ref="A3:A4"/>
    <mergeCell ref="B3:B4"/>
    <mergeCell ref="C3:C4"/>
    <mergeCell ref="D3:D4"/>
    <mergeCell ref="E3:H3"/>
    <mergeCell ref="I3:L3"/>
    <mergeCell ref="M3:M4"/>
    <mergeCell ref="N3:S3"/>
    <mergeCell ref="T3:T4"/>
    <mergeCell ref="U3:U4"/>
    <mergeCell ref="V3:V4"/>
    <mergeCell ref="W3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R1377"/>
  <sheetViews>
    <sheetView zoomScaleNormal="100" workbookViewId="0">
      <pane ySplit="6" topLeftCell="A1113" activePane="bottomLeft" state="frozen"/>
      <selection activeCell="C2" sqref="C2:W2"/>
      <selection pane="bottomLeft" activeCell="D1155" sqref="D1155"/>
    </sheetView>
  </sheetViews>
  <sheetFormatPr baseColWidth="10" defaultColWidth="14" defaultRowHeight="13.2"/>
  <cols>
    <col min="1" max="3" width="14" style="1" customWidth="1"/>
    <col min="4" max="4" width="33.33203125" style="1" bestFit="1" customWidth="1"/>
    <col min="5" max="5" width="18.5546875" style="1" bestFit="1" customWidth="1"/>
    <col min="6" max="7" width="15.88671875" style="1" bestFit="1" customWidth="1"/>
    <col min="8" max="8" width="18.5546875" style="1" bestFit="1" customWidth="1"/>
    <col min="9" max="9" width="17.5546875" style="1" bestFit="1" customWidth="1"/>
    <col min="10" max="10" width="15.88671875" style="1" bestFit="1" customWidth="1"/>
    <col min="11" max="12" width="17.5546875" style="1" bestFit="1" customWidth="1"/>
    <col min="13" max="15" width="15.88671875" style="1" bestFit="1" customWidth="1"/>
    <col min="16" max="16" width="14.88671875" style="1" bestFit="1" customWidth="1"/>
    <col min="17" max="17" width="17.5546875" style="1" bestFit="1" customWidth="1"/>
    <col min="18" max="18" width="15.88671875" style="1" bestFit="1" customWidth="1"/>
    <col min="19" max="19" width="17.5546875" style="1" bestFit="1" customWidth="1"/>
    <col min="20" max="20" width="20.33203125" style="1" bestFit="1" customWidth="1"/>
    <col min="21" max="21" width="14.88671875" style="1" bestFit="1" customWidth="1"/>
    <col min="22" max="22" width="21.33203125" style="1" bestFit="1" customWidth="1"/>
    <col min="23" max="23" width="18.5546875" style="5" bestFit="1" customWidth="1"/>
    <col min="24" max="24" width="7.6640625" style="1" customWidth="1"/>
    <col min="25" max="25" width="17.5546875" style="1" bestFit="1" customWidth="1"/>
    <col min="26" max="26" width="40.88671875" style="1" customWidth="1"/>
    <col min="27" max="27" width="17.88671875" style="1" bestFit="1" customWidth="1"/>
    <col min="28" max="30" width="12.33203125" style="1" bestFit="1" customWidth="1"/>
    <col min="31" max="31" width="12.5546875" style="1" customWidth="1"/>
    <col min="32" max="16384" width="14" style="1"/>
  </cols>
  <sheetData>
    <row r="1" spans="1:25" ht="17.399999999999999" hidden="1">
      <c r="A1" s="1" t="s">
        <v>17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spans="1:25" ht="17.399999999999999" hidden="1"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7"/>
    </row>
    <row r="3" spans="1:25" hidden="1">
      <c r="D3" s="4"/>
      <c r="E3" s="4"/>
      <c r="F3" s="4"/>
      <c r="G3" s="4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5" hidden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  <c r="Q4" s="1">
        <v>17</v>
      </c>
      <c r="R4" s="1">
        <v>18</v>
      </c>
      <c r="S4" s="1">
        <v>19</v>
      </c>
      <c r="T4" s="1">
        <v>20</v>
      </c>
      <c r="U4" s="1">
        <v>21</v>
      </c>
      <c r="V4" s="1">
        <v>22</v>
      </c>
      <c r="W4" s="1">
        <v>23</v>
      </c>
      <c r="X4" s="1">
        <v>24</v>
      </c>
      <c r="Y4" s="1">
        <v>25</v>
      </c>
    </row>
    <row r="5" spans="1:25" ht="12.75" hidden="1" customHeight="1">
      <c r="A5" s="348" t="s">
        <v>0</v>
      </c>
      <c r="B5" s="349" t="s">
        <v>18</v>
      </c>
      <c r="C5" s="348" t="s">
        <v>19</v>
      </c>
      <c r="D5" s="351" t="s">
        <v>20</v>
      </c>
      <c r="E5" s="352" t="s">
        <v>21</v>
      </c>
      <c r="F5" s="353"/>
      <c r="G5" s="353"/>
      <c r="H5" s="354"/>
      <c r="I5" s="355" t="s">
        <v>1</v>
      </c>
      <c r="J5" s="356"/>
      <c r="K5" s="356"/>
      <c r="L5" s="356"/>
      <c r="M5" s="357" t="s">
        <v>22</v>
      </c>
      <c r="N5" s="358" t="s">
        <v>23</v>
      </c>
      <c r="O5" s="358"/>
      <c r="P5" s="358"/>
      <c r="Q5" s="358"/>
      <c r="R5" s="358"/>
      <c r="S5" s="358"/>
      <c r="T5" s="359" t="s">
        <v>24</v>
      </c>
      <c r="U5" s="344" t="s">
        <v>25</v>
      </c>
      <c r="V5" s="345" t="s">
        <v>26</v>
      </c>
      <c r="W5" s="334" t="s">
        <v>5</v>
      </c>
    </row>
    <row r="6" spans="1:25" ht="40.5" hidden="1" customHeight="1">
      <c r="A6" s="348"/>
      <c r="B6" s="350"/>
      <c r="C6" s="348"/>
      <c r="D6" s="348"/>
      <c r="E6" s="6" t="s">
        <v>27</v>
      </c>
      <c r="F6" s="7" t="s">
        <v>28</v>
      </c>
      <c r="G6" s="7" t="s">
        <v>29</v>
      </c>
      <c r="H6" s="6" t="s">
        <v>16</v>
      </c>
      <c r="I6" s="8" t="s">
        <v>30</v>
      </c>
      <c r="J6" s="8" t="s">
        <v>31</v>
      </c>
      <c r="K6" s="8" t="s">
        <v>32</v>
      </c>
      <c r="L6" s="8" t="s">
        <v>33</v>
      </c>
      <c r="M6" s="357"/>
      <c r="N6" s="9" t="s">
        <v>34</v>
      </c>
      <c r="O6" s="9" t="s">
        <v>15</v>
      </c>
      <c r="P6" s="9" t="s">
        <v>14</v>
      </c>
      <c r="Q6" s="9" t="s">
        <v>35</v>
      </c>
      <c r="R6" s="9" t="s">
        <v>36</v>
      </c>
      <c r="S6" s="9" t="s">
        <v>37</v>
      </c>
      <c r="T6" s="359"/>
      <c r="U6" s="344"/>
      <c r="V6" s="345"/>
      <c r="W6" s="334"/>
      <c r="Y6" s="71" t="s">
        <v>4418</v>
      </c>
    </row>
    <row r="7" spans="1:25" hidden="1">
      <c r="A7" s="10" t="s">
        <v>38</v>
      </c>
      <c r="B7" s="10" t="s">
        <v>39</v>
      </c>
      <c r="C7" s="10" t="s">
        <v>40</v>
      </c>
      <c r="D7" s="10" t="s">
        <v>41</v>
      </c>
      <c r="E7" s="10">
        <v>489257829700</v>
      </c>
      <c r="F7" s="10">
        <v>15282660444</v>
      </c>
      <c r="G7" s="10">
        <v>20906070000</v>
      </c>
      <c r="H7" s="10">
        <v>525446560144</v>
      </c>
      <c r="I7" s="10">
        <v>95511811085</v>
      </c>
      <c r="J7" s="10">
        <v>11592975081</v>
      </c>
      <c r="K7" s="10">
        <v>15725916005</v>
      </c>
      <c r="L7" s="10">
        <v>122830702170.99998</v>
      </c>
      <c r="M7" s="11">
        <v>12052130285</v>
      </c>
      <c r="N7" s="10">
        <v>0</v>
      </c>
      <c r="O7" s="10">
        <v>3560156729</v>
      </c>
      <c r="P7" s="10">
        <v>2670117547</v>
      </c>
      <c r="Q7" s="10">
        <v>33830572071.000004</v>
      </c>
      <c r="R7" s="10">
        <v>4451290267</v>
      </c>
      <c r="S7" s="10">
        <v>44512136614</v>
      </c>
      <c r="T7" s="10">
        <v>2424397816</v>
      </c>
      <c r="U7" s="10">
        <v>0</v>
      </c>
      <c r="V7" s="10">
        <v>0</v>
      </c>
      <c r="W7" s="12">
        <v>707265927029.99988</v>
      </c>
      <c r="X7" s="1">
        <v>1</v>
      </c>
      <c r="Y7" s="72">
        <v>22014701013</v>
      </c>
    </row>
    <row r="8" spans="1:25" hidden="1">
      <c r="A8" s="11" t="s">
        <v>42</v>
      </c>
      <c r="B8" s="10" t="s">
        <v>39</v>
      </c>
      <c r="C8" s="11" t="s">
        <v>40</v>
      </c>
      <c r="D8" s="11" t="s">
        <v>2</v>
      </c>
      <c r="E8" s="10">
        <v>0</v>
      </c>
      <c r="F8" s="10">
        <v>388781305</v>
      </c>
      <c r="G8" s="10">
        <v>280074000</v>
      </c>
      <c r="H8" s="10">
        <v>668855304.99999988</v>
      </c>
      <c r="I8" s="10">
        <v>2213692704</v>
      </c>
      <c r="J8" s="10">
        <v>93160739</v>
      </c>
      <c r="K8" s="10">
        <v>167391107</v>
      </c>
      <c r="L8" s="10">
        <v>2474244550</v>
      </c>
      <c r="M8" s="11">
        <v>351826262</v>
      </c>
      <c r="N8" s="10">
        <v>846950272</v>
      </c>
      <c r="O8" s="10">
        <v>42647003</v>
      </c>
      <c r="P8" s="10">
        <v>31985252</v>
      </c>
      <c r="Q8" s="10">
        <v>1041644433</v>
      </c>
      <c r="R8" s="10">
        <v>53316137</v>
      </c>
      <c r="S8" s="10">
        <v>2016543097</v>
      </c>
      <c r="T8" s="10">
        <v>62301714</v>
      </c>
      <c r="U8" s="10">
        <v>0</v>
      </c>
      <c r="V8" s="10">
        <v>0</v>
      </c>
      <c r="W8" s="12">
        <v>5573770927.999999</v>
      </c>
      <c r="X8" s="1">
        <v>2</v>
      </c>
      <c r="Y8" s="72">
        <v>643087769</v>
      </c>
    </row>
    <row r="9" spans="1:25" hidden="1">
      <c r="A9" s="11" t="s">
        <v>43</v>
      </c>
      <c r="B9" s="10" t="s">
        <v>39</v>
      </c>
      <c r="C9" s="11" t="s">
        <v>40</v>
      </c>
      <c r="D9" s="11" t="s">
        <v>44</v>
      </c>
      <c r="E9" s="10">
        <v>0</v>
      </c>
      <c r="F9" s="10">
        <v>47725264</v>
      </c>
      <c r="G9" s="10">
        <v>28636000</v>
      </c>
      <c r="H9" s="10">
        <v>76361264</v>
      </c>
      <c r="I9" s="10">
        <v>241329911</v>
      </c>
      <c r="J9" s="10">
        <v>21177975</v>
      </c>
      <c r="K9" s="10">
        <v>71876763</v>
      </c>
      <c r="L9" s="10">
        <v>334384649</v>
      </c>
      <c r="M9" s="11">
        <v>91889250</v>
      </c>
      <c r="N9" s="10">
        <v>511505432</v>
      </c>
      <c r="O9" s="10">
        <v>36656812</v>
      </c>
      <c r="P9" s="10">
        <v>27492609</v>
      </c>
      <c r="Q9" s="10">
        <v>596395576</v>
      </c>
      <c r="R9" s="10">
        <v>45820212</v>
      </c>
      <c r="S9" s="10">
        <v>1217870641</v>
      </c>
      <c r="T9" s="10">
        <v>5762465</v>
      </c>
      <c r="U9" s="10">
        <v>0</v>
      </c>
      <c r="V9" s="10">
        <v>0</v>
      </c>
      <c r="W9" s="12">
        <v>1726268269</v>
      </c>
      <c r="X9" s="1">
        <v>3</v>
      </c>
      <c r="Y9" s="72">
        <v>167895833</v>
      </c>
    </row>
    <row r="10" spans="1:25" hidden="1">
      <c r="A10" s="11" t="s">
        <v>45</v>
      </c>
      <c r="B10" s="10" t="s">
        <v>39</v>
      </c>
      <c r="C10" s="11" t="s">
        <v>40</v>
      </c>
      <c r="D10" s="11" t="s">
        <v>46</v>
      </c>
      <c r="E10" s="10">
        <v>0</v>
      </c>
      <c r="F10" s="10">
        <v>77247436</v>
      </c>
      <c r="G10" s="10">
        <v>45644000</v>
      </c>
      <c r="H10" s="10">
        <v>122891436</v>
      </c>
      <c r="I10" s="10">
        <v>431074908</v>
      </c>
      <c r="J10" s="10">
        <v>25910722</v>
      </c>
      <c r="K10" s="10">
        <v>44968820</v>
      </c>
      <c r="L10" s="10">
        <v>501954450</v>
      </c>
      <c r="M10" s="11">
        <v>124417924</v>
      </c>
      <c r="N10" s="10">
        <v>510475821</v>
      </c>
      <c r="O10" s="10">
        <v>31854941</v>
      </c>
      <c r="P10" s="10">
        <v>23891206</v>
      </c>
      <c r="Q10" s="10">
        <v>609374755</v>
      </c>
      <c r="R10" s="10">
        <v>39820571</v>
      </c>
      <c r="S10" s="10">
        <v>1215417294</v>
      </c>
      <c r="T10" s="10">
        <v>10328910</v>
      </c>
      <c r="U10" s="10">
        <v>0</v>
      </c>
      <c r="V10" s="10">
        <v>0</v>
      </c>
      <c r="W10" s="12">
        <v>1975010014</v>
      </c>
      <c r="X10" s="1">
        <v>4</v>
      </c>
      <c r="Y10" s="72">
        <v>227293473</v>
      </c>
    </row>
    <row r="11" spans="1:25" hidden="1">
      <c r="A11" s="11" t="s">
        <v>47</v>
      </c>
      <c r="B11" s="10" t="s">
        <v>39</v>
      </c>
      <c r="C11" s="11" t="s">
        <v>40</v>
      </c>
      <c r="D11" s="11" t="s">
        <v>48</v>
      </c>
      <c r="E11" s="10">
        <v>0</v>
      </c>
      <c r="F11" s="10">
        <v>373327446</v>
      </c>
      <c r="G11" s="10">
        <v>369164000</v>
      </c>
      <c r="H11" s="10">
        <v>742491446</v>
      </c>
      <c r="I11" s="10">
        <v>1759622559</v>
      </c>
      <c r="J11" s="10">
        <v>165913530</v>
      </c>
      <c r="K11" s="10">
        <v>368563063</v>
      </c>
      <c r="L11" s="10">
        <v>2294099152</v>
      </c>
      <c r="M11" s="11">
        <v>355222298</v>
      </c>
      <c r="N11" s="10">
        <v>534495976</v>
      </c>
      <c r="O11" s="10">
        <v>59047539</v>
      </c>
      <c r="P11" s="10">
        <v>44285654</v>
      </c>
      <c r="Q11" s="10">
        <v>560967601</v>
      </c>
      <c r="R11" s="10">
        <v>73811349</v>
      </c>
      <c r="S11" s="10">
        <v>1272608119</v>
      </c>
      <c r="T11" s="10">
        <v>64460110</v>
      </c>
      <c r="U11" s="10">
        <v>0</v>
      </c>
      <c r="V11" s="10">
        <v>0</v>
      </c>
      <c r="W11" s="12">
        <v>4728881125</v>
      </c>
      <c r="X11" s="1">
        <v>5</v>
      </c>
      <c r="Y11" s="72">
        <v>648533598</v>
      </c>
    </row>
    <row r="12" spans="1:25" hidden="1">
      <c r="A12" s="11" t="s">
        <v>49</v>
      </c>
      <c r="B12" s="10" t="s">
        <v>39</v>
      </c>
      <c r="C12" s="11" t="s">
        <v>40</v>
      </c>
      <c r="D12" s="11" t="s">
        <v>50</v>
      </c>
      <c r="E12" s="10">
        <v>0</v>
      </c>
      <c r="F12" s="10">
        <v>471572125</v>
      </c>
      <c r="G12" s="10">
        <v>385048000</v>
      </c>
      <c r="H12" s="10">
        <v>856620125</v>
      </c>
      <c r="I12" s="10">
        <v>2488207845</v>
      </c>
      <c r="J12" s="10">
        <v>174809830</v>
      </c>
      <c r="K12" s="10">
        <v>450316740</v>
      </c>
      <c r="L12" s="10">
        <v>3113334415</v>
      </c>
      <c r="M12" s="11">
        <v>391024128</v>
      </c>
      <c r="N12" s="10">
        <v>1026439805</v>
      </c>
      <c r="O12" s="10">
        <v>52693324</v>
      </c>
      <c r="P12" s="10">
        <v>39519993</v>
      </c>
      <c r="Q12" s="10">
        <v>1259376698</v>
      </c>
      <c r="R12" s="10">
        <v>65871255.999999993</v>
      </c>
      <c r="S12" s="10">
        <v>2443901076.0000005</v>
      </c>
      <c r="T12" s="10">
        <v>99024754</v>
      </c>
      <c r="U12" s="10">
        <v>0</v>
      </c>
      <c r="V12" s="10">
        <v>0</v>
      </c>
      <c r="W12" s="12">
        <v>6903904498</v>
      </c>
      <c r="X12" s="1">
        <v>6</v>
      </c>
      <c r="Y12" s="72">
        <v>714586732</v>
      </c>
    </row>
    <row r="13" spans="1:25" hidden="1">
      <c r="A13" s="11" t="s">
        <v>51</v>
      </c>
      <c r="B13" s="10" t="s">
        <v>39</v>
      </c>
      <c r="C13" s="11" t="s">
        <v>40</v>
      </c>
      <c r="D13" s="11" t="s">
        <v>52</v>
      </c>
      <c r="E13" s="10">
        <v>0</v>
      </c>
      <c r="F13" s="10">
        <v>664552618</v>
      </c>
      <c r="G13" s="10">
        <v>611450000</v>
      </c>
      <c r="H13" s="10">
        <v>1276002618</v>
      </c>
      <c r="I13" s="10">
        <v>4707974451</v>
      </c>
      <c r="J13" s="10">
        <v>264861076</v>
      </c>
      <c r="K13" s="10">
        <v>563905748</v>
      </c>
      <c r="L13" s="10">
        <v>5536741275</v>
      </c>
      <c r="M13" s="11">
        <v>658057892</v>
      </c>
      <c r="N13" s="10">
        <v>773686160</v>
      </c>
      <c r="O13" s="10">
        <v>85463830</v>
      </c>
      <c r="P13" s="10">
        <v>64097872</v>
      </c>
      <c r="Q13" s="10">
        <v>812010857</v>
      </c>
      <c r="R13" s="10">
        <v>106842375</v>
      </c>
      <c r="S13" s="10">
        <v>1842101094</v>
      </c>
      <c r="T13" s="10">
        <v>110198016</v>
      </c>
      <c r="U13" s="10">
        <v>0</v>
      </c>
      <c r="V13" s="10">
        <v>0</v>
      </c>
      <c r="W13" s="12">
        <v>9423100895.0000019</v>
      </c>
      <c r="X13" s="1">
        <v>7</v>
      </c>
      <c r="Y13" s="72">
        <v>1202385480</v>
      </c>
    </row>
    <row r="14" spans="1:25" hidden="1">
      <c r="A14" s="11" t="s">
        <v>53</v>
      </c>
      <c r="B14" s="10" t="s">
        <v>39</v>
      </c>
      <c r="C14" s="11" t="s">
        <v>40</v>
      </c>
      <c r="D14" s="11" t="s">
        <v>54</v>
      </c>
      <c r="E14" s="10">
        <v>0</v>
      </c>
      <c r="F14" s="10">
        <v>85631171</v>
      </c>
      <c r="G14" s="10">
        <v>98772000</v>
      </c>
      <c r="H14" s="10">
        <v>184403171</v>
      </c>
      <c r="I14" s="10">
        <v>575807290</v>
      </c>
      <c r="J14" s="10">
        <v>31571827</v>
      </c>
      <c r="K14" s="10">
        <v>156884320</v>
      </c>
      <c r="L14" s="10">
        <v>764263437.00000012</v>
      </c>
      <c r="M14" s="11">
        <v>123934652</v>
      </c>
      <c r="N14" s="10">
        <v>555851846</v>
      </c>
      <c r="O14" s="10">
        <v>32837019.999999996</v>
      </c>
      <c r="P14" s="10">
        <v>24627765</v>
      </c>
      <c r="Q14" s="10">
        <v>669088422</v>
      </c>
      <c r="R14" s="10">
        <v>41049482</v>
      </c>
      <c r="S14" s="10">
        <v>1323454535.0000002</v>
      </c>
      <c r="T14" s="10">
        <v>17826414</v>
      </c>
      <c r="U14" s="10">
        <v>0</v>
      </c>
      <c r="V14" s="10">
        <v>0</v>
      </c>
      <c r="W14" s="12">
        <v>2413882209.0000005</v>
      </c>
      <c r="X14" s="1">
        <v>8</v>
      </c>
      <c r="Y14" s="72">
        <v>226457000</v>
      </c>
    </row>
    <row r="15" spans="1:25" hidden="1">
      <c r="A15" s="11" t="s">
        <v>55</v>
      </c>
      <c r="B15" s="10" t="s">
        <v>39</v>
      </c>
      <c r="C15" s="11" t="s">
        <v>40</v>
      </c>
      <c r="D15" s="11" t="s">
        <v>56</v>
      </c>
      <c r="E15" s="10">
        <v>0</v>
      </c>
      <c r="F15" s="10">
        <v>309246582</v>
      </c>
      <c r="G15" s="10">
        <v>181294000</v>
      </c>
      <c r="H15" s="10">
        <v>490540582</v>
      </c>
      <c r="I15" s="10">
        <v>1608481194</v>
      </c>
      <c r="J15" s="10">
        <v>70524677</v>
      </c>
      <c r="K15" s="10">
        <v>72451477</v>
      </c>
      <c r="L15" s="10">
        <v>1751457347.9999998</v>
      </c>
      <c r="M15" s="11">
        <v>288088719</v>
      </c>
      <c r="N15" s="10">
        <v>839142683</v>
      </c>
      <c r="O15" s="10">
        <v>42534367</v>
      </c>
      <c r="P15" s="10">
        <v>31900775</v>
      </c>
      <c r="Q15" s="10">
        <v>1031221210</v>
      </c>
      <c r="R15" s="10">
        <v>53163121</v>
      </c>
      <c r="S15" s="10">
        <v>1997962156</v>
      </c>
      <c r="T15" s="10">
        <v>52432571</v>
      </c>
      <c r="U15" s="10">
        <v>0</v>
      </c>
      <c r="V15" s="10">
        <v>0</v>
      </c>
      <c r="W15" s="12">
        <v>4580481376</v>
      </c>
      <c r="X15" s="1">
        <v>9</v>
      </c>
      <c r="Y15" s="72">
        <v>526464420</v>
      </c>
    </row>
    <row r="16" spans="1:25" hidden="1">
      <c r="A16" s="11" t="s">
        <v>57</v>
      </c>
      <c r="B16" s="10" t="s">
        <v>39</v>
      </c>
      <c r="C16" s="11" t="s">
        <v>40</v>
      </c>
      <c r="D16" s="11" t="s">
        <v>58</v>
      </c>
      <c r="E16" s="10">
        <v>0</v>
      </c>
      <c r="F16" s="10">
        <v>420263543</v>
      </c>
      <c r="G16" s="10">
        <v>235706000</v>
      </c>
      <c r="H16" s="10">
        <v>655969543.00000012</v>
      </c>
      <c r="I16" s="10">
        <v>2030189952</v>
      </c>
      <c r="J16" s="10">
        <v>153537940</v>
      </c>
      <c r="K16" s="10">
        <v>274626181</v>
      </c>
      <c r="L16" s="10">
        <v>2458354073</v>
      </c>
      <c r="M16" s="11">
        <v>326299202</v>
      </c>
      <c r="N16" s="10">
        <v>979971980</v>
      </c>
      <c r="O16" s="10">
        <v>54333812</v>
      </c>
      <c r="P16" s="10">
        <v>40750359</v>
      </c>
      <c r="Q16" s="10">
        <v>1190277909</v>
      </c>
      <c r="R16" s="10">
        <v>67926262</v>
      </c>
      <c r="S16" s="10">
        <v>2333260322</v>
      </c>
      <c r="T16" s="10">
        <v>62991535</v>
      </c>
      <c r="U16" s="10">
        <v>0</v>
      </c>
      <c r="V16" s="10">
        <v>0</v>
      </c>
      <c r="W16" s="12">
        <v>5836874675.000001</v>
      </c>
      <c r="X16" s="1">
        <v>10</v>
      </c>
      <c r="Y16" s="72">
        <v>596557794</v>
      </c>
    </row>
    <row r="17" spans="1:44" hidden="1">
      <c r="A17" s="11" t="s">
        <v>59</v>
      </c>
      <c r="B17" s="10" t="s">
        <v>39</v>
      </c>
      <c r="C17" s="11" t="s">
        <v>40</v>
      </c>
      <c r="D17" s="11" t="s">
        <v>40</v>
      </c>
      <c r="E17" s="10">
        <v>0</v>
      </c>
      <c r="F17" s="10">
        <v>429988162</v>
      </c>
      <c r="G17" s="10">
        <v>338530000</v>
      </c>
      <c r="H17" s="10">
        <v>768518162</v>
      </c>
      <c r="I17" s="10">
        <v>2602218055</v>
      </c>
      <c r="J17" s="10">
        <v>146374708</v>
      </c>
      <c r="K17" s="10">
        <v>200891744</v>
      </c>
      <c r="L17" s="10">
        <v>2949484507</v>
      </c>
      <c r="M17" s="11">
        <v>406655303</v>
      </c>
      <c r="N17" s="10">
        <v>995919926</v>
      </c>
      <c r="O17" s="10">
        <v>46074173</v>
      </c>
      <c r="P17" s="10">
        <v>34555629</v>
      </c>
      <c r="Q17" s="10">
        <v>1237084136</v>
      </c>
      <c r="R17" s="10">
        <v>57599387</v>
      </c>
      <c r="S17" s="10">
        <v>2371233251</v>
      </c>
      <c r="T17" s="10">
        <v>86139179</v>
      </c>
      <c r="U17" s="10">
        <v>0</v>
      </c>
      <c r="V17" s="10">
        <v>0</v>
      </c>
      <c r="W17" s="12">
        <v>6582030402.000001</v>
      </c>
      <c r="X17" s="1">
        <v>11</v>
      </c>
      <c r="Y17" s="72">
        <v>742831496</v>
      </c>
    </row>
    <row r="18" spans="1:44" hidden="1">
      <c r="A18" s="11" t="s">
        <v>60</v>
      </c>
      <c r="B18" s="10" t="s">
        <v>39</v>
      </c>
      <c r="C18" s="11" t="s">
        <v>40</v>
      </c>
      <c r="D18" s="11" t="s">
        <v>61</v>
      </c>
      <c r="E18" s="10">
        <v>0</v>
      </c>
      <c r="F18" s="10">
        <v>179293766</v>
      </c>
      <c r="G18" s="10">
        <v>107164000</v>
      </c>
      <c r="H18" s="10">
        <v>286457766</v>
      </c>
      <c r="I18" s="10">
        <v>926712024</v>
      </c>
      <c r="J18" s="10">
        <v>60731123</v>
      </c>
      <c r="K18" s="10">
        <v>198820328</v>
      </c>
      <c r="L18" s="10">
        <v>1186263475</v>
      </c>
      <c r="M18" s="11">
        <v>232978757</v>
      </c>
      <c r="N18" s="10">
        <v>760525981</v>
      </c>
      <c r="O18" s="10">
        <v>42770539</v>
      </c>
      <c r="P18" s="10">
        <v>32077904</v>
      </c>
      <c r="Q18" s="10">
        <v>921937701</v>
      </c>
      <c r="R18" s="10">
        <v>53463671</v>
      </c>
      <c r="S18" s="10">
        <v>1810775796</v>
      </c>
      <c r="T18" s="10">
        <v>28988852</v>
      </c>
      <c r="U18" s="10">
        <v>0</v>
      </c>
      <c r="V18" s="10">
        <v>0</v>
      </c>
      <c r="W18" s="12">
        <v>3545464646</v>
      </c>
      <c r="X18" s="1">
        <v>12</v>
      </c>
      <c r="Y18" s="72">
        <v>425853944</v>
      </c>
    </row>
    <row r="19" spans="1:44" hidden="1">
      <c r="A19" s="11" t="s">
        <v>62</v>
      </c>
      <c r="B19" s="10" t="s">
        <v>39</v>
      </c>
      <c r="C19" s="11" t="s">
        <v>40</v>
      </c>
      <c r="D19" s="11" t="s">
        <v>63</v>
      </c>
      <c r="E19" s="10">
        <v>42718390758.999992</v>
      </c>
      <c r="F19" s="10">
        <v>1270674653</v>
      </c>
      <c r="G19" s="10">
        <v>1519932000</v>
      </c>
      <c r="H19" s="10">
        <v>45508997411.999992</v>
      </c>
      <c r="I19" s="10">
        <v>7843449133</v>
      </c>
      <c r="J19" s="10">
        <v>890255082</v>
      </c>
      <c r="K19" s="10">
        <v>776928752</v>
      </c>
      <c r="L19" s="10">
        <v>9510632967</v>
      </c>
      <c r="M19" s="11">
        <v>1876256309</v>
      </c>
      <c r="N19" s="10">
        <v>0</v>
      </c>
      <c r="O19" s="10">
        <v>299104068</v>
      </c>
      <c r="P19" s="10">
        <v>224328051</v>
      </c>
      <c r="Q19" s="10">
        <v>2841768468</v>
      </c>
      <c r="R19" s="10">
        <v>373911176</v>
      </c>
      <c r="S19" s="10">
        <v>3739111763</v>
      </c>
      <c r="T19" s="10">
        <v>241609334</v>
      </c>
      <c r="U19" s="10">
        <v>0</v>
      </c>
      <c r="V19" s="10">
        <v>49646441</v>
      </c>
      <c r="W19" s="12">
        <v>60926254225.999992</v>
      </c>
      <c r="X19" s="1">
        <v>13</v>
      </c>
      <c r="Y19" s="72">
        <v>3429734158</v>
      </c>
    </row>
    <row r="20" spans="1:44" hidden="1">
      <c r="A20" s="11" t="s">
        <v>64</v>
      </c>
      <c r="B20" s="10" t="s">
        <v>39</v>
      </c>
      <c r="C20" s="11" t="s">
        <v>40</v>
      </c>
      <c r="D20" s="11" t="s">
        <v>65</v>
      </c>
      <c r="E20" s="10">
        <v>0</v>
      </c>
      <c r="F20" s="10">
        <v>1219161658</v>
      </c>
      <c r="G20" s="10">
        <v>678166000</v>
      </c>
      <c r="H20" s="10">
        <v>1897327658</v>
      </c>
      <c r="I20" s="10">
        <v>4099479498</v>
      </c>
      <c r="J20" s="10">
        <v>267398702.99999997</v>
      </c>
      <c r="K20" s="10">
        <v>334677822</v>
      </c>
      <c r="L20" s="10">
        <v>4701556023</v>
      </c>
      <c r="M20" s="11">
        <v>674151582</v>
      </c>
      <c r="N20" s="10">
        <v>819656892</v>
      </c>
      <c r="O20" s="10">
        <v>90544815</v>
      </c>
      <c r="P20" s="10">
        <v>67908611</v>
      </c>
      <c r="Q20" s="10">
        <v>860256210</v>
      </c>
      <c r="R20" s="10">
        <v>113190714</v>
      </c>
      <c r="S20" s="10">
        <v>1951557241.9999998</v>
      </c>
      <c r="T20" s="10">
        <v>277234898</v>
      </c>
      <c r="U20" s="10">
        <v>0</v>
      </c>
      <c r="V20" s="10">
        <v>19257476</v>
      </c>
      <c r="W20" s="12">
        <v>9521084879</v>
      </c>
      <c r="X20" s="1">
        <v>14</v>
      </c>
      <c r="Y20" s="72">
        <v>1232424735</v>
      </c>
    </row>
    <row r="21" spans="1:44" hidden="1">
      <c r="A21" s="11" t="s">
        <v>66</v>
      </c>
      <c r="B21" s="10" t="s">
        <v>39</v>
      </c>
      <c r="C21" s="11" t="s">
        <v>40</v>
      </c>
      <c r="D21" s="11" t="s">
        <v>67</v>
      </c>
      <c r="E21" s="10">
        <v>0</v>
      </c>
      <c r="F21" s="10">
        <v>208634427</v>
      </c>
      <c r="G21" s="10">
        <v>129584000</v>
      </c>
      <c r="H21" s="10">
        <v>338218427</v>
      </c>
      <c r="I21" s="10">
        <v>1189890873</v>
      </c>
      <c r="J21" s="10">
        <v>50903825</v>
      </c>
      <c r="K21" s="10">
        <v>172443350</v>
      </c>
      <c r="L21" s="10">
        <v>1413238048</v>
      </c>
      <c r="M21" s="11">
        <v>208946329</v>
      </c>
      <c r="N21" s="10">
        <v>793255264</v>
      </c>
      <c r="O21" s="10">
        <v>50811670</v>
      </c>
      <c r="P21" s="10">
        <v>38108753</v>
      </c>
      <c r="Q21" s="10">
        <v>943001225</v>
      </c>
      <c r="R21" s="10">
        <v>63521359</v>
      </c>
      <c r="S21" s="10">
        <v>1888698271</v>
      </c>
      <c r="T21" s="10">
        <v>32550405</v>
      </c>
      <c r="U21" s="10">
        <v>0</v>
      </c>
      <c r="V21" s="10">
        <v>0</v>
      </c>
      <c r="W21" s="12">
        <v>3881651480</v>
      </c>
      <c r="X21" s="1">
        <v>15</v>
      </c>
      <c r="Y21" s="72">
        <v>381936114</v>
      </c>
    </row>
    <row r="22" spans="1:44" hidden="1">
      <c r="A22" s="11" t="s">
        <v>68</v>
      </c>
      <c r="B22" s="10" t="s">
        <v>39</v>
      </c>
      <c r="C22" s="11" t="s">
        <v>40</v>
      </c>
      <c r="D22" s="11" t="s">
        <v>69</v>
      </c>
      <c r="E22" s="10">
        <v>0</v>
      </c>
      <c r="F22" s="10">
        <v>90187213</v>
      </c>
      <c r="G22" s="10">
        <v>70682000</v>
      </c>
      <c r="H22" s="10">
        <v>160869213</v>
      </c>
      <c r="I22" s="10">
        <v>527508405.99999994</v>
      </c>
      <c r="J22" s="10">
        <v>28403557</v>
      </c>
      <c r="K22" s="10">
        <v>106155652</v>
      </c>
      <c r="L22" s="10">
        <v>662067615</v>
      </c>
      <c r="M22" s="11">
        <v>141395042</v>
      </c>
      <c r="N22" s="10">
        <v>674442133</v>
      </c>
      <c r="O22" s="10">
        <v>44708170</v>
      </c>
      <c r="P22" s="10">
        <v>33531127</v>
      </c>
      <c r="Q22" s="10">
        <v>797244367</v>
      </c>
      <c r="R22" s="10">
        <v>55887326</v>
      </c>
      <c r="S22" s="10">
        <v>1605813123.0000002</v>
      </c>
      <c r="T22" s="10">
        <v>15899318</v>
      </c>
      <c r="U22" s="10">
        <v>0</v>
      </c>
      <c r="V22" s="10">
        <v>0</v>
      </c>
      <c r="W22" s="12">
        <v>2586044311</v>
      </c>
      <c r="X22" s="1">
        <v>16</v>
      </c>
      <c r="Y22" s="72">
        <v>258370079</v>
      </c>
    </row>
    <row r="23" spans="1:44" s="13" customFormat="1" hidden="1">
      <c r="A23" s="11" t="s">
        <v>70</v>
      </c>
      <c r="B23" s="10" t="s">
        <v>39</v>
      </c>
      <c r="C23" s="11" t="s">
        <v>40</v>
      </c>
      <c r="D23" s="11" t="s">
        <v>71</v>
      </c>
      <c r="E23" s="10">
        <v>0</v>
      </c>
      <c r="F23" s="10">
        <v>547560685</v>
      </c>
      <c r="G23" s="10">
        <v>633860000</v>
      </c>
      <c r="H23" s="10">
        <v>1181420685</v>
      </c>
      <c r="I23" s="10">
        <v>2979573602</v>
      </c>
      <c r="J23" s="10">
        <v>276510112</v>
      </c>
      <c r="K23" s="10">
        <v>454928984</v>
      </c>
      <c r="L23" s="10">
        <v>3711012698.0000005</v>
      </c>
      <c r="M23" s="11">
        <v>467675108</v>
      </c>
      <c r="N23" s="10">
        <v>0</v>
      </c>
      <c r="O23" s="10">
        <v>117685719</v>
      </c>
      <c r="P23" s="10">
        <v>88264289</v>
      </c>
      <c r="Q23" s="10">
        <v>1118112348</v>
      </c>
      <c r="R23" s="10">
        <v>147118958</v>
      </c>
      <c r="S23" s="10">
        <v>1471181314</v>
      </c>
      <c r="T23" s="10">
        <v>85688165</v>
      </c>
      <c r="U23" s="10">
        <v>0</v>
      </c>
      <c r="V23" s="10">
        <v>0</v>
      </c>
      <c r="W23" s="12">
        <v>6916977970.000001</v>
      </c>
      <c r="X23" s="1">
        <v>17</v>
      </c>
      <c r="Y23" s="72">
        <v>855125438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hidden="1">
      <c r="A24" s="11" t="s">
        <v>72</v>
      </c>
      <c r="B24" s="10" t="s">
        <v>39</v>
      </c>
      <c r="C24" s="11" t="s">
        <v>40</v>
      </c>
      <c r="D24" s="11" t="s">
        <v>73</v>
      </c>
      <c r="E24" s="10">
        <v>0</v>
      </c>
      <c r="F24" s="10">
        <v>116407166</v>
      </c>
      <c r="G24" s="10">
        <v>126120000</v>
      </c>
      <c r="H24" s="10">
        <v>242527166</v>
      </c>
      <c r="I24" s="10">
        <v>593713592</v>
      </c>
      <c r="J24" s="10">
        <v>35170169</v>
      </c>
      <c r="K24" s="10">
        <v>113312631</v>
      </c>
      <c r="L24" s="10">
        <v>742196392</v>
      </c>
      <c r="M24" s="11">
        <v>162601867</v>
      </c>
      <c r="N24" s="10">
        <v>414897178</v>
      </c>
      <c r="O24" s="10">
        <v>18709348</v>
      </c>
      <c r="P24" s="10">
        <v>14032011</v>
      </c>
      <c r="Q24" s="10">
        <v>516819244</v>
      </c>
      <c r="R24" s="10">
        <v>23390189</v>
      </c>
      <c r="S24" s="10">
        <v>987847970</v>
      </c>
      <c r="T24" s="10">
        <v>21357601</v>
      </c>
      <c r="U24" s="10">
        <v>0</v>
      </c>
      <c r="V24" s="10">
        <v>0</v>
      </c>
      <c r="W24" s="12">
        <v>2156530996</v>
      </c>
      <c r="X24" s="1">
        <v>18</v>
      </c>
      <c r="Y24" s="72">
        <v>297153815</v>
      </c>
    </row>
    <row r="25" spans="1:44" hidden="1">
      <c r="A25" s="10" t="s">
        <v>74</v>
      </c>
      <c r="B25" s="10" t="s">
        <v>39</v>
      </c>
      <c r="C25" s="10" t="s">
        <v>40</v>
      </c>
      <c r="D25" s="10" t="s">
        <v>75</v>
      </c>
      <c r="E25" s="10">
        <v>84743927250</v>
      </c>
      <c r="F25" s="10">
        <v>2217786636</v>
      </c>
      <c r="G25" s="10">
        <v>3272952000</v>
      </c>
      <c r="H25" s="10">
        <v>90234665886</v>
      </c>
      <c r="I25" s="10">
        <v>14217393994</v>
      </c>
      <c r="J25" s="10">
        <v>2006793599</v>
      </c>
      <c r="K25" s="10">
        <v>3545896687</v>
      </c>
      <c r="L25" s="10">
        <v>19770084280</v>
      </c>
      <c r="M25" s="11">
        <v>2841182830</v>
      </c>
      <c r="N25" s="10">
        <v>0</v>
      </c>
      <c r="O25" s="10">
        <v>648635075</v>
      </c>
      <c r="P25" s="10">
        <v>486476306</v>
      </c>
      <c r="Q25" s="10">
        <v>6163633303</v>
      </c>
      <c r="R25" s="10">
        <v>810986626</v>
      </c>
      <c r="S25" s="10">
        <v>8109731310.000001</v>
      </c>
      <c r="T25" s="10">
        <v>308960371</v>
      </c>
      <c r="U25" s="10">
        <v>0</v>
      </c>
      <c r="V25" s="10">
        <v>0</v>
      </c>
      <c r="W25" s="12">
        <v>121264624677.00002</v>
      </c>
      <c r="X25" s="1">
        <v>19</v>
      </c>
      <c r="Y25" s="72">
        <v>5187945598</v>
      </c>
    </row>
    <row r="26" spans="1:44" hidden="1">
      <c r="A26" s="11" t="s">
        <v>76</v>
      </c>
      <c r="B26" s="10" t="s">
        <v>39</v>
      </c>
      <c r="C26" s="11" t="s">
        <v>40</v>
      </c>
      <c r="D26" s="11" t="s">
        <v>77</v>
      </c>
      <c r="E26" s="10">
        <v>0</v>
      </c>
      <c r="F26" s="10">
        <v>185586298</v>
      </c>
      <c r="G26" s="10">
        <v>146834000</v>
      </c>
      <c r="H26" s="10">
        <v>332420298</v>
      </c>
      <c r="I26" s="10">
        <v>1264802634</v>
      </c>
      <c r="J26" s="10">
        <v>58475454</v>
      </c>
      <c r="K26" s="10">
        <v>166916000</v>
      </c>
      <c r="L26" s="10">
        <v>1490194088</v>
      </c>
      <c r="M26" s="11">
        <v>184776791</v>
      </c>
      <c r="N26" s="10">
        <v>727223075</v>
      </c>
      <c r="O26" s="10">
        <v>47113683</v>
      </c>
      <c r="P26" s="10">
        <v>35335262</v>
      </c>
      <c r="Q26" s="10">
        <v>862925642</v>
      </c>
      <c r="R26" s="10">
        <v>58888425</v>
      </c>
      <c r="S26" s="10">
        <v>1731486087</v>
      </c>
      <c r="T26" s="10">
        <v>27793483</v>
      </c>
      <c r="U26" s="10">
        <v>0</v>
      </c>
      <c r="V26" s="10">
        <v>0</v>
      </c>
      <c r="W26" s="12">
        <v>3766670747</v>
      </c>
      <c r="X26" s="1">
        <v>20</v>
      </c>
      <c r="Y26" s="72">
        <v>337816592</v>
      </c>
    </row>
    <row r="27" spans="1:44" hidden="1">
      <c r="A27" s="11" t="s">
        <v>78</v>
      </c>
      <c r="B27" s="10" t="s">
        <v>39</v>
      </c>
      <c r="C27" s="11" t="s">
        <v>40</v>
      </c>
      <c r="D27" s="11" t="s">
        <v>79</v>
      </c>
      <c r="E27" s="10">
        <v>0</v>
      </c>
      <c r="F27" s="10">
        <v>351087139</v>
      </c>
      <c r="G27" s="10">
        <v>269146000</v>
      </c>
      <c r="H27" s="10">
        <v>620233139</v>
      </c>
      <c r="I27" s="10">
        <v>2291068667</v>
      </c>
      <c r="J27" s="10">
        <v>113820029</v>
      </c>
      <c r="K27" s="10">
        <v>173300828</v>
      </c>
      <c r="L27" s="10">
        <v>2578189524</v>
      </c>
      <c r="M27" s="11">
        <v>353134364</v>
      </c>
      <c r="N27" s="10">
        <v>946738231</v>
      </c>
      <c r="O27" s="10">
        <v>50825153</v>
      </c>
      <c r="P27" s="10">
        <v>38118865</v>
      </c>
      <c r="Q27" s="10">
        <v>1154913156</v>
      </c>
      <c r="R27" s="10">
        <v>63538381</v>
      </c>
      <c r="S27" s="10">
        <v>2254133786.0000005</v>
      </c>
      <c r="T27" s="10">
        <v>74462003</v>
      </c>
      <c r="U27" s="10">
        <v>0</v>
      </c>
      <c r="V27" s="10">
        <v>0</v>
      </c>
      <c r="W27" s="12">
        <v>5880152816.000001</v>
      </c>
      <c r="X27" s="1">
        <v>21</v>
      </c>
      <c r="Y27" s="72">
        <v>645340989</v>
      </c>
    </row>
    <row r="28" spans="1:44" hidden="1">
      <c r="A28" s="11" t="s">
        <v>80</v>
      </c>
      <c r="B28" s="10" t="s">
        <v>39</v>
      </c>
      <c r="C28" s="11" t="s">
        <v>40</v>
      </c>
      <c r="D28" s="11" t="s">
        <v>81</v>
      </c>
      <c r="E28" s="10">
        <v>0</v>
      </c>
      <c r="F28" s="10">
        <v>407656264</v>
      </c>
      <c r="G28" s="10">
        <v>402040000</v>
      </c>
      <c r="H28" s="10">
        <v>809696264</v>
      </c>
      <c r="I28" s="10">
        <v>2967085787</v>
      </c>
      <c r="J28" s="10">
        <v>159100274</v>
      </c>
      <c r="K28" s="10">
        <v>258245112</v>
      </c>
      <c r="L28" s="10">
        <v>3384431173.0000005</v>
      </c>
      <c r="M28" s="11">
        <v>408676179</v>
      </c>
      <c r="N28" s="10">
        <v>510704128</v>
      </c>
      <c r="O28" s="10">
        <v>56419964</v>
      </c>
      <c r="P28" s="10">
        <v>42314973</v>
      </c>
      <c r="Q28" s="10">
        <v>535996738</v>
      </c>
      <c r="R28" s="10">
        <v>70525808</v>
      </c>
      <c r="S28" s="10">
        <v>1215961611</v>
      </c>
      <c r="T28" s="10">
        <v>73226781</v>
      </c>
      <c r="U28" s="10">
        <v>0</v>
      </c>
      <c r="V28" s="10">
        <v>29498446</v>
      </c>
      <c r="W28" s="12">
        <v>5921490454.000001</v>
      </c>
      <c r="X28" s="1">
        <v>22</v>
      </c>
      <c r="Y28" s="72">
        <v>747073550</v>
      </c>
    </row>
    <row r="29" spans="1:44" hidden="1">
      <c r="A29" s="11" t="s">
        <v>82</v>
      </c>
      <c r="B29" s="10" t="s">
        <v>39</v>
      </c>
      <c r="C29" s="11" t="s">
        <v>40</v>
      </c>
      <c r="D29" s="11" t="s">
        <v>83</v>
      </c>
      <c r="E29" s="10">
        <v>0</v>
      </c>
      <c r="F29" s="10">
        <v>278595932</v>
      </c>
      <c r="G29" s="10">
        <v>174984000</v>
      </c>
      <c r="H29" s="10">
        <v>453579932</v>
      </c>
      <c r="I29" s="10">
        <v>1117772069</v>
      </c>
      <c r="J29" s="10">
        <v>75446481</v>
      </c>
      <c r="K29" s="10">
        <v>149247888</v>
      </c>
      <c r="L29" s="10">
        <v>1342466437.9999998</v>
      </c>
      <c r="M29" s="11">
        <v>240129351</v>
      </c>
      <c r="N29" s="10">
        <v>903112979</v>
      </c>
      <c r="O29" s="10">
        <v>54487342</v>
      </c>
      <c r="P29" s="10">
        <v>40865507</v>
      </c>
      <c r="Q29" s="10">
        <v>1151804969</v>
      </c>
      <c r="R29" s="10">
        <v>0</v>
      </c>
      <c r="S29" s="10">
        <v>2150270797.0000005</v>
      </c>
      <c r="T29" s="10">
        <v>50471881</v>
      </c>
      <c r="U29" s="10">
        <v>0</v>
      </c>
      <c r="V29" s="10">
        <v>0</v>
      </c>
      <c r="W29" s="12">
        <v>4236918399</v>
      </c>
      <c r="X29" s="1">
        <v>23</v>
      </c>
      <c r="Y29" s="72">
        <v>438839011</v>
      </c>
    </row>
    <row r="30" spans="1:44" hidden="1">
      <c r="A30" s="11" t="s">
        <v>84</v>
      </c>
      <c r="B30" s="10" t="s">
        <v>39</v>
      </c>
      <c r="C30" s="11" t="s">
        <v>40</v>
      </c>
      <c r="D30" s="11" t="s">
        <v>85</v>
      </c>
      <c r="E30" s="10">
        <v>0</v>
      </c>
      <c r="F30" s="10">
        <v>282354586</v>
      </c>
      <c r="G30" s="10">
        <v>122644000</v>
      </c>
      <c r="H30" s="10">
        <v>404998586</v>
      </c>
      <c r="I30" s="10">
        <v>843750033</v>
      </c>
      <c r="J30" s="10">
        <v>61027937</v>
      </c>
      <c r="K30" s="10">
        <v>143180698</v>
      </c>
      <c r="L30" s="10">
        <v>1047958668.0000001</v>
      </c>
      <c r="M30" s="11">
        <v>259121239</v>
      </c>
      <c r="N30" s="10">
        <v>1169279011</v>
      </c>
      <c r="O30" s="10">
        <v>78514836</v>
      </c>
      <c r="P30" s="10">
        <v>58886127</v>
      </c>
      <c r="Q30" s="10">
        <v>1379150891</v>
      </c>
      <c r="R30" s="10">
        <v>98157213</v>
      </c>
      <c r="S30" s="10">
        <v>2783988078</v>
      </c>
      <c r="T30" s="10">
        <v>43756672</v>
      </c>
      <c r="U30" s="10">
        <v>0</v>
      </c>
      <c r="V30" s="10">
        <v>0</v>
      </c>
      <c r="W30" s="12">
        <v>4539823243.000001</v>
      </c>
      <c r="X30" s="1">
        <v>24</v>
      </c>
      <c r="Y30" s="72">
        <v>473545157</v>
      </c>
    </row>
    <row r="31" spans="1:44" hidden="1">
      <c r="A31" s="11" t="s">
        <v>86</v>
      </c>
      <c r="B31" s="10" t="s">
        <v>39</v>
      </c>
      <c r="C31" s="11" t="s">
        <v>40</v>
      </c>
      <c r="D31" s="11" t="s">
        <v>87</v>
      </c>
      <c r="E31" s="10">
        <v>0</v>
      </c>
      <c r="F31" s="10">
        <v>1010582957</v>
      </c>
      <c r="G31" s="10">
        <v>576412000</v>
      </c>
      <c r="H31" s="10">
        <v>1586994957</v>
      </c>
      <c r="I31" s="10">
        <v>4647194438</v>
      </c>
      <c r="J31" s="10">
        <v>322489207</v>
      </c>
      <c r="K31" s="10">
        <v>0</v>
      </c>
      <c r="L31" s="10">
        <v>4969683645.000001</v>
      </c>
      <c r="M31" s="11">
        <v>738195907</v>
      </c>
      <c r="N31" s="10">
        <v>882172189</v>
      </c>
      <c r="O31" s="10">
        <v>97458854</v>
      </c>
      <c r="P31" s="10">
        <v>73094140</v>
      </c>
      <c r="Q31" s="10">
        <v>925860866</v>
      </c>
      <c r="R31" s="10">
        <v>121823778</v>
      </c>
      <c r="S31" s="10">
        <v>2100409827</v>
      </c>
      <c r="T31" s="10">
        <v>239992110</v>
      </c>
      <c r="U31" s="10">
        <v>0</v>
      </c>
      <c r="V31" s="10">
        <v>0</v>
      </c>
      <c r="W31" s="12">
        <v>9635276445.9999981</v>
      </c>
      <c r="X31" s="1">
        <v>25</v>
      </c>
      <c r="Y31" s="72">
        <v>1349610414</v>
      </c>
    </row>
    <row r="32" spans="1:44" hidden="1">
      <c r="A32" s="11" t="s">
        <v>88</v>
      </c>
      <c r="B32" s="10" t="s">
        <v>39</v>
      </c>
      <c r="C32" s="11" t="s">
        <v>40</v>
      </c>
      <c r="D32" s="11" t="s">
        <v>89</v>
      </c>
      <c r="E32" s="10">
        <v>0</v>
      </c>
      <c r="F32" s="10">
        <v>213525429</v>
      </c>
      <c r="G32" s="10">
        <v>113958000</v>
      </c>
      <c r="H32" s="10">
        <v>327483429</v>
      </c>
      <c r="I32" s="10">
        <v>1113993097</v>
      </c>
      <c r="J32" s="10">
        <v>66570744.000000007</v>
      </c>
      <c r="K32" s="10">
        <v>0</v>
      </c>
      <c r="L32" s="10">
        <v>1180563841</v>
      </c>
      <c r="M32" s="11">
        <v>259058683</v>
      </c>
      <c r="N32" s="10">
        <v>1067751452</v>
      </c>
      <c r="O32" s="10">
        <v>68787222</v>
      </c>
      <c r="P32" s="10">
        <v>51590416</v>
      </c>
      <c r="Q32" s="10">
        <v>1268146485</v>
      </c>
      <c r="R32" s="10">
        <v>85987416</v>
      </c>
      <c r="S32" s="10">
        <v>2542262991.0000005</v>
      </c>
      <c r="T32" s="10">
        <v>42925374</v>
      </c>
      <c r="U32" s="10">
        <v>0</v>
      </c>
      <c r="V32" s="10">
        <v>0</v>
      </c>
      <c r="W32" s="12">
        <v>4352294318</v>
      </c>
      <c r="X32" s="1">
        <v>26</v>
      </c>
      <c r="Y32" s="72">
        <v>473293463</v>
      </c>
    </row>
    <row r="33" spans="1:25" hidden="1">
      <c r="A33" s="11" t="s">
        <v>90</v>
      </c>
      <c r="B33" s="10" t="s">
        <v>39</v>
      </c>
      <c r="C33" s="11" t="s">
        <v>40</v>
      </c>
      <c r="D33" s="11" t="s">
        <v>91</v>
      </c>
      <c r="E33" s="10">
        <v>0</v>
      </c>
      <c r="F33" s="10">
        <v>697470694</v>
      </c>
      <c r="G33" s="10">
        <v>793234000</v>
      </c>
      <c r="H33" s="10">
        <v>1490704694.0000002</v>
      </c>
      <c r="I33" s="10">
        <v>2454691763</v>
      </c>
      <c r="J33" s="10">
        <v>325843185</v>
      </c>
      <c r="K33" s="10">
        <v>731832119</v>
      </c>
      <c r="L33" s="10">
        <v>3512367067</v>
      </c>
      <c r="M33" s="11">
        <v>569585275</v>
      </c>
      <c r="N33" s="10">
        <v>0</v>
      </c>
      <c r="O33" s="10">
        <v>144834384</v>
      </c>
      <c r="P33" s="10">
        <v>108625788</v>
      </c>
      <c r="Q33" s="10">
        <v>1376185400</v>
      </c>
      <c r="R33" s="10">
        <v>181074154</v>
      </c>
      <c r="S33" s="10">
        <v>1810719726</v>
      </c>
      <c r="T33" s="10">
        <v>82268106</v>
      </c>
      <c r="U33" s="10">
        <v>0</v>
      </c>
      <c r="V33" s="10">
        <v>0</v>
      </c>
      <c r="W33" s="12">
        <v>7465644868</v>
      </c>
      <c r="X33" s="1">
        <v>27</v>
      </c>
      <c r="Y33" s="72">
        <v>1040619059</v>
      </c>
    </row>
    <row r="34" spans="1:25" hidden="1">
      <c r="A34" s="11" t="s">
        <v>92</v>
      </c>
      <c r="B34" s="10" t="s">
        <v>39</v>
      </c>
      <c r="C34" s="11" t="s">
        <v>40</v>
      </c>
      <c r="D34" s="11" t="s">
        <v>93</v>
      </c>
      <c r="E34" s="10">
        <v>0</v>
      </c>
      <c r="F34" s="10">
        <v>454953539</v>
      </c>
      <c r="G34" s="10">
        <v>153270000</v>
      </c>
      <c r="H34" s="10">
        <v>608223539</v>
      </c>
      <c r="I34" s="10">
        <v>1085901289</v>
      </c>
      <c r="J34" s="10">
        <v>54625807</v>
      </c>
      <c r="K34" s="10">
        <v>185990744</v>
      </c>
      <c r="L34" s="10">
        <v>1326517840</v>
      </c>
      <c r="M34" s="11">
        <v>365690529</v>
      </c>
      <c r="N34" s="10">
        <v>1338436155</v>
      </c>
      <c r="O34" s="10">
        <v>76269104</v>
      </c>
      <c r="P34" s="10">
        <v>57201828</v>
      </c>
      <c r="Q34" s="10">
        <v>1619493736</v>
      </c>
      <c r="R34" s="10">
        <v>95345526</v>
      </c>
      <c r="S34" s="10">
        <v>3186746349</v>
      </c>
      <c r="T34" s="10">
        <v>76635033</v>
      </c>
      <c r="U34" s="10">
        <v>0</v>
      </c>
      <c r="V34" s="10">
        <v>0</v>
      </c>
      <c r="W34" s="12">
        <v>5563813290</v>
      </c>
      <c r="X34" s="1">
        <v>28</v>
      </c>
      <c r="Y34" s="72">
        <v>668145304</v>
      </c>
    </row>
    <row r="35" spans="1:25" hidden="1">
      <c r="A35" s="11" t="s">
        <v>94</v>
      </c>
      <c r="B35" s="10" t="s">
        <v>39</v>
      </c>
      <c r="C35" s="11" t="s">
        <v>40</v>
      </c>
      <c r="D35" s="11" t="s">
        <v>95</v>
      </c>
      <c r="E35" s="10">
        <v>0</v>
      </c>
      <c r="F35" s="10">
        <v>480173783</v>
      </c>
      <c r="G35" s="10">
        <v>273742000</v>
      </c>
      <c r="H35" s="10">
        <v>753915783</v>
      </c>
      <c r="I35" s="10">
        <v>1914536559</v>
      </c>
      <c r="J35" s="10">
        <v>117255455</v>
      </c>
      <c r="K35" s="10">
        <v>242926719</v>
      </c>
      <c r="L35" s="10">
        <v>2274718733</v>
      </c>
      <c r="M35" s="11">
        <v>345499796</v>
      </c>
      <c r="N35" s="10">
        <v>937332211</v>
      </c>
      <c r="O35" s="10">
        <v>44009098</v>
      </c>
      <c r="P35" s="10">
        <v>33006822.999999996</v>
      </c>
      <c r="Q35" s="10">
        <v>1162379494</v>
      </c>
      <c r="R35" s="10">
        <v>55013937</v>
      </c>
      <c r="S35" s="10">
        <v>2231741563</v>
      </c>
      <c r="T35" s="10">
        <v>80207610</v>
      </c>
      <c r="U35" s="10">
        <v>0</v>
      </c>
      <c r="V35" s="10">
        <v>0</v>
      </c>
      <c r="W35" s="12">
        <v>5686083485</v>
      </c>
      <c r="X35" s="1">
        <v>29</v>
      </c>
      <c r="Y35" s="72">
        <v>631529845</v>
      </c>
    </row>
    <row r="36" spans="1:25" hidden="1">
      <c r="A36" s="11" t="s">
        <v>96</v>
      </c>
      <c r="B36" s="10" t="s">
        <v>39</v>
      </c>
      <c r="C36" s="11" t="s">
        <v>40</v>
      </c>
      <c r="D36" s="11" t="s">
        <v>97</v>
      </c>
      <c r="E36" s="10">
        <v>0</v>
      </c>
      <c r="F36" s="10">
        <v>83462847</v>
      </c>
      <c r="G36" s="10">
        <v>60316000</v>
      </c>
      <c r="H36" s="10">
        <v>143778847</v>
      </c>
      <c r="I36" s="10">
        <v>523894372</v>
      </c>
      <c r="J36" s="10">
        <v>36688136</v>
      </c>
      <c r="K36" s="10">
        <v>93055527</v>
      </c>
      <c r="L36" s="10">
        <v>653638034.99999988</v>
      </c>
      <c r="M36" s="11">
        <v>121945977</v>
      </c>
      <c r="N36" s="10">
        <v>398618821</v>
      </c>
      <c r="O36" s="10">
        <v>19531080</v>
      </c>
      <c r="P36" s="10">
        <v>14648310</v>
      </c>
      <c r="Q36" s="10">
        <v>491876092</v>
      </c>
      <c r="R36" s="10">
        <v>24416367</v>
      </c>
      <c r="S36" s="10">
        <v>949090670</v>
      </c>
      <c r="T36" s="10">
        <v>12742601</v>
      </c>
      <c r="U36" s="10">
        <v>0</v>
      </c>
      <c r="V36" s="10">
        <v>0</v>
      </c>
      <c r="W36" s="12">
        <v>1881196130.0000002</v>
      </c>
      <c r="X36" s="1">
        <v>30</v>
      </c>
      <c r="Y36" s="72">
        <v>222749263</v>
      </c>
    </row>
    <row r="37" spans="1:25" hidden="1">
      <c r="A37" s="11" t="s">
        <v>98</v>
      </c>
      <c r="B37" s="10" t="s">
        <v>39</v>
      </c>
      <c r="C37" s="11" t="s">
        <v>40</v>
      </c>
      <c r="D37" s="11" t="s">
        <v>99</v>
      </c>
      <c r="E37" s="10">
        <v>0</v>
      </c>
      <c r="F37" s="10">
        <v>83806203</v>
      </c>
      <c r="G37" s="10">
        <v>74654000</v>
      </c>
      <c r="H37" s="10">
        <v>158460202.99999997</v>
      </c>
      <c r="I37" s="10">
        <v>603077185</v>
      </c>
      <c r="J37" s="10">
        <v>20266683</v>
      </c>
      <c r="K37" s="10">
        <v>82365178</v>
      </c>
      <c r="L37" s="10">
        <v>705709046</v>
      </c>
      <c r="M37" s="11">
        <v>123013735</v>
      </c>
      <c r="N37" s="10">
        <v>422211008</v>
      </c>
      <c r="O37" s="10">
        <v>23724570</v>
      </c>
      <c r="P37" s="10">
        <v>17793427</v>
      </c>
      <c r="Q37" s="10">
        <v>511877351</v>
      </c>
      <c r="R37" s="10">
        <v>29657029</v>
      </c>
      <c r="S37" s="10">
        <v>1005263385</v>
      </c>
      <c r="T37" s="10">
        <v>12633790</v>
      </c>
      <c r="U37" s="10">
        <v>0</v>
      </c>
      <c r="V37" s="10">
        <v>0</v>
      </c>
      <c r="W37" s="12">
        <v>2005080159</v>
      </c>
      <c r="X37" s="1">
        <v>31</v>
      </c>
      <c r="Y37" s="72">
        <v>224704242</v>
      </c>
    </row>
    <row r="38" spans="1:25" hidden="1">
      <c r="A38" s="11" t="s">
        <v>100</v>
      </c>
      <c r="B38" s="10" t="s">
        <v>39</v>
      </c>
      <c r="C38" s="11" t="s">
        <v>40</v>
      </c>
      <c r="D38" s="11" t="s">
        <v>101</v>
      </c>
      <c r="E38" s="10">
        <v>0</v>
      </c>
      <c r="F38" s="10">
        <v>989096720</v>
      </c>
      <c r="G38" s="10">
        <v>801288000</v>
      </c>
      <c r="H38" s="10">
        <v>1790384720</v>
      </c>
      <c r="I38" s="10">
        <v>3597102177</v>
      </c>
      <c r="J38" s="10">
        <v>325877667</v>
      </c>
      <c r="K38" s="10">
        <v>398842420</v>
      </c>
      <c r="L38" s="10">
        <v>4321822264</v>
      </c>
      <c r="M38" s="11">
        <v>753080632</v>
      </c>
      <c r="N38" s="10">
        <v>851422353</v>
      </c>
      <c r="O38" s="10">
        <v>94054918</v>
      </c>
      <c r="P38" s="10">
        <v>70541189</v>
      </c>
      <c r="Q38" s="10">
        <v>893594141</v>
      </c>
      <c r="R38" s="10">
        <v>117577373</v>
      </c>
      <c r="S38" s="10">
        <v>2027189973.9999998</v>
      </c>
      <c r="T38" s="10">
        <v>202984678</v>
      </c>
      <c r="U38" s="10">
        <v>0</v>
      </c>
      <c r="V38" s="10">
        <v>0</v>
      </c>
      <c r="W38" s="12">
        <v>9095462268</v>
      </c>
      <c r="X38" s="1">
        <v>32</v>
      </c>
      <c r="Y38" s="72">
        <v>1376317300</v>
      </c>
    </row>
    <row r="39" spans="1:25" hidden="1">
      <c r="A39" s="11" t="s">
        <v>102</v>
      </c>
      <c r="B39" s="10" t="s">
        <v>39</v>
      </c>
      <c r="C39" s="11" t="s">
        <v>40</v>
      </c>
      <c r="D39" s="11" t="s">
        <v>103</v>
      </c>
      <c r="E39" s="10">
        <v>0</v>
      </c>
      <c r="F39" s="10">
        <v>553100046</v>
      </c>
      <c r="G39" s="10">
        <v>625708000</v>
      </c>
      <c r="H39" s="10">
        <v>1178808046</v>
      </c>
      <c r="I39" s="10">
        <v>2086536819</v>
      </c>
      <c r="J39" s="10">
        <v>169200037</v>
      </c>
      <c r="K39" s="10">
        <v>404787553</v>
      </c>
      <c r="L39" s="10">
        <v>2660524408.9999995</v>
      </c>
      <c r="M39" s="11">
        <v>398550258</v>
      </c>
      <c r="N39" s="10">
        <v>558158920</v>
      </c>
      <c r="O39" s="10">
        <v>61657780</v>
      </c>
      <c r="P39" s="10">
        <v>46243335</v>
      </c>
      <c r="Q39" s="10">
        <v>585805883</v>
      </c>
      <c r="R39" s="10">
        <v>77079089</v>
      </c>
      <c r="S39" s="10">
        <v>1328945007</v>
      </c>
      <c r="T39" s="10">
        <v>76837531</v>
      </c>
      <c r="U39" s="10">
        <v>0</v>
      </c>
      <c r="V39" s="10">
        <v>0</v>
      </c>
      <c r="W39" s="12">
        <v>5643665251</v>
      </c>
      <c r="X39" s="1">
        <v>33</v>
      </c>
      <c r="Y39" s="72">
        <v>728523421</v>
      </c>
    </row>
    <row r="40" spans="1:25" hidden="1">
      <c r="A40" s="11" t="s">
        <v>104</v>
      </c>
      <c r="B40" s="10" t="s">
        <v>39</v>
      </c>
      <c r="C40" s="11" t="s">
        <v>40</v>
      </c>
      <c r="D40" s="11" t="s">
        <v>105</v>
      </c>
      <c r="E40" s="10">
        <v>0</v>
      </c>
      <c r="F40" s="10">
        <v>72885676</v>
      </c>
      <c r="G40" s="10">
        <v>69558000</v>
      </c>
      <c r="H40" s="10">
        <v>142443676</v>
      </c>
      <c r="I40" s="10">
        <v>339898461</v>
      </c>
      <c r="J40" s="10">
        <v>22245399</v>
      </c>
      <c r="K40" s="10">
        <v>151085866</v>
      </c>
      <c r="L40" s="10">
        <v>513229726</v>
      </c>
      <c r="M40" s="11">
        <v>74795325</v>
      </c>
      <c r="N40" s="10">
        <v>379382791</v>
      </c>
      <c r="O40" s="10">
        <v>26000741</v>
      </c>
      <c r="P40" s="10">
        <v>19500556</v>
      </c>
      <c r="Q40" s="10">
        <v>445904802</v>
      </c>
      <c r="R40" s="10">
        <v>32502423</v>
      </c>
      <c r="S40" s="10">
        <v>903291313</v>
      </c>
      <c r="T40" s="10">
        <v>8826363</v>
      </c>
      <c r="U40" s="10">
        <v>0</v>
      </c>
      <c r="V40" s="10">
        <v>0</v>
      </c>
      <c r="W40" s="12">
        <v>1642586403</v>
      </c>
      <c r="X40" s="1">
        <v>34</v>
      </c>
      <c r="Y40" s="72">
        <v>136597397</v>
      </c>
    </row>
    <row r="41" spans="1:25" hidden="1">
      <c r="A41" s="11" t="s">
        <v>106</v>
      </c>
      <c r="B41" s="10" t="s">
        <v>39</v>
      </c>
      <c r="C41" s="11" t="s">
        <v>40</v>
      </c>
      <c r="D41" s="11" t="s">
        <v>107</v>
      </c>
      <c r="E41" s="10">
        <v>0</v>
      </c>
      <c r="F41" s="10">
        <v>1922318096</v>
      </c>
      <c r="G41" s="10">
        <v>1328694000</v>
      </c>
      <c r="H41" s="10">
        <v>3251012096</v>
      </c>
      <c r="I41" s="10">
        <v>10031684778</v>
      </c>
      <c r="J41" s="10">
        <v>661757387</v>
      </c>
      <c r="K41" s="10">
        <v>963135626</v>
      </c>
      <c r="L41" s="10">
        <v>11656577791.000002</v>
      </c>
      <c r="M41" s="11">
        <v>1654348303</v>
      </c>
      <c r="N41" s="10">
        <v>1277987289</v>
      </c>
      <c r="O41" s="10">
        <v>141170928</v>
      </c>
      <c r="P41" s="10">
        <v>105878196</v>
      </c>
      <c r="Q41" s="10">
        <v>1341292298</v>
      </c>
      <c r="R41" s="10">
        <v>176483959</v>
      </c>
      <c r="S41" s="10">
        <v>3042812670</v>
      </c>
      <c r="T41" s="10">
        <v>450370349</v>
      </c>
      <c r="U41" s="10">
        <v>0</v>
      </c>
      <c r="V41" s="10">
        <v>0</v>
      </c>
      <c r="W41" s="12">
        <v>20055121209</v>
      </c>
      <c r="X41" s="1">
        <v>35</v>
      </c>
      <c r="Y41" s="72">
        <v>3023160860</v>
      </c>
    </row>
    <row r="42" spans="1:25" hidden="1">
      <c r="A42" s="11" t="s">
        <v>108</v>
      </c>
      <c r="B42" s="10" t="s">
        <v>39</v>
      </c>
      <c r="C42" s="11" t="s">
        <v>40</v>
      </c>
      <c r="D42" s="11" t="s">
        <v>109</v>
      </c>
      <c r="E42" s="10">
        <v>0</v>
      </c>
      <c r="F42" s="10">
        <v>1179924204</v>
      </c>
      <c r="G42" s="10">
        <v>1045990000</v>
      </c>
      <c r="H42" s="10">
        <v>2225914204</v>
      </c>
      <c r="I42" s="10">
        <v>5778920895</v>
      </c>
      <c r="J42" s="10">
        <v>434366814</v>
      </c>
      <c r="K42" s="10">
        <v>638362946</v>
      </c>
      <c r="L42" s="10">
        <v>6851650654.999999</v>
      </c>
      <c r="M42" s="11">
        <v>1154833854</v>
      </c>
      <c r="N42" s="10">
        <v>919361486</v>
      </c>
      <c r="O42" s="10">
        <v>101557492</v>
      </c>
      <c r="P42" s="10">
        <v>76168119</v>
      </c>
      <c r="Q42" s="10">
        <v>964900574</v>
      </c>
      <c r="R42" s="10">
        <v>126959443</v>
      </c>
      <c r="S42" s="10">
        <v>2188947114</v>
      </c>
      <c r="T42" s="10">
        <v>273412783</v>
      </c>
      <c r="U42" s="10">
        <v>0</v>
      </c>
      <c r="V42" s="10">
        <v>203038361</v>
      </c>
      <c r="W42" s="12">
        <v>12897796970.999998</v>
      </c>
      <c r="X42" s="1">
        <v>36</v>
      </c>
      <c r="Y42" s="72">
        <v>2110446190</v>
      </c>
    </row>
    <row r="43" spans="1:25" hidden="1">
      <c r="A43" s="11" t="s">
        <v>110</v>
      </c>
      <c r="B43" s="10" t="s">
        <v>39</v>
      </c>
      <c r="C43" s="11" t="s">
        <v>40</v>
      </c>
      <c r="D43" s="11" t="s">
        <v>111</v>
      </c>
      <c r="E43" s="10">
        <v>0</v>
      </c>
      <c r="F43" s="10">
        <v>148512166</v>
      </c>
      <c r="G43" s="10">
        <v>129176000</v>
      </c>
      <c r="H43" s="10">
        <v>277688165.99999994</v>
      </c>
      <c r="I43" s="10">
        <v>1076699804</v>
      </c>
      <c r="J43" s="10">
        <v>48074520</v>
      </c>
      <c r="K43" s="10">
        <v>221817305</v>
      </c>
      <c r="L43" s="10">
        <v>1346591629</v>
      </c>
      <c r="M43" s="11">
        <v>171410066</v>
      </c>
      <c r="N43" s="10">
        <v>414098826</v>
      </c>
      <c r="O43" s="10">
        <v>17301599</v>
      </c>
      <c r="P43" s="10">
        <v>12976199</v>
      </c>
      <c r="Q43" s="10">
        <v>519939990</v>
      </c>
      <c r="R43" s="10">
        <v>21630512</v>
      </c>
      <c r="S43" s="10">
        <v>985947126</v>
      </c>
      <c r="T43" s="10">
        <v>23269174</v>
      </c>
      <c r="U43" s="10">
        <v>0</v>
      </c>
      <c r="V43" s="10">
        <v>0</v>
      </c>
      <c r="W43" s="12">
        <v>2804906161.0000005</v>
      </c>
      <c r="X43" s="1">
        <v>37</v>
      </c>
      <c r="Y43" s="72">
        <v>313176729</v>
      </c>
    </row>
    <row r="44" spans="1:25" hidden="1">
      <c r="A44" s="11" t="s">
        <v>112</v>
      </c>
      <c r="B44" s="10" t="s">
        <v>39</v>
      </c>
      <c r="C44" s="11" t="s">
        <v>40</v>
      </c>
      <c r="D44" s="11" t="s">
        <v>113</v>
      </c>
      <c r="E44" s="10">
        <v>0</v>
      </c>
      <c r="F44" s="10">
        <v>365003090</v>
      </c>
      <c r="G44" s="10">
        <v>238892000</v>
      </c>
      <c r="H44" s="10">
        <v>603895090.00000012</v>
      </c>
      <c r="I44" s="10">
        <v>1722984356</v>
      </c>
      <c r="J44" s="10">
        <v>100027194</v>
      </c>
      <c r="K44" s="10">
        <v>283197884</v>
      </c>
      <c r="L44" s="10">
        <v>2106209434</v>
      </c>
      <c r="M44" s="11">
        <v>295421253</v>
      </c>
      <c r="N44" s="10">
        <v>636904760</v>
      </c>
      <c r="O44" s="10">
        <v>25493934</v>
      </c>
      <c r="P44" s="10">
        <v>19120450</v>
      </c>
      <c r="Q44" s="10">
        <v>803036592</v>
      </c>
      <c r="R44" s="10">
        <v>31877272</v>
      </c>
      <c r="S44" s="10">
        <v>1516433008.0000002</v>
      </c>
      <c r="T44" s="10">
        <v>54274602</v>
      </c>
      <c r="U44" s="10">
        <v>0</v>
      </c>
      <c r="V44" s="10">
        <v>0</v>
      </c>
      <c r="W44" s="12">
        <v>4576233387</v>
      </c>
      <c r="X44" s="1">
        <v>38</v>
      </c>
      <c r="Y44" s="72">
        <v>540162638</v>
      </c>
    </row>
    <row r="45" spans="1:25" hidden="1">
      <c r="A45" s="11" t="s">
        <v>114</v>
      </c>
      <c r="B45" s="10" t="s">
        <v>39</v>
      </c>
      <c r="C45" s="11" t="s">
        <v>40</v>
      </c>
      <c r="D45" s="11" t="s">
        <v>115</v>
      </c>
      <c r="E45" s="10">
        <v>0</v>
      </c>
      <c r="F45" s="10">
        <v>63511623</v>
      </c>
      <c r="G45" s="10">
        <v>45080000</v>
      </c>
      <c r="H45" s="10">
        <v>108591622.99999999</v>
      </c>
      <c r="I45" s="10">
        <v>509436813</v>
      </c>
      <c r="J45" s="10">
        <v>21810629</v>
      </c>
      <c r="K45" s="10">
        <v>114231412</v>
      </c>
      <c r="L45" s="10">
        <v>645478854</v>
      </c>
      <c r="M45" s="11">
        <v>115623427</v>
      </c>
      <c r="N45" s="10">
        <v>401947010</v>
      </c>
      <c r="O45" s="10">
        <v>23638140</v>
      </c>
      <c r="P45" s="10">
        <v>17728605</v>
      </c>
      <c r="Q45" s="10">
        <v>484156576</v>
      </c>
      <c r="R45" s="10">
        <v>29546900</v>
      </c>
      <c r="S45" s="10">
        <v>957017231</v>
      </c>
      <c r="T45" s="10">
        <v>7266253</v>
      </c>
      <c r="U45" s="10">
        <v>0</v>
      </c>
      <c r="V45" s="10">
        <v>0</v>
      </c>
      <c r="W45" s="12">
        <v>1833977388.0000002</v>
      </c>
      <c r="X45" s="1">
        <v>39</v>
      </c>
      <c r="Y45" s="72">
        <v>211342459</v>
      </c>
    </row>
    <row r="46" spans="1:25" hidden="1">
      <c r="A46" s="11" t="s">
        <v>116</v>
      </c>
      <c r="B46" s="10" t="s">
        <v>39</v>
      </c>
      <c r="C46" s="11" t="s">
        <v>40</v>
      </c>
      <c r="D46" s="11" t="s">
        <v>117</v>
      </c>
      <c r="E46" s="10">
        <v>0</v>
      </c>
      <c r="F46" s="10">
        <v>349077358</v>
      </c>
      <c r="G46" s="10">
        <v>271244000</v>
      </c>
      <c r="H46" s="10">
        <v>620321358</v>
      </c>
      <c r="I46" s="10">
        <v>2408858902</v>
      </c>
      <c r="J46" s="10">
        <v>87317000</v>
      </c>
      <c r="K46" s="10">
        <v>221667682</v>
      </c>
      <c r="L46" s="10">
        <v>2717843584</v>
      </c>
      <c r="M46" s="11">
        <v>388285580</v>
      </c>
      <c r="N46" s="10">
        <v>836048259</v>
      </c>
      <c r="O46" s="10">
        <v>36213433</v>
      </c>
      <c r="P46" s="10">
        <v>27160074</v>
      </c>
      <c r="Q46" s="10">
        <v>1045893045</v>
      </c>
      <c r="R46" s="10">
        <v>45272374</v>
      </c>
      <c r="S46" s="10">
        <v>1990587185</v>
      </c>
      <c r="T46" s="10">
        <v>68132672</v>
      </c>
      <c r="U46" s="10">
        <v>0</v>
      </c>
      <c r="V46" s="10">
        <v>0</v>
      </c>
      <c r="W46" s="12">
        <v>5785170379.000001</v>
      </c>
      <c r="X46" s="1">
        <v>40</v>
      </c>
      <c r="Y46" s="72">
        <v>709472503</v>
      </c>
    </row>
    <row r="47" spans="1:25" hidden="1">
      <c r="A47" s="11" t="s">
        <v>118</v>
      </c>
      <c r="B47" s="10" t="s">
        <v>39</v>
      </c>
      <c r="C47" s="11" t="s">
        <v>40</v>
      </c>
      <c r="D47" s="11" t="s">
        <v>119</v>
      </c>
      <c r="E47" s="10">
        <v>0</v>
      </c>
      <c r="F47" s="10">
        <v>814033867</v>
      </c>
      <c r="G47" s="10">
        <v>773100000</v>
      </c>
      <c r="H47" s="10">
        <v>1587133867</v>
      </c>
      <c r="I47" s="10">
        <v>2532231713</v>
      </c>
      <c r="J47" s="10">
        <v>318640888</v>
      </c>
      <c r="K47" s="10">
        <v>875657742</v>
      </c>
      <c r="L47" s="10">
        <v>3726530343</v>
      </c>
      <c r="M47" s="11">
        <v>499115053</v>
      </c>
      <c r="N47" s="10">
        <v>0</v>
      </c>
      <c r="O47" s="10">
        <v>147300503</v>
      </c>
      <c r="P47" s="10">
        <v>110475377</v>
      </c>
      <c r="Q47" s="10">
        <v>1399506802</v>
      </c>
      <c r="R47" s="10">
        <v>184143946</v>
      </c>
      <c r="S47" s="10">
        <v>1841426628</v>
      </c>
      <c r="T47" s="10">
        <v>69139541</v>
      </c>
      <c r="U47" s="10">
        <v>0</v>
      </c>
      <c r="V47" s="10">
        <v>0</v>
      </c>
      <c r="W47" s="12">
        <v>7723345432.000001</v>
      </c>
      <c r="X47" s="1">
        <v>41</v>
      </c>
      <c r="Y47" s="72">
        <v>911893671</v>
      </c>
    </row>
    <row r="48" spans="1:25" hidden="1">
      <c r="A48" s="11" t="s">
        <v>120</v>
      </c>
      <c r="B48" s="10" t="s">
        <v>39</v>
      </c>
      <c r="C48" s="11" t="s">
        <v>40</v>
      </c>
      <c r="D48" s="11" t="s">
        <v>121</v>
      </c>
      <c r="E48" s="10">
        <v>0</v>
      </c>
      <c r="F48" s="10">
        <v>826107741</v>
      </c>
      <c r="G48" s="10">
        <v>409124000</v>
      </c>
      <c r="H48" s="10">
        <v>1235231741</v>
      </c>
      <c r="I48" s="10">
        <v>2899730134</v>
      </c>
      <c r="J48" s="10">
        <v>229826799</v>
      </c>
      <c r="K48" s="10">
        <v>395993665</v>
      </c>
      <c r="L48" s="10">
        <v>3525550598</v>
      </c>
      <c r="M48" s="11">
        <v>453478250</v>
      </c>
      <c r="N48" s="10">
        <v>1488033593</v>
      </c>
      <c r="O48" s="10">
        <v>88406396</v>
      </c>
      <c r="P48" s="10">
        <v>66304797.000000007</v>
      </c>
      <c r="Q48" s="10">
        <v>1789674031</v>
      </c>
      <c r="R48" s="10">
        <v>110514062</v>
      </c>
      <c r="S48" s="10">
        <v>3542932878.9999995</v>
      </c>
      <c r="T48" s="10">
        <v>160934950</v>
      </c>
      <c r="U48" s="10">
        <v>0</v>
      </c>
      <c r="V48" s="10">
        <v>390826580</v>
      </c>
      <c r="W48" s="12">
        <v>9308954997.9999981</v>
      </c>
      <c r="X48" s="1">
        <v>42</v>
      </c>
      <c r="Y48" s="72">
        <v>828991520</v>
      </c>
    </row>
    <row r="49" spans="1:25" hidden="1">
      <c r="A49" s="11" t="s">
        <v>122</v>
      </c>
      <c r="B49" s="10" t="s">
        <v>39</v>
      </c>
      <c r="C49" s="11" t="s">
        <v>40</v>
      </c>
      <c r="D49" s="11" t="s">
        <v>123</v>
      </c>
      <c r="E49" s="10">
        <v>0</v>
      </c>
      <c r="F49" s="10">
        <v>248450904</v>
      </c>
      <c r="G49" s="10">
        <v>272378000</v>
      </c>
      <c r="H49" s="10">
        <v>520828904</v>
      </c>
      <c r="I49" s="10">
        <v>1087214305</v>
      </c>
      <c r="J49" s="10">
        <v>76185696</v>
      </c>
      <c r="K49" s="10">
        <v>182545945</v>
      </c>
      <c r="L49" s="10">
        <v>1345945946</v>
      </c>
      <c r="M49" s="11">
        <v>259729981</v>
      </c>
      <c r="N49" s="10">
        <v>647073629</v>
      </c>
      <c r="O49" s="10">
        <v>27083459</v>
      </c>
      <c r="P49" s="10">
        <v>20312594</v>
      </c>
      <c r="Q49" s="10">
        <v>812329003</v>
      </c>
      <c r="R49" s="10">
        <v>33853435</v>
      </c>
      <c r="S49" s="10">
        <v>1540652120</v>
      </c>
      <c r="T49" s="10">
        <v>39911709</v>
      </c>
      <c r="U49" s="10">
        <v>0</v>
      </c>
      <c r="V49" s="10">
        <v>0</v>
      </c>
      <c r="W49" s="12">
        <v>3707068660</v>
      </c>
      <c r="X49" s="1">
        <v>43</v>
      </c>
      <c r="Y49" s="72">
        <v>474876448</v>
      </c>
    </row>
    <row r="50" spans="1:25" hidden="1">
      <c r="A50" s="11" t="s">
        <v>124</v>
      </c>
      <c r="B50" s="10" t="s">
        <v>39</v>
      </c>
      <c r="C50" s="11" t="s">
        <v>40</v>
      </c>
      <c r="D50" s="11" t="s">
        <v>125</v>
      </c>
      <c r="E50" s="10">
        <v>0</v>
      </c>
      <c r="F50" s="10">
        <v>266613119</v>
      </c>
      <c r="G50" s="10">
        <v>203196000</v>
      </c>
      <c r="H50" s="10">
        <v>469809119</v>
      </c>
      <c r="I50" s="10">
        <v>1411998578</v>
      </c>
      <c r="J50" s="10">
        <v>83857463</v>
      </c>
      <c r="K50" s="10">
        <v>235900582</v>
      </c>
      <c r="L50" s="10">
        <v>1731756623</v>
      </c>
      <c r="M50" s="11">
        <v>217644182</v>
      </c>
      <c r="N50" s="10">
        <v>727841411</v>
      </c>
      <c r="O50" s="10">
        <v>36041241</v>
      </c>
      <c r="P50" s="10">
        <v>27030931</v>
      </c>
      <c r="Q50" s="10">
        <v>896977712</v>
      </c>
      <c r="R50" s="10">
        <v>45059137</v>
      </c>
      <c r="S50" s="10">
        <v>1732950432</v>
      </c>
      <c r="T50" s="10">
        <v>50298561</v>
      </c>
      <c r="U50" s="10">
        <v>0</v>
      </c>
      <c r="V50" s="10">
        <v>0</v>
      </c>
      <c r="W50" s="12">
        <v>4202458917.0000005</v>
      </c>
      <c r="X50" s="1">
        <v>44</v>
      </c>
      <c r="Y50" s="72">
        <v>397765460</v>
      </c>
    </row>
    <row r="51" spans="1:25" hidden="1">
      <c r="A51" s="11" t="s">
        <v>126</v>
      </c>
      <c r="B51" s="10" t="s">
        <v>39</v>
      </c>
      <c r="C51" s="11" t="s">
        <v>40</v>
      </c>
      <c r="D51" s="11" t="s">
        <v>127</v>
      </c>
      <c r="E51" s="10">
        <v>0</v>
      </c>
      <c r="F51" s="10">
        <v>1186272307</v>
      </c>
      <c r="G51" s="10">
        <v>931338000</v>
      </c>
      <c r="H51" s="10">
        <v>2117610307</v>
      </c>
      <c r="I51" s="10">
        <v>6487804749</v>
      </c>
      <c r="J51" s="10">
        <v>395120485</v>
      </c>
      <c r="K51" s="10">
        <v>477447318</v>
      </c>
      <c r="L51" s="10">
        <v>7360372552</v>
      </c>
      <c r="M51" s="11">
        <v>814066970</v>
      </c>
      <c r="N51" s="10">
        <v>981660929</v>
      </c>
      <c r="O51" s="10">
        <v>108456557</v>
      </c>
      <c r="P51" s="10">
        <v>81342418</v>
      </c>
      <c r="Q51" s="10">
        <v>1030270922</v>
      </c>
      <c r="R51" s="10">
        <v>135562699</v>
      </c>
      <c r="S51" s="10">
        <v>2337293525.0000005</v>
      </c>
      <c r="T51" s="10">
        <v>303217240</v>
      </c>
      <c r="U51" s="10">
        <v>0</v>
      </c>
      <c r="V51" s="10">
        <v>18923531</v>
      </c>
      <c r="W51" s="12">
        <v>12951484125.000002</v>
      </c>
      <c r="X51" s="1">
        <v>45</v>
      </c>
      <c r="Y51" s="72">
        <v>1488370011</v>
      </c>
    </row>
    <row r="52" spans="1:25" hidden="1">
      <c r="A52" s="11" t="s">
        <v>128</v>
      </c>
      <c r="B52" s="10" t="s">
        <v>39</v>
      </c>
      <c r="C52" s="11" t="s">
        <v>40</v>
      </c>
      <c r="D52" s="11" t="s">
        <v>129</v>
      </c>
      <c r="E52" s="10">
        <v>0</v>
      </c>
      <c r="F52" s="10">
        <v>115521289</v>
      </c>
      <c r="G52" s="10">
        <v>132888000</v>
      </c>
      <c r="H52" s="10">
        <v>248409289</v>
      </c>
      <c r="I52" s="10">
        <v>378832969</v>
      </c>
      <c r="J52" s="10">
        <v>33801714</v>
      </c>
      <c r="K52" s="10">
        <v>174697860</v>
      </c>
      <c r="L52" s="10">
        <v>587332543</v>
      </c>
      <c r="M52" s="11">
        <v>127970048</v>
      </c>
      <c r="N52" s="10">
        <v>382913592</v>
      </c>
      <c r="O52" s="10">
        <v>18248377</v>
      </c>
      <c r="P52" s="10">
        <v>13686283</v>
      </c>
      <c r="Q52" s="10">
        <v>474045777</v>
      </c>
      <c r="R52" s="10">
        <v>22807252</v>
      </c>
      <c r="S52" s="10">
        <v>911701281</v>
      </c>
      <c r="T52" s="10">
        <v>15264627</v>
      </c>
      <c r="U52" s="10">
        <v>0</v>
      </c>
      <c r="V52" s="10">
        <v>0</v>
      </c>
      <c r="W52" s="12">
        <v>1890677788</v>
      </c>
      <c r="X52" s="1">
        <v>46</v>
      </c>
      <c r="Y52" s="72">
        <v>234011141</v>
      </c>
    </row>
    <row r="53" spans="1:25" hidden="1">
      <c r="A53" s="10" t="s">
        <v>130</v>
      </c>
      <c r="B53" s="10" t="s">
        <v>39</v>
      </c>
      <c r="C53" s="10" t="s">
        <v>40</v>
      </c>
      <c r="D53" s="10" t="s">
        <v>131</v>
      </c>
      <c r="E53" s="10">
        <v>24746382870</v>
      </c>
      <c r="F53" s="10">
        <v>855066879</v>
      </c>
      <c r="G53" s="10">
        <v>1201022000</v>
      </c>
      <c r="H53" s="10">
        <v>26802471749</v>
      </c>
      <c r="I53" s="10">
        <v>2997645367</v>
      </c>
      <c r="J53" s="10">
        <v>932750911</v>
      </c>
      <c r="K53" s="10">
        <v>2789807326</v>
      </c>
      <c r="L53" s="10">
        <v>6720203604</v>
      </c>
      <c r="M53" s="11">
        <v>331227910</v>
      </c>
      <c r="N53" s="10">
        <v>0</v>
      </c>
      <c r="O53" s="10">
        <v>336050613</v>
      </c>
      <c r="P53" s="10">
        <v>252037960</v>
      </c>
      <c r="Q53" s="10">
        <v>3193099109</v>
      </c>
      <c r="R53" s="10">
        <v>420137759</v>
      </c>
      <c r="S53" s="10">
        <v>4201325440.9999995</v>
      </c>
      <c r="T53" s="10">
        <v>79578931</v>
      </c>
      <c r="U53" s="10">
        <v>0</v>
      </c>
      <c r="V53" s="10">
        <v>0</v>
      </c>
      <c r="W53" s="12">
        <v>38134807635</v>
      </c>
      <c r="X53" s="1">
        <v>47</v>
      </c>
      <c r="Y53" s="72">
        <v>605651143</v>
      </c>
    </row>
    <row r="54" spans="1:25" hidden="1">
      <c r="A54" s="11" t="s">
        <v>132</v>
      </c>
      <c r="B54" s="10" t="s">
        <v>39</v>
      </c>
      <c r="C54" s="11" t="s">
        <v>40</v>
      </c>
      <c r="D54" s="11" t="s">
        <v>133</v>
      </c>
      <c r="E54" s="10">
        <v>0</v>
      </c>
      <c r="F54" s="10">
        <v>329476311</v>
      </c>
      <c r="G54" s="10">
        <v>325874000</v>
      </c>
      <c r="H54" s="10">
        <v>655350311</v>
      </c>
      <c r="I54" s="10">
        <v>1490197480</v>
      </c>
      <c r="J54" s="10">
        <v>85817770</v>
      </c>
      <c r="K54" s="10">
        <v>243169383</v>
      </c>
      <c r="L54" s="10">
        <v>1819184633</v>
      </c>
      <c r="M54" s="11">
        <v>254757814</v>
      </c>
      <c r="N54" s="10">
        <v>702576327</v>
      </c>
      <c r="O54" s="10">
        <v>28136334</v>
      </c>
      <c r="P54" s="10">
        <v>21102250</v>
      </c>
      <c r="Q54" s="10">
        <v>885812376</v>
      </c>
      <c r="R54" s="10">
        <v>35172226</v>
      </c>
      <c r="S54" s="10">
        <v>1672799513</v>
      </c>
      <c r="T54" s="10">
        <v>49663918</v>
      </c>
      <c r="U54" s="10">
        <v>0</v>
      </c>
      <c r="V54" s="10">
        <v>0</v>
      </c>
      <c r="W54" s="12">
        <v>4451756189</v>
      </c>
      <c r="X54" s="1">
        <v>48</v>
      </c>
      <c r="Y54" s="72">
        <v>465468052</v>
      </c>
    </row>
    <row r="55" spans="1:25" hidden="1">
      <c r="A55" s="11" t="s">
        <v>134</v>
      </c>
      <c r="B55" s="10" t="s">
        <v>39</v>
      </c>
      <c r="C55" s="11" t="s">
        <v>40</v>
      </c>
      <c r="D55" s="11" t="s">
        <v>135</v>
      </c>
      <c r="E55" s="10">
        <v>0</v>
      </c>
      <c r="F55" s="10">
        <v>635239344</v>
      </c>
      <c r="G55" s="10">
        <v>439154000</v>
      </c>
      <c r="H55" s="10">
        <v>1074393344</v>
      </c>
      <c r="I55" s="10">
        <v>3035261409</v>
      </c>
      <c r="J55" s="10">
        <v>161060603</v>
      </c>
      <c r="K55" s="10">
        <v>132865682</v>
      </c>
      <c r="L55" s="10">
        <v>3329187694</v>
      </c>
      <c r="M55" s="11">
        <v>342527774</v>
      </c>
      <c r="N55" s="10">
        <v>799188494</v>
      </c>
      <c r="O55" s="10">
        <v>34649974</v>
      </c>
      <c r="P55" s="10">
        <v>25987481</v>
      </c>
      <c r="Q55" s="10">
        <v>999688512</v>
      </c>
      <c r="R55" s="10">
        <v>43314126</v>
      </c>
      <c r="S55" s="10">
        <v>1902828587</v>
      </c>
      <c r="T55" s="10">
        <v>108096758</v>
      </c>
      <c r="U55" s="10">
        <v>0</v>
      </c>
      <c r="V55" s="10">
        <v>276951447</v>
      </c>
      <c r="W55" s="12">
        <v>7033985604.000001</v>
      </c>
      <c r="X55" s="1">
        <v>49</v>
      </c>
      <c r="Y55" s="72">
        <v>626176292</v>
      </c>
    </row>
    <row r="56" spans="1:25" hidden="1">
      <c r="A56" s="11" t="s">
        <v>136</v>
      </c>
      <c r="B56" s="10" t="s">
        <v>39</v>
      </c>
      <c r="C56" s="11" t="s">
        <v>40</v>
      </c>
      <c r="D56" s="11" t="s">
        <v>137</v>
      </c>
      <c r="E56" s="10">
        <v>0</v>
      </c>
      <c r="F56" s="10">
        <v>117601779</v>
      </c>
      <c r="G56" s="10">
        <v>76882000</v>
      </c>
      <c r="H56" s="10">
        <v>194483778.99999997</v>
      </c>
      <c r="I56" s="10">
        <v>520279401</v>
      </c>
      <c r="J56" s="10">
        <v>17746334</v>
      </c>
      <c r="K56" s="10">
        <v>79915631</v>
      </c>
      <c r="L56" s="10">
        <v>617941365.99999988</v>
      </c>
      <c r="M56" s="11">
        <v>147337506</v>
      </c>
      <c r="N56" s="10">
        <v>692685779</v>
      </c>
      <c r="O56" s="10">
        <v>43118841</v>
      </c>
      <c r="P56" s="10">
        <v>32339131</v>
      </c>
      <c r="Q56" s="10">
        <v>827209349</v>
      </c>
      <c r="R56" s="10">
        <v>53898672</v>
      </c>
      <c r="S56" s="10">
        <v>1649251772</v>
      </c>
      <c r="T56" s="10">
        <v>20659335</v>
      </c>
      <c r="U56" s="10">
        <v>0</v>
      </c>
      <c r="V56" s="10">
        <v>0</v>
      </c>
      <c r="W56" s="12">
        <v>2629673758</v>
      </c>
      <c r="X56" s="1">
        <v>50</v>
      </c>
      <c r="Y56" s="72">
        <v>269142692</v>
      </c>
    </row>
    <row r="57" spans="1:25" hidden="1">
      <c r="A57" s="11" t="s">
        <v>138</v>
      </c>
      <c r="B57" s="10" t="s">
        <v>39</v>
      </c>
      <c r="C57" s="11" t="s">
        <v>40</v>
      </c>
      <c r="D57" s="11" t="s">
        <v>139</v>
      </c>
      <c r="E57" s="10">
        <v>0</v>
      </c>
      <c r="F57" s="10">
        <v>442013138</v>
      </c>
      <c r="G57" s="10">
        <v>519722000</v>
      </c>
      <c r="H57" s="10">
        <v>961735138</v>
      </c>
      <c r="I57" s="10">
        <v>2004563798</v>
      </c>
      <c r="J57" s="10">
        <v>272451760</v>
      </c>
      <c r="K57" s="10">
        <v>757013330</v>
      </c>
      <c r="L57" s="10">
        <v>3034028888.0000005</v>
      </c>
      <c r="M57" s="11">
        <v>496993613</v>
      </c>
      <c r="N57" s="10">
        <v>0</v>
      </c>
      <c r="O57" s="10">
        <v>120403018</v>
      </c>
      <c r="P57" s="10">
        <v>90302263</v>
      </c>
      <c r="Q57" s="10">
        <v>1143930720</v>
      </c>
      <c r="R57" s="10">
        <v>150516068</v>
      </c>
      <c r="S57" s="10">
        <v>1505152069</v>
      </c>
      <c r="T57" s="10">
        <v>57878516</v>
      </c>
      <c r="U57" s="10">
        <v>0</v>
      </c>
      <c r="V57" s="10">
        <v>0</v>
      </c>
      <c r="W57" s="12">
        <v>6055788224</v>
      </c>
      <c r="X57" s="1">
        <v>51</v>
      </c>
      <c r="Y57" s="72">
        <v>908792750</v>
      </c>
    </row>
    <row r="58" spans="1:25" hidden="1">
      <c r="A58" s="11" t="s">
        <v>140</v>
      </c>
      <c r="B58" s="10" t="s">
        <v>39</v>
      </c>
      <c r="C58" s="11" t="s">
        <v>40</v>
      </c>
      <c r="D58" s="11" t="s">
        <v>141</v>
      </c>
      <c r="E58" s="10">
        <v>0</v>
      </c>
      <c r="F58" s="10">
        <v>181393511</v>
      </c>
      <c r="G58" s="10">
        <v>142214000</v>
      </c>
      <c r="H58" s="10">
        <v>323607511</v>
      </c>
      <c r="I58" s="10">
        <v>871841931</v>
      </c>
      <c r="J58" s="10">
        <v>69012768</v>
      </c>
      <c r="K58" s="10">
        <v>0</v>
      </c>
      <c r="L58" s="10">
        <v>940854699</v>
      </c>
      <c r="M58" s="11">
        <v>226456392</v>
      </c>
      <c r="N58" s="10">
        <v>628065926</v>
      </c>
      <c r="O58" s="10">
        <v>27024777</v>
      </c>
      <c r="P58" s="10">
        <v>20268583</v>
      </c>
      <c r="Q58" s="10">
        <v>786254108</v>
      </c>
      <c r="R58" s="10">
        <v>33781381</v>
      </c>
      <c r="S58" s="10">
        <v>1495394775</v>
      </c>
      <c r="T58" s="10">
        <v>31562101</v>
      </c>
      <c r="U58" s="10">
        <v>0</v>
      </c>
      <c r="V58" s="10">
        <v>0</v>
      </c>
      <c r="W58" s="12">
        <v>3017875477.9999995</v>
      </c>
      <c r="X58" s="1">
        <v>52</v>
      </c>
      <c r="Y58" s="72">
        <v>414009143</v>
      </c>
    </row>
    <row r="59" spans="1:25" hidden="1">
      <c r="A59" s="11" t="s">
        <v>142</v>
      </c>
      <c r="B59" s="10" t="s">
        <v>39</v>
      </c>
      <c r="C59" s="11" t="s">
        <v>40</v>
      </c>
      <c r="D59" s="11" t="s">
        <v>143</v>
      </c>
      <c r="E59" s="10">
        <v>0</v>
      </c>
      <c r="F59" s="10">
        <v>199723488</v>
      </c>
      <c r="G59" s="10">
        <v>154274000</v>
      </c>
      <c r="H59" s="10">
        <v>353997488</v>
      </c>
      <c r="I59" s="10">
        <v>1112679320</v>
      </c>
      <c r="J59" s="10">
        <v>46770115</v>
      </c>
      <c r="K59" s="10">
        <v>196559014</v>
      </c>
      <c r="L59" s="10">
        <v>1356008449</v>
      </c>
      <c r="M59" s="11">
        <v>158812729</v>
      </c>
      <c r="N59" s="10">
        <v>488497137</v>
      </c>
      <c r="O59" s="10">
        <v>22579265</v>
      </c>
      <c r="P59" s="10">
        <v>16934449</v>
      </c>
      <c r="Q59" s="10">
        <v>606846373</v>
      </c>
      <c r="R59" s="10">
        <v>28228268</v>
      </c>
      <c r="S59" s="10">
        <v>1163085491.9999998</v>
      </c>
      <c r="T59" s="10">
        <v>28933665</v>
      </c>
      <c r="U59" s="10">
        <v>0</v>
      </c>
      <c r="V59" s="10">
        <v>0</v>
      </c>
      <c r="W59" s="12">
        <v>3060837823</v>
      </c>
      <c r="X59" s="1">
        <v>53</v>
      </c>
      <c r="Y59" s="72">
        <v>290271569</v>
      </c>
    </row>
    <row r="60" spans="1:25" hidden="1">
      <c r="A60" s="11" t="s">
        <v>144</v>
      </c>
      <c r="B60" s="10" t="s">
        <v>39</v>
      </c>
      <c r="C60" s="11" t="s">
        <v>40</v>
      </c>
      <c r="D60" s="11" t="s">
        <v>145</v>
      </c>
      <c r="E60" s="10">
        <v>0</v>
      </c>
      <c r="F60" s="10">
        <v>143335573</v>
      </c>
      <c r="G60" s="10">
        <v>90400000</v>
      </c>
      <c r="H60" s="10">
        <v>233735573</v>
      </c>
      <c r="I60" s="10">
        <v>658110787</v>
      </c>
      <c r="J60" s="10">
        <v>28972344</v>
      </c>
      <c r="K60" s="10">
        <v>167582038</v>
      </c>
      <c r="L60" s="10">
        <v>854665169</v>
      </c>
      <c r="M60" s="11">
        <v>206248279</v>
      </c>
      <c r="N60" s="10">
        <v>753603787</v>
      </c>
      <c r="O60" s="10">
        <v>45790239</v>
      </c>
      <c r="P60" s="10">
        <v>34342679</v>
      </c>
      <c r="Q60" s="10">
        <v>903308564</v>
      </c>
      <c r="R60" s="10">
        <v>57244659</v>
      </c>
      <c r="S60" s="10">
        <v>1794289928</v>
      </c>
      <c r="T60" s="10">
        <v>27117250</v>
      </c>
      <c r="U60" s="10">
        <v>0</v>
      </c>
      <c r="V60" s="10">
        <v>0</v>
      </c>
      <c r="W60" s="12">
        <v>3116056199</v>
      </c>
      <c r="X60" s="1">
        <v>54</v>
      </c>
      <c r="Y60" s="72">
        <v>376882642</v>
      </c>
    </row>
    <row r="61" spans="1:25" hidden="1">
      <c r="A61" s="11" t="s">
        <v>146</v>
      </c>
      <c r="B61" s="10" t="s">
        <v>39</v>
      </c>
      <c r="C61" s="11" t="s">
        <v>40</v>
      </c>
      <c r="D61" s="11" t="s">
        <v>147</v>
      </c>
      <c r="E61" s="10">
        <v>0</v>
      </c>
      <c r="F61" s="10">
        <v>424937224</v>
      </c>
      <c r="G61" s="10">
        <v>539360000</v>
      </c>
      <c r="H61" s="10">
        <v>964297223.99999988</v>
      </c>
      <c r="I61" s="10">
        <v>1839949326</v>
      </c>
      <c r="J61" s="10">
        <v>164573098</v>
      </c>
      <c r="K61" s="10">
        <v>496288112</v>
      </c>
      <c r="L61" s="10">
        <v>2500810536</v>
      </c>
      <c r="M61" s="11">
        <v>428881283</v>
      </c>
      <c r="N61" s="10">
        <v>866959567</v>
      </c>
      <c r="O61" s="10">
        <v>95774135</v>
      </c>
      <c r="P61" s="10">
        <v>71830601</v>
      </c>
      <c r="Q61" s="10">
        <v>909898430</v>
      </c>
      <c r="R61" s="10">
        <v>119722988</v>
      </c>
      <c r="S61" s="10">
        <v>2064185721</v>
      </c>
      <c r="T61" s="10">
        <v>71577595</v>
      </c>
      <c r="U61" s="10">
        <v>0</v>
      </c>
      <c r="V61" s="10">
        <v>0</v>
      </c>
      <c r="W61" s="12">
        <v>6029752358.999999</v>
      </c>
      <c r="X61" s="1">
        <v>55</v>
      </c>
      <c r="Y61" s="72">
        <v>784306168</v>
      </c>
    </row>
    <row r="62" spans="1:25" hidden="1">
      <c r="A62" s="11" t="s">
        <v>148</v>
      </c>
      <c r="B62" s="10" t="s">
        <v>39</v>
      </c>
      <c r="C62" s="11" t="s">
        <v>40</v>
      </c>
      <c r="D62" s="11" t="s">
        <v>149</v>
      </c>
      <c r="E62" s="10">
        <v>0</v>
      </c>
      <c r="F62" s="10">
        <v>86808390</v>
      </c>
      <c r="G62" s="10">
        <v>89284000</v>
      </c>
      <c r="H62" s="10">
        <v>176092390</v>
      </c>
      <c r="I62" s="10">
        <v>359119210</v>
      </c>
      <c r="J62" s="10">
        <v>20607164</v>
      </c>
      <c r="K62" s="10">
        <v>88488951</v>
      </c>
      <c r="L62" s="10">
        <v>468215325</v>
      </c>
      <c r="M62" s="11">
        <v>69974721</v>
      </c>
      <c r="N62" s="10">
        <v>396949145</v>
      </c>
      <c r="O62" s="10">
        <v>26793159</v>
      </c>
      <c r="P62" s="10">
        <v>20094870</v>
      </c>
      <c r="Q62" s="10">
        <v>467795726</v>
      </c>
      <c r="R62" s="10">
        <v>33487133</v>
      </c>
      <c r="S62" s="10">
        <v>945120033</v>
      </c>
      <c r="T62" s="10">
        <v>9931723</v>
      </c>
      <c r="U62" s="10">
        <v>0</v>
      </c>
      <c r="V62" s="10">
        <v>0</v>
      </c>
      <c r="W62" s="12">
        <v>1669334192</v>
      </c>
      <c r="X62" s="1">
        <v>56</v>
      </c>
      <c r="Y62" s="72">
        <v>127842988</v>
      </c>
    </row>
    <row r="63" spans="1:25" hidden="1">
      <c r="A63" s="11" t="s">
        <v>150</v>
      </c>
      <c r="B63" s="10" t="s">
        <v>39</v>
      </c>
      <c r="C63" s="11" t="s">
        <v>40</v>
      </c>
      <c r="D63" s="11" t="s">
        <v>151</v>
      </c>
      <c r="E63" s="10">
        <v>0</v>
      </c>
      <c r="F63" s="10">
        <v>121941843</v>
      </c>
      <c r="G63" s="10">
        <v>92238000</v>
      </c>
      <c r="H63" s="10">
        <v>214179843</v>
      </c>
      <c r="I63" s="10">
        <v>742060220</v>
      </c>
      <c r="J63" s="10">
        <v>37474562</v>
      </c>
      <c r="K63" s="10">
        <v>123715997</v>
      </c>
      <c r="L63" s="10">
        <v>903250779</v>
      </c>
      <c r="M63" s="11">
        <v>139607920</v>
      </c>
      <c r="N63" s="10">
        <v>655507685</v>
      </c>
      <c r="O63" s="10">
        <v>43068596</v>
      </c>
      <c r="P63" s="10">
        <v>32301447</v>
      </c>
      <c r="Q63" s="10">
        <v>776005133</v>
      </c>
      <c r="R63" s="10">
        <v>53843968</v>
      </c>
      <c r="S63" s="10">
        <v>1560726829.0000002</v>
      </c>
      <c r="T63" s="10">
        <v>20735537</v>
      </c>
      <c r="U63" s="10">
        <v>0</v>
      </c>
      <c r="V63" s="10">
        <v>0</v>
      </c>
      <c r="W63" s="12">
        <v>2838500908.0000005</v>
      </c>
      <c r="X63" s="1">
        <v>57</v>
      </c>
      <c r="Y63" s="72">
        <v>255000764</v>
      </c>
    </row>
    <row r="64" spans="1:25" hidden="1">
      <c r="A64" s="11" t="s">
        <v>152</v>
      </c>
      <c r="B64" s="10" t="s">
        <v>39</v>
      </c>
      <c r="C64" s="11" t="s">
        <v>40</v>
      </c>
      <c r="D64" s="11" t="s">
        <v>153</v>
      </c>
      <c r="E64" s="10">
        <v>0</v>
      </c>
      <c r="F64" s="10">
        <v>84365401</v>
      </c>
      <c r="G64" s="10">
        <v>74300000</v>
      </c>
      <c r="H64" s="10">
        <v>158665401</v>
      </c>
      <c r="I64" s="10">
        <v>481508894</v>
      </c>
      <c r="J64" s="10">
        <v>27006666</v>
      </c>
      <c r="K64" s="10">
        <v>110513175</v>
      </c>
      <c r="L64" s="10">
        <v>619028735</v>
      </c>
      <c r="M64" s="11">
        <v>112749419</v>
      </c>
      <c r="N64" s="10">
        <v>500235392</v>
      </c>
      <c r="O64" s="10">
        <v>31408646</v>
      </c>
      <c r="P64" s="10">
        <v>23556484</v>
      </c>
      <c r="Q64" s="10">
        <v>635838265</v>
      </c>
      <c r="R64" s="10">
        <v>0</v>
      </c>
      <c r="S64" s="10">
        <v>1191038787</v>
      </c>
      <c r="T64" s="10">
        <v>15043275</v>
      </c>
      <c r="U64" s="10">
        <v>0</v>
      </c>
      <c r="V64" s="10">
        <v>0</v>
      </c>
      <c r="W64" s="12">
        <v>2096525616.9999998</v>
      </c>
      <c r="X64" s="1">
        <v>58</v>
      </c>
      <c r="Y64" s="72">
        <v>205992555</v>
      </c>
    </row>
    <row r="65" spans="1:25" hidden="1">
      <c r="A65" s="10" t="s">
        <v>154</v>
      </c>
      <c r="B65" s="10" t="s">
        <v>39</v>
      </c>
      <c r="C65" s="10" t="s">
        <v>40</v>
      </c>
      <c r="D65" s="10" t="s">
        <v>155</v>
      </c>
      <c r="E65" s="10">
        <v>46388551722</v>
      </c>
      <c r="F65" s="10">
        <v>1605383988</v>
      </c>
      <c r="G65" s="10">
        <v>2336330000</v>
      </c>
      <c r="H65" s="10">
        <v>50330265710</v>
      </c>
      <c r="I65" s="10">
        <v>7778227939</v>
      </c>
      <c r="J65" s="10">
        <v>1213606479</v>
      </c>
      <c r="K65" s="10">
        <v>4285315269.0000005</v>
      </c>
      <c r="L65" s="10">
        <v>13277149686.999998</v>
      </c>
      <c r="M65" s="11">
        <v>1375927165</v>
      </c>
      <c r="N65" s="10">
        <v>0</v>
      </c>
      <c r="O65" s="10">
        <v>441110593</v>
      </c>
      <c r="P65" s="10">
        <v>330832944</v>
      </c>
      <c r="Q65" s="10">
        <v>4191449340</v>
      </c>
      <c r="R65" s="10">
        <v>551496520</v>
      </c>
      <c r="S65" s="10">
        <v>5514889397</v>
      </c>
      <c r="T65" s="10">
        <v>196368818</v>
      </c>
      <c r="U65" s="10">
        <v>0</v>
      </c>
      <c r="V65" s="10">
        <v>0</v>
      </c>
      <c r="W65" s="12">
        <v>70694600777</v>
      </c>
      <c r="X65" s="1">
        <v>59</v>
      </c>
      <c r="Y65" s="72">
        <v>2513103041</v>
      </c>
    </row>
    <row r="66" spans="1:25" hidden="1">
      <c r="A66" s="11" t="s">
        <v>156</v>
      </c>
      <c r="B66" s="10" t="s">
        <v>39</v>
      </c>
      <c r="C66" s="11" t="s">
        <v>40</v>
      </c>
      <c r="D66" s="11" t="s">
        <v>157</v>
      </c>
      <c r="E66" s="10">
        <v>0</v>
      </c>
      <c r="F66" s="10">
        <v>933837183</v>
      </c>
      <c r="G66" s="10">
        <v>500616000</v>
      </c>
      <c r="H66" s="10">
        <v>1434453183</v>
      </c>
      <c r="I66" s="10">
        <v>3525152767</v>
      </c>
      <c r="J66" s="10">
        <v>314721259</v>
      </c>
      <c r="K66" s="10">
        <v>450004537</v>
      </c>
      <c r="L66" s="10">
        <v>4289878563</v>
      </c>
      <c r="M66" s="11">
        <v>453795459</v>
      </c>
      <c r="N66" s="10">
        <v>1148334534</v>
      </c>
      <c r="O66" s="10">
        <v>54031422</v>
      </c>
      <c r="P66" s="10">
        <v>40523566</v>
      </c>
      <c r="Q66" s="10">
        <v>1423702949</v>
      </c>
      <c r="R66" s="10">
        <v>67538155</v>
      </c>
      <c r="S66" s="10">
        <v>2734130625.9999995</v>
      </c>
      <c r="T66" s="10">
        <v>167381406</v>
      </c>
      <c r="U66" s="10">
        <v>0</v>
      </c>
      <c r="V66" s="10">
        <v>33839727</v>
      </c>
      <c r="W66" s="12">
        <v>9113478964</v>
      </c>
      <c r="X66" s="1">
        <v>60</v>
      </c>
      <c r="Y66" s="72">
        <v>829696617</v>
      </c>
    </row>
    <row r="67" spans="1:25" hidden="1">
      <c r="A67" s="11" t="s">
        <v>158</v>
      </c>
      <c r="B67" s="10" t="s">
        <v>39</v>
      </c>
      <c r="C67" s="11" t="s">
        <v>40</v>
      </c>
      <c r="D67" s="11" t="s">
        <v>159</v>
      </c>
      <c r="E67" s="10">
        <v>0</v>
      </c>
      <c r="F67" s="10">
        <v>182283268</v>
      </c>
      <c r="G67" s="10">
        <v>217236000</v>
      </c>
      <c r="H67" s="10">
        <v>399519268.00000006</v>
      </c>
      <c r="I67" s="10">
        <v>1668113465</v>
      </c>
      <c r="J67" s="10">
        <v>61889299</v>
      </c>
      <c r="K67" s="10">
        <v>136436689</v>
      </c>
      <c r="L67" s="10">
        <v>1866439453</v>
      </c>
      <c r="M67" s="11">
        <v>215768012</v>
      </c>
      <c r="N67" s="10">
        <v>615076864</v>
      </c>
      <c r="O67" s="10">
        <v>31537925</v>
      </c>
      <c r="P67" s="10">
        <v>23653444</v>
      </c>
      <c r="Q67" s="10">
        <v>754776626</v>
      </c>
      <c r="R67" s="10">
        <v>39423262</v>
      </c>
      <c r="S67" s="10">
        <v>1464468121.0000002</v>
      </c>
      <c r="T67" s="10">
        <v>36230913</v>
      </c>
      <c r="U67" s="10">
        <v>0</v>
      </c>
      <c r="V67" s="10">
        <v>161629221</v>
      </c>
      <c r="W67" s="12">
        <v>4144054988.0000005</v>
      </c>
      <c r="X67" s="1">
        <v>61</v>
      </c>
      <c r="Y67" s="72">
        <v>394404755</v>
      </c>
    </row>
    <row r="68" spans="1:25" hidden="1">
      <c r="A68" s="11" t="s">
        <v>160</v>
      </c>
      <c r="B68" s="10" t="s">
        <v>39</v>
      </c>
      <c r="C68" s="11" t="s">
        <v>40</v>
      </c>
      <c r="D68" s="11" t="s">
        <v>161</v>
      </c>
      <c r="E68" s="10">
        <v>0</v>
      </c>
      <c r="F68" s="10">
        <v>213776014</v>
      </c>
      <c r="G68" s="10">
        <v>192528000</v>
      </c>
      <c r="H68" s="10">
        <v>406304013.99999994</v>
      </c>
      <c r="I68" s="10">
        <v>962197313</v>
      </c>
      <c r="J68" s="10">
        <v>47430410</v>
      </c>
      <c r="K68" s="10">
        <v>0</v>
      </c>
      <c r="L68" s="10">
        <v>1009627723</v>
      </c>
      <c r="M68" s="11">
        <v>158392969</v>
      </c>
      <c r="N68" s="10">
        <v>524631388.00000006</v>
      </c>
      <c r="O68" s="10">
        <v>22648090</v>
      </c>
      <c r="P68" s="10">
        <v>16986068</v>
      </c>
      <c r="Q68" s="10">
        <v>656546413</v>
      </c>
      <c r="R68" s="10">
        <v>28310279</v>
      </c>
      <c r="S68" s="10">
        <v>1249122238</v>
      </c>
      <c r="T68" s="10">
        <v>32161206</v>
      </c>
      <c r="U68" s="10">
        <v>0</v>
      </c>
      <c r="V68" s="10">
        <v>0</v>
      </c>
      <c r="W68" s="12">
        <v>2855608150</v>
      </c>
      <c r="X68" s="1">
        <v>62</v>
      </c>
      <c r="Y68" s="72">
        <v>289587330</v>
      </c>
    </row>
    <row r="69" spans="1:25" hidden="1">
      <c r="A69" s="11" t="s">
        <v>162</v>
      </c>
      <c r="B69" s="10" t="s">
        <v>39</v>
      </c>
      <c r="C69" s="11" t="s">
        <v>40</v>
      </c>
      <c r="D69" s="11" t="s">
        <v>163</v>
      </c>
      <c r="E69" s="10">
        <v>0</v>
      </c>
      <c r="F69" s="10">
        <v>576612136</v>
      </c>
      <c r="G69" s="10">
        <v>636494000</v>
      </c>
      <c r="H69" s="10">
        <v>1213106136</v>
      </c>
      <c r="I69" s="10">
        <v>1737933876</v>
      </c>
      <c r="J69" s="10">
        <v>197103420</v>
      </c>
      <c r="K69" s="10">
        <v>431753894</v>
      </c>
      <c r="L69" s="10">
        <v>2366791190</v>
      </c>
      <c r="M69" s="11">
        <v>360357404</v>
      </c>
      <c r="N69" s="10">
        <v>720775404</v>
      </c>
      <c r="O69" s="10">
        <v>79625556</v>
      </c>
      <c r="P69" s="10">
        <v>59719167</v>
      </c>
      <c r="Q69" s="10">
        <v>756473543</v>
      </c>
      <c r="R69" s="10">
        <v>99535651</v>
      </c>
      <c r="S69" s="10">
        <v>1716129321</v>
      </c>
      <c r="T69" s="10">
        <v>77554636</v>
      </c>
      <c r="U69" s="10">
        <v>0</v>
      </c>
      <c r="V69" s="10">
        <v>0</v>
      </c>
      <c r="W69" s="12">
        <v>5733938687</v>
      </c>
      <c r="X69" s="1">
        <v>63</v>
      </c>
      <c r="Y69" s="72">
        <v>658393565</v>
      </c>
    </row>
    <row r="70" spans="1:25" hidden="1">
      <c r="A70" s="11" t="s">
        <v>164</v>
      </c>
      <c r="B70" s="10" t="s">
        <v>39</v>
      </c>
      <c r="C70" s="11" t="s">
        <v>40</v>
      </c>
      <c r="D70" s="11" t="s">
        <v>165</v>
      </c>
      <c r="E70" s="10">
        <v>0</v>
      </c>
      <c r="F70" s="10">
        <v>461373864</v>
      </c>
      <c r="G70" s="10">
        <v>436892000</v>
      </c>
      <c r="H70" s="10">
        <v>898265864</v>
      </c>
      <c r="I70" s="10">
        <v>1850961427</v>
      </c>
      <c r="J70" s="10">
        <v>247207963</v>
      </c>
      <c r="K70" s="10">
        <v>295369322</v>
      </c>
      <c r="L70" s="10">
        <v>2393538712</v>
      </c>
      <c r="M70" s="11">
        <v>392180389</v>
      </c>
      <c r="N70" s="10">
        <v>0</v>
      </c>
      <c r="O70" s="10">
        <v>131009355</v>
      </c>
      <c r="P70" s="10">
        <v>98257017</v>
      </c>
      <c r="Q70" s="10">
        <v>1244781121</v>
      </c>
      <c r="R70" s="10">
        <v>163784856</v>
      </c>
      <c r="S70" s="10">
        <v>1637832349</v>
      </c>
      <c r="T70" s="10">
        <v>49832099</v>
      </c>
      <c r="U70" s="10">
        <v>0</v>
      </c>
      <c r="V70" s="10">
        <v>0</v>
      </c>
      <c r="W70" s="12">
        <v>5371649413</v>
      </c>
      <c r="X70" s="1">
        <v>64</v>
      </c>
      <c r="Y70" s="72">
        <v>716209955</v>
      </c>
    </row>
    <row r="71" spans="1:25" hidden="1">
      <c r="A71" s="11" t="s">
        <v>166</v>
      </c>
      <c r="B71" s="10" t="s">
        <v>39</v>
      </c>
      <c r="C71" s="11" t="s">
        <v>40</v>
      </c>
      <c r="D71" s="11" t="s">
        <v>167</v>
      </c>
      <c r="E71" s="10">
        <v>0</v>
      </c>
      <c r="F71" s="10">
        <v>147525909</v>
      </c>
      <c r="G71" s="10">
        <v>119986000</v>
      </c>
      <c r="H71" s="10">
        <v>267511909</v>
      </c>
      <c r="I71" s="10">
        <v>710681817</v>
      </c>
      <c r="J71" s="10">
        <v>48983782</v>
      </c>
      <c r="K71" s="10">
        <v>0</v>
      </c>
      <c r="L71" s="10">
        <v>759665599</v>
      </c>
      <c r="M71" s="11">
        <v>197223886</v>
      </c>
      <c r="N71" s="10">
        <v>555048875</v>
      </c>
      <c r="O71" s="10">
        <v>29137773</v>
      </c>
      <c r="P71" s="10">
        <v>21853330</v>
      </c>
      <c r="Q71" s="10">
        <v>679089275</v>
      </c>
      <c r="R71" s="10">
        <v>36418375</v>
      </c>
      <c r="S71" s="10">
        <v>1321547628</v>
      </c>
      <c r="T71" s="10">
        <v>31644843</v>
      </c>
      <c r="U71" s="10">
        <v>0</v>
      </c>
      <c r="V71" s="10">
        <v>0</v>
      </c>
      <c r="W71" s="12">
        <v>2577593864.9999995</v>
      </c>
      <c r="X71" s="1">
        <v>65</v>
      </c>
      <c r="Y71" s="72">
        <v>360240953</v>
      </c>
    </row>
    <row r="72" spans="1:25" hidden="1">
      <c r="A72" s="11" t="s">
        <v>168</v>
      </c>
      <c r="B72" s="10" t="s">
        <v>39</v>
      </c>
      <c r="C72" s="11" t="s">
        <v>40</v>
      </c>
      <c r="D72" s="11" t="s">
        <v>169</v>
      </c>
      <c r="E72" s="10">
        <v>0</v>
      </c>
      <c r="F72" s="10">
        <v>233268472</v>
      </c>
      <c r="G72" s="10">
        <v>258304000</v>
      </c>
      <c r="H72" s="10">
        <v>491572472</v>
      </c>
      <c r="I72" s="10">
        <v>1346613207</v>
      </c>
      <c r="J72" s="10">
        <v>68648824</v>
      </c>
      <c r="K72" s="10">
        <v>192125091</v>
      </c>
      <c r="L72" s="10">
        <v>1607387122</v>
      </c>
      <c r="M72" s="11">
        <v>209831617</v>
      </c>
      <c r="N72" s="10">
        <v>632942014</v>
      </c>
      <c r="O72" s="10">
        <v>29005971</v>
      </c>
      <c r="P72" s="10">
        <v>21754478</v>
      </c>
      <c r="Q72" s="10">
        <v>787040286</v>
      </c>
      <c r="R72" s="10">
        <v>36260160</v>
      </c>
      <c r="S72" s="10">
        <v>1507002908.9999998</v>
      </c>
      <c r="T72" s="10">
        <v>36749859</v>
      </c>
      <c r="U72" s="10">
        <v>0</v>
      </c>
      <c r="V72" s="10">
        <v>0</v>
      </c>
      <c r="W72" s="12">
        <v>3852543979.0000005</v>
      </c>
      <c r="X72" s="1">
        <v>66</v>
      </c>
      <c r="Y72" s="72">
        <v>383619036</v>
      </c>
    </row>
    <row r="73" spans="1:25" hidden="1">
      <c r="A73" s="11" t="s">
        <v>170</v>
      </c>
      <c r="B73" s="10" t="s">
        <v>39</v>
      </c>
      <c r="C73" s="11" t="s">
        <v>40</v>
      </c>
      <c r="D73" s="11" t="s">
        <v>171</v>
      </c>
      <c r="E73" s="10">
        <v>0</v>
      </c>
      <c r="F73" s="10">
        <v>227410424</v>
      </c>
      <c r="G73" s="10">
        <v>170510000</v>
      </c>
      <c r="H73" s="10">
        <v>397920424</v>
      </c>
      <c r="I73" s="10">
        <v>1225703178</v>
      </c>
      <c r="J73" s="10">
        <v>61562975</v>
      </c>
      <c r="K73" s="10">
        <v>166016238</v>
      </c>
      <c r="L73" s="10">
        <v>1453282391.0000002</v>
      </c>
      <c r="M73" s="11">
        <v>178288313</v>
      </c>
      <c r="N73" s="10">
        <v>546036612</v>
      </c>
      <c r="O73" s="10">
        <v>24967997</v>
      </c>
      <c r="P73" s="10">
        <v>18725997</v>
      </c>
      <c r="Q73" s="10">
        <v>679140115</v>
      </c>
      <c r="R73" s="10">
        <v>31213792</v>
      </c>
      <c r="S73" s="10">
        <v>1300084512.9999998</v>
      </c>
      <c r="T73" s="10">
        <v>33127873</v>
      </c>
      <c r="U73" s="10">
        <v>0</v>
      </c>
      <c r="V73" s="10">
        <v>0</v>
      </c>
      <c r="W73" s="12">
        <v>3362703514.0000005</v>
      </c>
      <c r="X73" s="1">
        <v>67</v>
      </c>
      <c r="Y73" s="72">
        <v>325810410</v>
      </c>
    </row>
    <row r="74" spans="1:25" hidden="1">
      <c r="A74" s="11" t="s">
        <v>172</v>
      </c>
      <c r="B74" s="10" t="s">
        <v>39</v>
      </c>
      <c r="C74" s="11" t="s">
        <v>40</v>
      </c>
      <c r="D74" s="11" t="s">
        <v>173</v>
      </c>
      <c r="E74" s="10">
        <v>0</v>
      </c>
      <c r="F74" s="10">
        <v>174200784</v>
      </c>
      <c r="G74" s="10">
        <v>149864000</v>
      </c>
      <c r="H74" s="10">
        <v>324064784</v>
      </c>
      <c r="I74" s="10">
        <v>1054851402</v>
      </c>
      <c r="J74" s="10">
        <v>64873900</v>
      </c>
      <c r="K74" s="10">
        <v>140391763</v>
      </c>
      <c r="L74" s="10">
        <v>1260117065</v>
      </c>
      <c r="M74" s="11">
        <v>170292683</v>
      </c>
      <c r="N74" s="10">
        <v>650849452</v>
      </c>
      <c r="O74" s="10">
        <v>40344802</v>
      </c>
      <c r="P74" s="10">
        <v>30258601</v>
      </c>
      <c r="Q74" s="10">
        <v>777756690</v>
      </c>
      <c r="R74" s="10">
        <v>50431593</v>
      </c>
      <c r="S74" s="10">
        <v>1549641138</v>
      </c>
      <c r="T74" s="10">
        <v>30126665</v>
      </c>
      <c r="U74" s="10">
        <v>0</v>
      </c>
      <c r="V74" s="10">
        <v>0</v>
      </c>
      <c r="W74" s="12">
        <v>3334242335</v>
      </c>
      <c r="X74" s="1">
        <v>68</v>
      </c>
      <c r="Y74" s="72">
        <v>311188890</v>
      </c>
    </row>
    <row r="75" spans="1:25" hidden="1">
      <c r="A75" s="11" t="s">
        <v>174</v>
      </c>
      <c r="B75" s="10" t="s">
        <v>39</v>
      </c>
      <c r="C75" s="11" t="s">
        <v>40</v>
      </c>
      <c r="D75" s="11" t="s">
        <v>175</v>
      </c>
      <c r="E75" s="10">
        <v>0</v>
      </c>
      <c r="F75" s="10">
        <v>669424008</v>
      </c>
      <c r="G75" s="10">
        <v>697912000</v>
      </c>
      <c r="H75" s="10">
        <v>1367336008</v>
      </c>
      <c r="I75" s="10">
        <v>2571336567</v>
      </c>
      <c r="J75" s="10">
        <v>182256986</v>
      </c>
      <c r="K75" s="10">
        <v>576659011</v>
      </c>
      <c r="L75" s="10">
        <v>3330252564</v>
      </c>
      <c r="M75" s="11">
        <v>911464393</v>
      </c>
      <c r="N75" s="10">
        <v>690961202</v>
      </c>
      <c r="O75" s="10">
        <v>76326814</v>
      </c>
      <c r="P75" s="10">
        <v>57245111</v>
      </c>
      <c r="Q75" s="10">
        <v>725187187</v>
      </c>
      <c r="R75" s="10">
        <v>95418452</v>
      </c>
      <c r="S75" s="10">
        <v>1645138766.0000002</v>
      </c>
      <c r="T75" s="10">
        <v>84920216</v>
      </c>
      <c r="U75" s="10">
        <v>0</v>
      </c>
      <c r="V75" s="10">
        <v>0</v>
      </c>
      <c r="W75" s="12">
        <v>7339111947.000001</v>
      </c>
      <c r="X75" s="1">
        <v>69</v>
      </c>
      <c r="Y75" s="72">
        <v>911464392</v>
      </c>
    </row>
    <row r="76" spans="1:25" hidden="1">
      <c r="A76" s="11" t="s">
        <v>176</v>
      </c>
      <c r="B76" s="10" t="s">
        <v>39</v>
      </c>
      <c r="C76" s="11" t="s">
        <v>40</v>
      </c>
      <c r="D76" s="11" t="s">
        <v>177</v>
      </c>
      <c r="E76" s="10">
        <v>0</v>
      </c>
      <c r="F76" s="10">
        <v>128263753</v>
      </c>
      <c r="G76" s="10">
        <v>87112000</v>
      </c>
      <c r="H76" s="10">
        <v>215375753</v>
      </c>
      <c r="I76" s="10">
        <v>780830132</v>
      </c>
      <c r="J76" s="10">
        <v>25966763</v>
      </c>
      <c r="K76" s="10">
        <v>179793134</v>
      </c>
      <c r="L76" s="10">
        <v>986590029</v>
      </c>
      <c r="M76" s="11">
        <v>161222315</v>
      </c>
      <c r="N76" s="10">
        <v>737160307</v>
      </c>
      <c r="O76" s="10">
        <v>51546694</v>
      </c>
      <c r="P76" s="10">
        <v>38660021</v>
      </c>
      <c r="Q76" s="10">
        <v>863336722</v>
      </c>
      <c r="R76" s="10">
        <v>64437177</v>
      </c>
      <c r="S76" s="10">
        <v>1755140920.9999998</v>
      </c>
      <c r="T76" s="10">
        <v>18783707</v>
      </c>
      <c r="U76" s="10">
        <v>0</v>
      </c>
      <c r="V76" s="10">
        <v>0</v>
      </c>
      <c r="W76" s="12">
        <v>3137112724.9999995</v>
      </c>
      <c r="X76" s="1">
        <v>70</v>
      </c>
      <c r="Y76" s="72">
        <v>294705095</v>
      </c>
    </row>
    <row r="77" spans="1:25" hidden="1">
      <c r="A77" s="11" t="s">
        <v>178</v>
      </c>
      <c r="B77" s="10" t="s">
        <v>39</v>
      </c>
      <c r="C77" s="11" t="s">
        <v>40</v>
      </c>
      <c r="D77" s="11" t="s">
        <v>179</v>
      </c>
      <c r="E77" s="10">
        <v>0</v>
      </c>
      <c r="F77" s="10">
        <v>214770675</v>
      </c>
      <c r="G77" s="10">
        <v>74484000</v>
      </c>
      <c r="H77" s="10">
        <v>289254675</v>
      </c>
      <c r="I77" s="10">
        <v>557570464</v>
      </c>
      <c r="J77" s="10">
        <v>80524959</v>
      </c>
      <c r="K77" s="10">
        <v>0</v>
      </c>
      <c r="L77" s="10">
        <v>638095423.00000012</v>
      </c>
      <c r="M77" s="11">
        <v>296337092</v>
      </c>
      <c r="N77" s="10">
        <v>1173729894</v>
      </c>
      <c r="O77" s="10">
        <v>67772809</v>
      </c>
      <c r="P77" s="10">
        <v>50829606</v>
      </c>
      <c r="Q77" s="10">
        <v>1502261614</v>
      </c>
      <c r="R77" s="10">
        <v>0</v>
      </c>
      <c r="S77" s="10">
        <v>2794593923</v>
      </c>
      <c r="T77" s="10">
        <v>37619731</v>
      </c>
      <c r="U77" s="10">
        <v>0</v>
      </c>
      <c r="V77" s="10">
        <v>164523408</v>
      </c>
      <c r="W77" s="12">
        <v>4220424252.0000005</v>
      </c>
      <c r="X77" s="1">
        <v>71</v>
      </c>
      <c r="Y77" s="72">
        <v>541514395</v>
      </c>
    </row>
    <row r="78" spans="1:25" hidden="1">
      <c r="A78" s="11" t="s">
        <v>180</v>
      </c>
      <c r="B78" s="10" t="s">
        <v>39</v>
      </c>
      <c r="C78" s="11" t="s">
        <v>40</v>
      </c>
      <c r="D78" s="11" t="s">
        <v>181</v>
      </c>
      <c r="E78" s="10">
        <v>0</v>
      </c>
      <c r="F78" s="10">
        <v>498594613</v>
      </c>
      <c r="G78" s="10">
        <v>313524000</v>
      </c>
      <c r="H78" s="10">
        <v>812118613</v>
      </c>
      <c r="I78" s="10">
        <v>2384216006</v>
      </c>
      <c r="J78" s="10">
        <v>192254936</v>
      </c>
      <c r="K78" s="10">
        <v>297188738</v>
      </c>
      <c r="L78" s="10">
        <v>2873659679.9999995</v>
      </c>
      <c r="M78" s="11">
        <v>413473753</v>
      </c>
      <c r="N78" s="10">
        <v>1154616976</v>
      </c>
      <c r="O78" s="10">
        <v>61897020</v>
      </c>
      <c r="P78" s="10">
        <v>46422765</v>
      </c>
      <c r="Q78" s="10">
        <v>1408763892</v>
      </c>
      <c r="R78" s="10">
        <v>77380751</v>
      </c>
      <c r="S78" s="10">
        <v>2749081404</v>
      </c>
      <c r="T78" s="10">
        <v>98314749</v>
      </c>
      <c r="U78" s="10">
        <v>0</v>
      </c>
      <c r="V78" s="10">
        <v>133466553.00000001</v>
      </c>
      <c r="W78" s="12">
        <v>7080114751.999999</v>
      </c>
      <c r="X78" s="1">
        <v>72</v>
      </c>
      <c r="Y78" s="72">
        <v>756150618</v>
      </c>
    </row>
    <row r="79" spans="1:25" hidden="1">
      <c r="A79" s="11" t="s">
        <v>182</v>
      </c>
      <c r="B79" s="10" t="s">
        <v>39</v>
      </c>
      <c r="C79" s="11" t="s">
        <v>40</v>
      </c>
      <c r="D79" s="11" t="s">
        <v>183</v>
      </c>
      <c r="E79" s="10">
        <v>0</v>
      </c>
      <c r="F79" s="10">
        <v>247042731</v>
      </c>
      <c r="G79" s="10">
        <v>180962000</v>
      </c>
      <c r="H79" s="10">
        <v>428004731</v>
      </c>
      <c r="I79" s="10">
        <v>1616365616</v>
      </c>
      <c r="J79" s="10">
        <v>111236772</v>
      </c>
      <c r="K79" s="10">
        <v>172841641</v>
      </c>
      <c r="L79" s="10">
        <v>1900444028.9999998</v>
      </c>
      <c r="M79" s="11">
        <v>319525124</v>
      </c>
      <c r="N79" s="10">
        <v>680299868</v>
      </c>
      <c r="O79" s="10">
        <v>28644159</v>
      </c>
      <c r="P79" s="10">
        <v>21483119</v>
      </c>
      <c r="Q79" s="10">
        <v>853529778</v>
      </c>
      <c r="R79" s="10">
        <v>35804886</v>
      </c>
      <c r="S79" s="10">
        <v>1619761810</v>
      </c>
      <c r="T79" s="10">
        <v>39243627</v>
      </c>
      <c r="U79" s="10">
        <v>0</v>
      </c>
      <c r="V79" s="10">
        <v>0</v>
      </c>
      <c r="W79" s="12">
        <v>4306979321</v>
      </c>
      <c r="X79" s="1">
        <v>73</v>
      </c>
      <c r="Y79" s="72">
        <v>584277567</v>
      </c>
    </row>
    <row r="80" spans="1:25" hidden="1">
      <c r="A80" s="11" t="s">
        <v>184</v>
      </c>
      <c r="B80" s="10" t="s">
        <v>39</v>
      </c>
      <c r="C80" s="11" t="s">
        <v>40</v>
      </c>
      <c r="D80" s="11" t="s">
        <v>185</v>
      </c>
      <c r="E80" s="10">
        <v>0</v>
      </c>
      <c r="F80" s="10">
        <v>1871074113</v>
      </c>
      <c r="G80" s="10">
        <v>1150056000</v>
      </c>
      <c r="H80" s="10">
        <v>3021130113</v>
      </c>
      <c r="I80" s="10">
        <v>7229861323</v>
      </c>
      <c r="J80" s="10">
        <v>454231058</v>
      </c>
      <c r="K80" s="10">
        <v>499324058</v>
      </c>
      <c r="L80" s="10">
        <v>8183416439</v>
      </c>
      <c r="M80" s="11">
        <v>1122168951</v>
      </c>
      <c r="N80" s="10">
        <v>1049590112</v>
      </c>
      <c r="O80" s="10">
        <v>115942610</v>
      </c>
      <c r="P80" s="10">
        <v>86956958</v>
      </c>
      <c r="Q80" s="10">
        <v>1101580406</v>
      </c>
      <c r="R80" s="10">
        <v>144943397</v>
      </c>
      <c r="S80" s="10">
        <v>2499013483</v>
      </c>
      <c r="T80" s="10">
        <v>498321671</v>
      </c>
      <c r="U80" s="10">
        <v>0</v>
      </c>
      <c r="V80" s="10">
        <v>135247592</v>
      </c>
      <c r="W80" s="12">
        <v>15459298249.000002</v>
      </c>
      <c r="X80" s="1">
        <v>74</v>
      </c>
      <c r="Y80" s="72">
        <v>2052399708</v>
      </c>
    </row>
    <row r="81" spans="1:25" hidden="1">
      <c r="A81" s="11" t="s">
        <v>186</v>
      </c>
      <c r="B81" s="10" t="s">
        <v>39</v>
      </c>
      <c r="C81" s="11" t="s">
        <v>40</v>
      </c>
      <c r="D81" s="11" t="s">
        <v>187</v>
      </c>
      <c r="E81" s="10">
        <v>0</v>
      </c>
      <c r="F81" s="10">
        <v>851562180</v>
      </c>
      <c r="G81" s="10">
        <v>440148000</v>
      </c>
      <c r="H81" s="10">
        <v>1291710180.0000002</v>
      </c>
      <c r="I81" s="10">
        <v>3345591849</v>
      </c>
      <c r="J81" s="10">
        <v>240742276</v>
      </c>
      <c r="K81" s="10">
        <v>0</v>
      </c>
      <c r="L81" s="10">
        <v>3586334125</v>
      </c>
      <c r="M81" s="11">
        <v>571981109</v>
      </c>
      <c r="N81" s="10">
        <v>1227338095</v>
      </c>
      <c r="O81" s="10">
        <v>56961296</v>
      </c>
      <c r="P81" s="10">
        <v>42720972</v>
      </c>
      <c r="Q81" s="10">
        <v>1524009527</v>
      </c>
      <c r="R81" s="10">
        <v>71202826</v>
      </c>
      <c r="S81" s="10">
        <v>2922232716</v>
      </c>
      <c r="T81" s="10">
        <v>162182727</v>
      </c>
      <c r="U81" s="10">
        <v>0</v>
      </c>
      <c r="V81" s="10">
        <v>0</v>
      </c>
      <c r="W81" s="12">
        <v>8534440857.000001</v>
      </c>
      <c r="X81" s="1">
        <v>75</v>
      </c>
      <c r="Y81" s="72">
        <v>1046257531</v>
      </c>
    </row>
    <row r="82" spans="1:25" hidden="1">
      <c r="A82" s="11" t="s">
        <v>188</v>
      </c>
      <c r="B82" s="10" t="s">
        <v>39</v>
      </c>
      <c r="C82" s="11" t="s">
        <v>40</v>
      </c>
      <c r="D82" s="11" t="s">
        <v>189</v>
      </c>
      <c r="E82" s="10">
        <v>0</v>
      </c>
      <c r="F82" s="10">
        <v>67806785</v>
      </c>
      <c r="G82" s="10">
        <v>50068000</v>
      </c>
      <c r="H82" s="10">
        <v>117874785</v>
      </c>
      <c r="I82" s="10">
        <v>318377577</v>
      </c>
      <c r="J82" s="10">
        <v>24698629</v>
      </c>
      <c r="K82" s="10">
        <v>79211339</v>
      </c>
      <c r="L82" s="10">
        <v>422287545.00000006</v>
      </c>
      <c r="M82" s="11">
        <v>117049586</v>
      </c>
      <c r="N82" s="10">
        <v>561414421</v>
      </c>
      <c r="O82" s="10">
        <v>33971918</v>
      </c>
      <c r="P82" s="10">
        <v>25478939</v>
      </c>
      <c r="Q82" s="10">
        <v>673380376</v>
      </c>
      <c r="R82" s="10">
        <v>42459280</v>
      </c>
      <c r="S82" s="10">
        <v>1336704934.0000002</v>
      </c>
      <c r="T82" s="10">
        <v>11903749</v>
      </c>
      <c r="U82" s="10">
        <v>0</v>
      </c>
      <c r="V82" s="10">
        <v>0</v>
      </c>
      <c r="W82" s="12">
        <v>2005820599.0000002</v>
      </c>
      <c r="X82" s="1">
        <v>76</v>
      </c>
      <c r="Y82" s="72">
        <v>213788048</v>
      </c>
    </row>
    <row r="83" spans="1:25" hidden="1">
      <c r="A83" s="11" t="s">
        <v>190</v>
      </c>
      <c r="B83" s="10" t="s">
        <v>39</v>
      </c>
      <c r="C83" s="11" t="s">
        <v>40</v>
      </c>
      <c r="D83" s="11" t="s">
        <v>191</v>
      </c>
      <c r="E83" s="10">
        <v>0</v>
      </c>
      <c r="F83" s="10">
        <v>240313724</v>
      </c>
      <c r="G83" s="10">
        <v>217382000</v>
      </c>
      <c r="H83" s="10">
        <v>457695724</v>
      </c>
      <c r="I83" s="10">
        <v>1960535915</v>
      </c>
      <c r="J83" s="10">
        <v>60259438</v>
      </c>
      <c r="K83" s="10">
        <v>348935194</v>
      </c>
      <c r="L83" s="10">
        <v>2369730547.0000005</v>
      </c>
      <c r="M83" s="11">
        <v>214810670</v>
      </c>
      <c r="N83" s="10">
        <v>672489673</v>
      </c>
      <c r="O83" s="10">
        <v>36108162</v>
      </c>
      <c r="P83" s="10">
        <v>27081121</v>
      </c>
      <c r="Q83" s="10">
        <v>820348032</v>
      </c>
      <c r="R83" s="10">
        <v>45137378</v>
      </c>
      <c r="S83" s="10">
        <v>1601164366</v>
      </c>
      <c r="T83" s="10">
        <v>30906712</v>
      </c>
      <c r="U83" s="10">
        <v>0</v>
      </c>
      <c r="V83" s="10">
        <v>0</v>
      </c>
      <c r="W83" s="12">
        <v>4674308019</v>
      </c>
      <c r="X83" s="1">
        <v>77</v>
      </c>
      <c r="Y83" s="72">
        <v>392442169</v>
      </c>
    </row>
    <row r="84" spans="1:25" hidden="1">
      <c r="A84" s="11" t="s">
        <v>192</v>
      </c>
      <c r="B84" s="10" t="s">
        <v>39</v>
      </c>
      <c r="C84" s="11" t="s">
        <v>40</v>
      </c>
      <c r="D84" s="11" t="s">
        <v>193</v>
      </c>
      <c r="E84" s="10">
        <v>0</v>
      </c>
      <c r="F84" s="10">
        <v>390316067</v>
      </c>
      <c r="G84" s="10">
        <v>161822000</v>
      </c>
      <c r="H84" s="10">
        <v>552138067</v>
      </c>
      <c r="I84" s="10">
        <v>1153092165</v>
      </c>
      <c r="J84" s="10">
        <v>91335351</v>
      </c>
      <c r="K84" s="10">
        <v>137691047</v>
      </c>
      <c r="L84" s="10">
        <v>1382118563</v>
      </c>
      <c r="M84" s="11">
        <v>309553888</v>
      </c>
      <c r="N84" s="10">
        <v>1343035456</v>
      </c>
      <c r="O84" s="10">
        <v>89128676</v>
      </c>
      <c r="P84" s="10">
        <v>66846507</v>
      </c>
      <c r="Q84" s="10">
        <v>1587257806</v>
      </c>
      <c r="R84" s="10">
        <v>111425067</v>
      </c>
      <c r="S84" s="10">
        <v>3197693512</v>
      </c>
      <c r="T84" s="10">
        <v>68539686</v>
      </c>
      <c r="U84" s="10">
        <v>0</v>
      </c>
      <c r="V84" s="10">
        <v>0</v>
      </c>
      <c r="W84" s="12">
        <v>5510043716</v>
      </c>
      <c r="X84" s="1">
        <v>78</v>
      </c>
      <c r="Y84" s="72">
        <v>565736743</v>
      </c>
    </row>
    <row r="85" spans="1:25" hidden="1">
      <c r="A85" s="11" t="s">
        <v>194</v>
      </c>
      <c r="B85" s="10" t="s">
        <v>39</v>
      </c>
      <c r="C85" s="11" t="s">
        <v>40</v>
      </c>
      <c r="D85" s="11" t="s">
        <v>195</v>
      </c>
      <c r="E85" s="10">
        <v>0</v>
      </c>
      <c r="F85" s="10">
        <v>130979991</v>
      </c>
      <c r="G85" s="10">
        <v>116432000</v>
      </c>
      <c r="H85" s="10">
        <v>247411990.99999997</v>
      </c>
      <c r="I85" s="10">
        <v>973695287</v>
      </c>
      <c r="J85" s="10">
        <v>45039284</v>
      </c>
      <c r="K85" s="10">
        <v>124597985</v>
      </c>
      <c r="L85" s="10">
        <v>1143332556</v>
      </c>
      <c r="M85" s="11">
        <v>169718443</v>
      </c>
      <c r="N85" s="10">
        <v>504406196</v>
      </c>
      <c r="O85" s="10">
        <v>26733472</v>
      </c>
      <c r="P85" s="10">
        <v>20050104</v>
      </c>
      <c r="Q85" s="10">
        <v>616362752</v>
      </c>
      <c r="R85" s="10">
        <v>33415525.999999996</v>
      </c>
      <c r="S85" s="10">
        <v>1200968050</v>
      </c>
      <c r="T85" s="10">
        <v>24028275</v>
      </c>
      <c r="U85" s="10">
        <v>0</v>
      </c>
      <c r="V85" s="10">
        <v>13691732</v>
      </c>
      <c r="W85" s="12">
        <v>2799151047</v>
      </c>
      <c r="X85" s="1">
        <v>79</v>
      </c>
      <c r="Y85" s="72">
        <v>310098540</v>
      </c>
    </row>
    <row r="86" spans="1:25" hidden="1">
      <c r="A86" s="11" t="s">
        <v>196</v>
      </c>
      <c r="B86" s="10" t="s">
        <v>39</v>
      </c>
      <c r="C86" s="11" t="s">
        <v>40</v>
      </c>
      <c r="D86" s="11" t="s">
        <v>197</v>
      </c>
      <c r="E86" s="10">
        <v>0</v>
      </c>
      <c r="F86" s="10">
        <v>613849540</v>
      </c>
      <c r="G86" s="10">
        <v>555120000</v>
      </c>
      <c r="H86" s="10">
        <v>1168969540</v>
      </c>
      <c r="I86" s="10">
        <v>4238298372.9999995</v>
      </c>
      <c r="J86" s="10">
        <v>289110416</v>
      </c>
      <c r="K86" s="10">
        <v>0</v>
      </c>
      <c r="L86" s="10">
        <v>4527408789</v>
      </c>
      <c r="M86" s="11">
        <v>653593146</v>
      </c>
      <c r="N86" s="10">
        <v>633788025</v>
      </c>
      <c r="O86" s="10">
        <v>70013888</v>
      </c>
      <c r="P86" s="10">
        <v>52510416</v>
      </c>
      <c r="Q86" s="10">
        <v>665179647</v>
      </c>
      <c r="R86" s="10">
        <v>87523108</v>
      </c>
      <c r="S86" s="10">
        <v>1509015084</v>
      </c>
      <c r="T86" s="10">
        <v>147323937</v>
      </c>
      <c r="U86" s="10">
        <v>329809903</v>
      </c>
      <c r="V86" s="10">
        <v>0</v>
      </c>
      <c r="W86" s="12">
        <v>8336120398.999999</v>
      </c>
      <c r="X86" s="1">
        <v>80</v>
      </c>
      <c r="Y86" s="72">
        <v>1194069241</v>
      </c>
    </row>
    <row r="87" spans="1:25" hidden="1">
      <c r="A87" s="11" t="s">
        <v>198</v>
      </c>
      <c r="B87" s="10" t="s">
        <v>39</v>
      </c>
      <c r="C87" s="11" t="s">
        <v>40</v>
      </c>
      <c r="D87" s="11" t="s">
        <v>199</v>
      </c>
      <c r="E87" s="10">
        <v>0</v>
      </c>
      <c r="F87" s="10">
        <v>265024885</v>
      </c>
      <c r="G87" s="10">
        <v>259638000</v>
      </c>
      <c r="H87" s="10">
        <v>524662885</v>
      </c>
      <c r="I87" s="10">
        <v>1306038718</v>
      </c>
      <c r="J87" s="10">
        <v>132609689.00000001</v>
      </c>
      <c r="K87" s="10">
        <v>148031384</v>
      </c>
      <c r="L87" s="10">
        <v>1586679791.0000002</v>
      </c>
      <c r="M87" s="11">
        <v>239003228</v>
      </c>
      <c r="N87" s="10">
        <v>692183817</v>
      </c>
      <c r="O87" s="10">
        <v>29010313</v>
      </c>
      <c r="P87" s="10">
        <v>21757735</v>
      </c>
      <c r="Q87" s="10">
        <v>868827978</v>
      </c>
      <c r="R87" s="10">
        <v>36271111</v>
      </c>
      <c r="S87" s="10">
        <v>1648050954</v>
      </c>
      <c r="T87" s="10">
        <v>53689950</v>
      </c>
      <c r="U87" s="10">
        <v>164904951</v>
      </c>
      <c r="V87" s="10">
        <v>0</v>
      </c>
      <c r="W87" s="12">
        <v>4216991759.0000005</v>
      </c>
      <c r="X87" s="1">
        <v>81</v>
      </c>
      <c r="Y87" s="72">
        <v>436772176</v>
      </c>
    </row>
    <row r="88" spans="1:25" hidden="1">
      <c r="A88" s="11" t="s">
        <v>200</v>
      </c>
      <c r="B88" s="10" t="s">
        <v>39</v>
      </c>
      <c r="C88" s="11" t="s">
        <v>40</v>
      </c>
      <c r="D88" s="11" t="s">
        <v>201</v>
      </c>
      <c r="E88" s="10">
        <v>0</v>
      </c>
      <c r="F88" s="10">
        <v>316814459</v>
      </c>
      <c r="G88" s="10">
        <v>309874000</v>
      </c>
      <c r="H88" s="10">
        <v>626688459</v>
      </c>
      <c r="I88" s="10">
        <v>1595665022</v>
      </c>
      <c r="J88" s="10">
        <v>120637274</v>
      </c>
      <c r="K88" s="10">
        <v>176996692</v>
      </c>
      <c r="L88" s="10">
        <v>1893298988.0000002</v>
      </c>
      <c r="M88" s="11">
        <v>274801038</v>
      </c>
      <c r="N88" s="10">
        <v>844011533</v>
      </c>
      <c r="O88" s="10">
        <v>43572552</v>
      </c>
      <c r="P88" s="10">
        <v>32679414</v>
      </c>
      <c r="Q88" s="10">
        <v>1034816713</v>
      </c>
      <c r="R88" s="10">
        <v>54468846</v>
      </c>
      <c r="S88" s="10">
        <v>2009549058</v>
      </c>
      <c r="T88" s="10">
        <v>56739026</v>
      </c>
      <c r="U88" s="10">
        <v>164904951</v>
      </c>
      <c r="V88" s="10">
        <v>0</v>
      </c>
      <c r="W88" s="12">
        <v>5025981520.000001</v>
      </c>
      <c r="X88" s="1">
        <v>82</v>
      </c>
      <c r="Y88" s="72">
        <v>502029099</v>
      </c>
    </row>
    <row r="89" spans="1:25" hidden="1">
      <c r="A89" s="11" t="s">
        <v>202</v>
      </c>
      <c r="B89" s="10" t="s">
        <v>39</v>
      </c>
      <c r="C89" s="11" t="s">
        <v>40</v>
      </c>
      <c r="D89" s="11" t="s">
        <v>203</v>
      </c>
      <c r="E89" s="10">
        <v>0</v>
      </c>
      <c r="F89" s="10">
        <v>698879017</v>
      </c>
      <c r="G89" s="10">
        <v>501284000</v>
      </c>
      <c r="H89" s="10">
        <v>1200163017</v>
      </c>
      <c r="I89" s="10">
        <v>2642961252</v>
      </c>
      <c r="J89" s="10">
        <v>247997226</v>
      </c>
      <c r="K89" s="10">
        <v>597150395</v>
      </c>
      <c r="L89" s="10">
        <v>3488108872.9999995</v>
      </c>
      <c r="M89" s="11">
        <v>474542496</v>
      </c>
      <c r="N89" s="10">
        <v>676565349</v>
      </c>
      <c r="O89" s="10">
        <v>74746073</v>
      </c>
      <c r="P89" s="10">
        <v>56059554</v>
      </c>
      <c r="Q89" s="10">
        <v>710069945</v>
      </c>
      <c r="R89" s="10">
        <v>93430453</v>
      </c>
      <c r="S89" s="10">
        <v>1610871374</v>
      </c>
      <c r="T89" s="10">
        <v>131535600</v>
      </c>
      <c r="U89" s="10">
        <v>0</v>
      </c>
      <c r="V89" s="10">
        <v>0</v>
      </c>
      <c r="W89" s="12">
        <v>6905221359.999999</v>
      </c>
      <c r="X89" s="1">
        <v>83</v>
      </c>
      <c r="Y89" s="72">
        <v>867713664</v>
      </c>
    </row>
    <row r="90" spans="1:25" hidden="1">
      <c r="A90" s="11" t="s">
        <v>204</v>
      </c>
      <c r="B90" s="10" t="s">
        <v>39</v>
      </c>
      <c r="C90" s="11" t="s">
        <v>40</v>
      </c>
      <c r="D90" s="11" t="s">
        <v>205</v>
      </c>
      <c r="E90" s="10">
        <v>0</v>
      </c>
      <c r="F90" s="10">
        <v>179318152</v>
      </c>
      <c r="G90" s="10">
        <v>212074000</v>
      </c>
      <c r="H90" s="10">
        <v>391392152</v>
      </c>
      <c r="I90" s="10">
        <v>671254789</v>
      </c>
      <c r="J90" s="10">
        <v>64717480</v>
      </c>
      <c r="K90" s="10">
        <v>102773304</v>
      </c>
      <c r="L90" s="10">
        <v>838745573</v>
      </c>
      <c r="M90" s="11">
        <v>176823603</v>
      </c>
      <c r="N90" s="10">
        <v>653166704</v>
      </c>
      <c r="O90" s="10">
        <v>35209559</v>
      </c>
      <c r="P90" s="10">
        <v>26407170</v>
      </c>
      <c r="Q90" s="10">
        <v>796342786</v>
      </c>
      <c r="R90" s="10">
        <v>44024097</v>
      </c>
      <c r="S90" s="10">
        <v>1555150316</v>
      </c>
      <c r="T90" s="10">
        <v>22373164</v>
      </c>
      <c r="U90" s="10">
        <v>0</v>
      </c>
      <c r="V90" s="10">
        <v>0</v>
      </c>
      <c r="W90" s="12">
        <v>2984484808</v>
      </c>
      <c r="X90" s="1">
        <v>84</v>
      </c>
      <c r="Y90" s="72">
        <v>323310133</v>
      </c>
    </row>
    <row r="91" spans="1:25" hidden="1">
      <c r="A91" s="11" t="s">
        <v>206</v>
      </c>
      <c r="B91" s="10" t="s">
        <v>39</v>
      </c>
      <c r="C91" s="11" t="s">
        <v>40</v>
      </c>
      <c r="D91" s="11" t="s">
        <v>207</v>
      </c>
      <c r="E91" s="10">
        <v>25617646600</v>
      </c>
      <c r="F91" s="10">
        <v>1274811046</v>
      </c>
      <c r="G91" s="10">
        <v>1338026000</v>
      </c>
      <c r="H91" s="10">
        <v>28230483646</v>
      </c>
      <c r="I91" s="10">
        <v>2707847794</v>
      </c>
      <c r="J91" s="10">
        <v>392698298</v>
      </c>
      <c r="K91" s="10">
        <v>1511371937</v>
      </c>
      <c r="L91" s="10">
        <v>4611918029</v>
      </c>
      <c r="M91" s="11">
        <v>650882889</v>
      </c>
      <c r="N91" s="10">
        <v>0</v>
      </c>
      <c r="O91" s="10">
        <v>225594090</v>
      </c>
      <c r="P91" s="10">
        <v>169195568</v>
      </c>
      <c r="Q91" s="10">
        <v>2143412350</v>
      </c>
      <c r="R91" s="10">
        <v>282024962</v>
      </c>
      <c r="S91" s="10">
        <v>2820226969.9999995</v>
      </c>
      <c r="T91" s="10">
        <v>145731294</v>
      </c>
      <c r="U91" s="10">
        <v>0</v>
      </c>
      <c r="V91" s="10">
        <v>0</v>
      </c>
      <c r="W91" s="12">
        <v>36459242828</v>
      </c>
      <c r="X91" s="1">
        <v>85</v>
      </c>
      <c r="Y91" s="72">
        <v>1189793458</v>
      </c>
    </row>
    <row r="92" spans="1:25" hidden="1">
      <c r="A92" s="11" t="s">
        <v>208</v>
      </c>
      <c r="B92" s="10" t="s">
        <v>39</v>
      </c>
      <c r="C92" s="11" t="s">
        <v>40</v>
      </c>
      <c r="D92" s="11" t="s">
        <v>209</v>
      </c>
      <c r="E92" s="10">
        <v>0</v>
      </c>
      <c r="F92" s="10">
        <v>262341707.99999997</v>
      </c>
      <c r="G92" s="10">
        <v>147086000</v>
      </c>
      <c r="H92" s="10">
        <v>409427708</v>
      </c>
      <c r="I92" s="10">
        <v>1221268807</v>
      </c>
      <c r="J92" s="10">
        <v>75934585</v>
      </c>
      <c r="K92" s="10">
        <v>216690969</v>
      </c>
      <c r="L92" s="10">
        <v>1513894361</v>
      </c>
      <c r="M92" s="11">
        <v>245480223</v>
      </c>
      <c r="N92" s="10">
        <v>910470923</v>
      </c>
      <c r="O92" s="10">
        <v>53203787</v>
      </c>
      <c r="P92" s="10">
        <v>39902840</v>
      </c>
      <c r="Q92" s="10">
        <v>1097701511</v>
      </c>
      <c r="R92" s="10">
        <v>66507156</v>
      </c>
      <c r="S92" s="10">
        <v>2167786216.9999995</v>
      </c>
      <c r="T92" s="10">
        <v>51688765</v>
      </c>
      <c r="U92" s="10">
        <v>0</v>
      </c>
      <c r="V92" s="10">
        <v>0</v>
      </c>
      <c r="W92" s="12">
        <v>4388277273.999999</v>
      </c>
      <c r="X92" s="1">
        <v>86</v>
      </c>
      <c r="Y92" s="72">
        <v>448564414</v>
      </c>
    </row>
    <row r="93" spans="1:25" hidden="1">
      <c r="A93" s="11" t="s">
        <v>210</v>
      </c>
      <c r="B93" s="10" t="s">
        <v>39</v>
      </c>
      <c r="C93" s="11" t="s">
        <v>40</v>
      </c>
      <c r="D93" s="11" t="s">
        <v>211</v>
      </c>
      <c r="E93" s="10">
        <v>9004803100</v>
      </c>
      <c r="F93" s="10">
        <v>465630358</v>
      </c>
      <c r="G93" s="10">
        <v>482324000</v>
      </c>
      <c r="H93" s="10">
        <v>9952757458</v>
      </c>
      <c r="I93" s="10">
        <v>815329001</v>
      </c>
      <c r="J93" s="10">
        <v>232758840</v>
      </c>
      <c r="K93" s="10">
        <v>482207514</v>
      </c>
      <c r="L93" s="10">
        <v>1530295355</v>
      </c>
      <c r="M93" s="11">
        <v>276803177</v>
      </c>
      <c r="N93" s="10">
        <v>0</v>
      </c>
      <c r="O93" s="10">
        <v>118272855</v>
      </c>
      <c r="P93" s="10">
        <v>88704642</v>
      </c>
      <c r="Q93" s="10">
        <v>1123704185</v>
      </c>
      <c r="R93" s="10">
        <v>147854571</v>
      </c>
      <c r="S93" s="10">
        <v>1478536253</v>
      </c>
      <c r="T93" s="10">
        <v>38740583</v>
      </c>
      <c r="U93" s="10">
        <v>0</v>
      </c>
      <c r="V93" s="10">
        <v>0</v>
      </c>
      <c r="W93" s="12">
        <v>13277132826.000002</v>
      </c>
      <c r="X93" s="1">
        <v>87</v>
      </c>
      <c r="Y93" s="72">
        <v>505606127</v>
      </c>
    </row>
    <row r="94" spans="1:25" hidden="1">
      <c r="A94" s="11" t="s">
        <v>212</v>
      </c>
      <c r="B94" s="10" t="s">
        <v>39</v>
      </c>
      <c r="C94" s="11" t="s">
        <v>40</v>
      </c>
      <c r="D94" s="11" t="s">
        <v>213</v>
      </c>
      <c r="E94" s="10">
        <v>0</v>
      </c>
      <c r="F94" s="10">
        <v>305906354</v>
      </c>
      <c r="G94" s="10">
        <v>256456000</v>
      </c>
      <c r="H94" s="10">
        <v>562362354</v>
      </c>
      <c r="I94" s="10">
        <v>2127444344</v>
      </c>
      <c r="J94" s="10">
        <v>110390848</v>
      </c>
      <c r="K94" s="10">
        <v>275956204</v>
      </c>
      <c r="L94" s="10">
        <v>2513791395.9999995</v>
      </c>
      <c r="M94" s="11">
        <v>314766446</v>
      </c>
      <c r="N94" s="10">
        <v>827034519</v>
      </c>
      <c r="O94" s="10">
        <v>40645200</v>
      </c>
      <c r="P94" s="10">
        <v>30483900</v>
      </c>
      <c r="Q94" s="10">
        <v>1020158508</v>
      </c>
      <c r="R94" s="10">
        <v>50807195</v>
      </c>
      <c r="S94" s="10">
        <v>1969129322</v>
      </c>
      <c r="T94" s="10">
        <v>62584981</v>
      </c>
      <c r="U94" s="10">
        <v>0</v>
      </c>
      <c r="V94" s="10">
        <v>0</v>
      </c>
      <c r="W94" s="12">
        <v>5422634499</v>
      </c>
      <c r="X94" s="1">
        <v>88</v>
      </c>
      <c r="Y94" s="72">
        <v>575354650</v>
      </c>
    </row>
    <row r="95" spans="1:25" hidden="1">
      <c r="A95" s="11" t="s">
        <v>214</v>
      </c>
      <c r="B95" s="10" t="s">
        <v>39</v>
      </c>
      <c r="C95" s="11" t="s">
        <v>40</v>
      </c>
      <c r="D95" s="11" t="s">
        <v>215</v>
      </c>
      <c r="E95" s="10">
        <v>0</v>
      </c>
      <c r="F95" s="10">
        <v>166699880</v>
      </c>
      <c r="G95" s="10">
        <v>122834000</v>
      </c>
      <c r="H95" s="10">
        <v>289533880</v>
      </c>
      <c r="I95" s="10">
        <v>808758706</v>
      </c>
      <c r="J95" s="10">
        <v>57641110</v>
      </c>
      <c r="K95" s="10">
        <v>182262123</v>
      </c>
      <c r="L95" s="10">
        <v>1048661939</v>
      </c>
      <c r="M95" s="11">
        <v>185611469</v>
      </c>
      <c r="N95" s="10">
        <v>624245008</v>
      </c>
      <c r="O95" s="10">
        <v>37259583</v>
      </c>
      <c r="P95" s="10">
        <v>27944687</v>
      </c>
      <c r="Q95" s="10">
        <v>750268160</v>
      </c>
      <c r="R95" s="10">
        <v>46577845</v>
      </c>
      <c r="S95" s="10">
        <v>1486295283</v>
      </c>
      <c r="T95" s="10">
        <v>25852663</v>
      </c>
      <c r="U95" s="10">
        <v>0</v>
      </c>
      <c r="V95" s="10">
        <v>0</v>
      </c>
      <c r="W95" s="12">
        <v>3035955234.0000005</v>
      </c>
      <c r="X95" s="1">
        <v>89</v>
      </c>
      <c r="Y95" s="72">
        <v>339332806</v>
      </c>
    </row>
    <row r="96" spans="1:25" hidden="1">
      <c r="A96" s="11" t="s">
        <v>216</v>
      </c>
      <c r="B96" s="10" t="s">
        <v>39</v>
      </c>
      <c r="C96" s="11" t="s">
        <v>40</v>
      </c>
      <c r="D96" s="11" t="s">
        <v>217</v>
      </c>
      <c r="E96" s="10">
        <v>0</v>
      </c>
      <c r="F96" s="10">
        <v>305471899</v>
      </c>
      <c r="G96" s="10">
        <v>246810000</v>
      </c>
      <c r="H96" s="10">
        <v>552281899</v>
      </c>
      <c r="I96" s="10">
        <v>1435327136</v>
      </c>
      <c r="J96" s="10">
        <v>123120920</v>
      </c>
      <c r="K96" s="10">
        <v>331533738</v>
      </c>
      <c r="L96" s="10">
        <v>1889981793.9999998</v>
      </c>
      <c r="M96" s="11">
        <v>235514367</v>
      </c>
      <c r="N96" s="10">
        <v>696378271</v>
      </c>
      <c r="O96" s="10">
        <v>32661216</v>
      </c>
      <c r="P96" s="10">
        <v>24495912</v>
      </c>
      <c r="Q96" s="10">
        <v>863671336</v>
      </c>
      <c r="R96" s="10">
        <v>40832549</v>
      </c>
      <c r="S96" s="10">
        <v>1658039284</v>
      </c>
      <c r="T96" s="10">
        <v>53049714</v>
      </c>
      <c r="U96" s="10">
        <v>0</v>
      </c>
      <c r="V96" s="10">
        <v>0</v>
      </c>
      <c r="W96" s="12">
        <v>4388867058</v>
      </c>
      <c r="X96" s="1">
        <v>90</v>
      </c>
      <c r="Y96" s="72">
        <v>430410999</v>
      </c>
    </row>
    <row r="97" spans="1:25" hidden="1">
      <c r="A97" s="11" t="s">
        <v>218</v>
      </c>
      <c r="B97" s="10" t="s">
        <v>39</v>
      </c>
      <c r="C97" s="11" t="s">
        <v>40</v>
      </c>
      <c r="D97" s="11" t="s">
        <v>219</v>
      </c>
      <c r="E97" s="10">
        <v>0</v>
      </c>
      <c r="F97" s="10">
        <v>168862494</v>
      </c>
      <c r="G97" s="10">
        <v>82046000</v>
      </c>
      <c r="H97" s="10">
        <v>250908494</v>
      </c>
      <c r="I97" s="10">
        <v>820585950</v>
      </c>
      <c r="J97" s="10">
        <v>67925422</v>
      </c>
      <c r="K97" s="10">
        <v>136178000</v>
      </c>
      <c r="L97" s="10">
        <v>1024689372</v>
      </c>
      <c r="M97" s="11">
        <v>186124957</v>
      </c>
      <c r="N97" s="10">
        <v>908524177</v>
      </c>
      <c r="O97" s="10">
        <v>63016861</v>
      </c>
      <c r="P97" s="10">
        <v>47262646</v>
      </c>
      <c r="Q97" s="10">
        <v>1065585146</v>
      </c>
      <c r="R97" s="10">
        <v>78766898</v>
      </c>
      <c r="S97" s="10">
        <v>2163155728</v>
      </c>
      <c r="T97" s="10">
        <v>25569519</v>
      </c>
      <c r="U97" s="10">
        <v>0</v>
      </c>
      <c r="V97" s="10">
        <v>0</v>
      </c>
      <c r="W97" s="12">
        <v>3650448070</v>
      </c>
      <c r="X97" s="1">
        <v>91</v>
      </c>
      <c r="Y97" s="72">
        <v>340064752</v>
      </c>
    </row>
    <row r="98" spans="1:25" hidden="1">
      <c r="A98" s="11" t="s">
        <v>220</v>
      </c>
      <c r="B98" s="10" t="s">
        <v>39</v>
      </c>
      <c r="C98" s="11" t="s">
        <v>40</v>
      </c>
      <c r="D98" s="11" t="s">
        <v>221</v>
      </c>
      <c r="E98" s="10">
        <v>0</v>
      </c>
      <c r="F98" s="10">
        <v>255012902</v>
      </c>
      <c r="G98" s="10">
        <v>204724000</v>
      </c>
      <c r="H98" s="10">
        <v>459736902</v>
      </c>
      <c r="I98" s="10">
        <v>1074893109</v>
      </c>
      <c r="J98" s="10">
        <v>77900424</v>
      </c>
      <c r="K98" s="10">
        <v>277849000</v>
      </c>
      <c r="L98" s="10">
        <v>1430642532.9999998</v>
      </c>
      <c r="M98" s="11">
        <v>210458780</v>
      </c>
      <c r="N98" s="10">
        <v>716880683</v>
      </c>
      <c r="O98" s="10">
        <v>39665196</v>
      </c>
      <c r="P98" s="10">
        <v>29748897</v>
      </c>
      <c r="Q98" s="10">
        <v>870983789</v>
      </c>
      <c r="R98" s="10">
        <v>49580736</v>
      </c>
      <c r="S98" s="10">
        <v>1706859301</v>
      </c>
      <c r="T98" s="10">
        <v>44318957</v>
      </c>
      <c r="U98" s="10">
        <v>0</v>
      </c>
      <c r="V98" s="10">
        <v>0</v>
      </c>
      <c r="W98" s="12">
        <v>3852016473</v>
      </c>
      <c r="X98" s="1">
        <v>92</v>
      </c>
      <c r="Y98" s="72">
        <v>384607538</v>
      </c>
    </row>
    <row r="99" spans="1:25" hidden="1">
      <c r="A99" s="11" t="s">
        <v>222</v>
      </c>
      <c r="B99" s="10" t="s">
        <v>39</v>
      </c>
      <c r="C99" s="11" t="s">
        <v>40</v>
      </c>
      <c r="D99" s="11" t="s">
        <v>223</v>
      </c>
      <c r="E99" s="10">
        <v>0</v>
      </c>
      <c r="F99" s="10">
        <v>55610334</v>
      </c>
      <c r="G99" s="10">
        <v>55066000</v>
      </c>
      <c r="H99" s="10">
        <v>110676334</v>
      </c>
      <c r="I99" s="10">
        <v>340062234</v>
      </c>
      <c r="J99" s="10">
        <v>18988109</v>
      </c>
      <c r="K99" s="10">
        <v>119586078</v>
      </c>
      <c r="L99" s="10">
        <v>478636421</v>
      </c>
      <c r="M99" s="11">
        <v>86541393</v>
      </c>
      <c r="N99" s="10">
        <v>391647252</v>
      </c>
      <c r="O99" s="10">
        <v>25822505</v>
      </c>
      <c r="P99" s="10">
        <v>19366879</v>
      </c>
      <c r="Q99" s="10">
        <v>463378180</v>
      </c>
      <c r="R99" s="10">
        <v>32278430</v>
      </c>
      <c r="S99" s="10">
        <v>932493246</v>
      </c>
      <c r="T99" s="10">
        <v>9084577</v>
      </c>
      <c r="U99" s="10">
        <v>0</v>
      </c>
      <c r="V99" s="10">
        <v>0</v>
      </c>
      <c r="W99" s="12">
        <v>1617431971.0000002</v>
      </c>
      <c r="X99" s="1">
        <v>93</v>
      </c>
      <c r="Y99" s="72">
        <v>158083587</v>
      </c>
    </row>
    <row r="100" spans="1:25" hidden="1">
      <c r="A100" s="11" t="s">
        <v>224</v>
      </c>
      <c r="B100" s="10" t="s">
        <v>39</v>
      </c>
      <c r="C100" s="11" t="s">
        <v>40</v>
      </c>
      <c r="D100" s="11" t="s">
        <v>225</v>
      </c>
      <c r="E100" s="10">
        <v>0</v>
      </c>
      <c r="F100" s="10">
        <v>822897212</v>
      </c>
      <c r="G100" s="10">
        <v>488678000</v>
      </c>
      <c r="H100" s="10">
        <v>1311575212</v>
      </c>
      <c r="I100" s="10">
        <v>3344931481</v>
      </c>
      <c r="J100" s="10">
        <v>179357193</v>
      </c>
      <c r="K100" s="10">
        <v>0</v>
      </c>
      <c r="L100" s="10">
        <v>3524288674</v>
      </c>
      <c r="M100" s="11">
        <v>531650926</v>
      </c>
      <c r="N100" s="10">
        <v>1513287120</v>
      </c>
      <c r="O100" s="10">
        <v>85640912</v>
      </c>
      <c r="P100" s="10">
        <v>64230684</v>
      </c>
      <c r="Q100" s="10">
        <v>1939895070</v>
      </c>
      <c r="R100" s="10">
        <v>6345</v>
      </c>
      <c r="S100" s="10">
        <v>3603060131.0000005</v>
      </c>
      <c r="T100" s="10">
        <v>185658326</v>
      </c>
      <c r="U100" s="10">
        <v>0</v>
      </c>
      <c r="V100" s="10">
        <v>0</v>
      </c>
      <c r="W100" s="12">
        <v>9156233269</v>
      </c>
      <c r="X100" s="1">
        <v>94</v>
      </c>
      <c r="Y100" s="72">
        <v>972359012</v>
      </c>
    </row>
    <row r="101" spans="1:25" hidden="1">
      <c r="A101" s="11" t="s">
        <v>226</v>
      </c>
      <c r="B101" s="10" t="s">
        <v>39</v>
      </c>
      <c r="C101" s="11" t="s">
        <v>40</v>
      </c>
      <c r="D101" s="11" t="s">
        <v>227</v>
      </c>
      <c r="E101" s="10">
        <v>0</v>
      </c>
      <c r="F101" s="10">
        <v>203029925</v>
      </c>
      <c r="G101" s="10">
        <v>196480000</v>
      </c>
      <c r="H101" s="10">
        <v>399509925</v>
      </c>
      <c r="I101" s="10">
        <v>1417091077</v>
      </c>
      <c r="J101" s="10">
        <v>93314261</v>
      </c>
      <c r="K101" s="10">
        <v>202786299</v>
      </c>
      <c r="L101" s="10">
        <v>1713191637</v>
      </c>
      <c r="M101" s="11">
        <v>221424218</v>
      </c>
      <c r="N101" s="10">
        <v>619894970</v>
      </c>
      <c r="O101" s="10">
        <v>31700023</v>
      </c>
      <c r="P101" s="10">
        <v>23775018</v>
      </c>
      <c r="Q101" s="10">
        <v>760946073</v>
      </c>
      <c r="R101" s="10">
        <v>39624613</v>
      </c>
      <c r="S101" s="10">
        <v>1475940697</v>
      </c>
      <c r="T101" s="10">
        <v>38582219</v>
      </c>
      <c r="U101" s="10">
        <v>0</v>
      </c>
      <c r="V101" s="10">
        <v>0</v>
      </c>
      <c r="W101" s="12">
        <v>3848648696</v>
      </c>
      <c r="X101" s="1">
        <v>95</v>
      </c>
      <c r="Y101" s="72">
        <v>404615426</v>
      </c>
    </row>
    <row r="102" spans="1:25" hidden="1">
      <c r="A102" s="11" t="s">
        <v>228</v>
      </c>
      <c r="B102" s="10" t="s">
        <v>39</v>
      </c>
      <c r="C102" s="11" t="s">
        <v>40</v>
      </c>
      <c r="D102" s="11" t="s">
        <v>229</v>
      </c>
      <c r="E102" s="10">
        <v>0</v>
      </c>
      <c r="F102" s="10">
        <v>331872117</v>
      </c>
      <c r="G102" s="10">
        <v>384010000</v>
      </c>
      <c r="H102" s="10">
        <v>715882117.00000012</v>
      </c>
      <c r="I102" s="10">
        <v>1389327287</v>
      </c>
      <c r="J102" s="10">
        <v>125271819</v>
      </c>
      <c r="K102" s="10">
        <v>233206042</v>
      </c>
      <c r="L102" s="10">
        <v>1747805147.9999998</v>
      </c>
      <c r="M102" s="11">
        <v>304465203</v>
      </c>
      <c r="N102" s="10">
        <v>392730275</v>
      </c>
      <c r="O102" s="10">
        <v>43386753</v>
      </c>
      <c r="P102" s="10">
        <v>32540065</v>
      </c>
      <c r="Q102" s="10">
        <v>412168109</v>
      </c>
      <c r="R102" s="10">
        <v>54241346</v>
      </c>
      <c r="S102" s="10">
        <v>935066548.00000012</v>
      </c>
      <c r="T102" s="10">
        <v>52984863</v>
      </c>
      <c r="U102" s="10">
        <v>0</v>
      </c>
      <c r="V102" s="10">
        <v>0</v>
      </c>
      <c r="W102" s="12">
        <v>3756203878.999999</v>
      </c>
      <c r="X102" s="1">
        <v>96</v>
      </c>
      <c r="Y102" s="72">
        <v>556517145</v>
      </c>
    </row>
    <row r="103" spans="1:25" hidden="1">
      <c r="A103" s="11" t="s">
        <v>230</v>
      </c>
      <c r="B103" s="10" t="s">
        <v>39</v>
      </c>
      <c r="C103" s="11" t="s">
        <v>40</v>
      </c>
      <c r="D103" s="11" t="s">
        <v>231</v>
      </c>
      <c r="E103" s="10">
        <v>0</v>
      </c>
      <c r="F103" s="10">
        <v>1356909353</v>
      </c>
      <c r="G103" s="10">
        <v>748112000</v>
      </c>
      <c r="H103" s="10">
        <v>2105021353</v>
      </c>
      <c r="I103" s="10">
        <v>4879153778</v>
      </c>
      <c r="J103" s="10">
        <v>285262507</v>
      </c>
      <c r="K103" s="10">
        <v>338895015</v>
      </c>
      <c r="L103" s="10">
        <v>5503311300</v>
      </c>
      <c r="M103" s="11">
        <v>662316917</v>
      </c>
      <c r="N103" s="10">
        <v>933060451</v>
      </c>
      <c r="O103" s="10">
        <v>103080430</v>
      </c>
      <c r="P103" s="10">
        <v>77310322</v>
      </c>
      <c r="Q103" s="10">
        <v>979269627</v>
      </c>
      <c r="R103" s="10">
        <v>128851205</v>
      </c>
      <c r="S103" s="10">
        <v>2221572035</v>
      </c>
      <c r="T103" s="10">
        <v>341138580</v>
      </c>
      <c r="U103" s="10">
        <v>0</v>
      </c>
      <c r="V103" s="10">
        <v>0</v>
      </c>
      <c r="W103" s="12">
        <v>10833360185</v>
      </c>
      <c r="X103" s="1">
        <v>97</v>
      </c>
      <c r="Y103" s="72">
        <v>1211124005</v>
      </c>
    </row>
    <row r="104" spans="1:25" hidden="1">
      <c r="A104" s="11" t="s">
        <v>232</v>
      </c>
      <c r="B104" s="10" t="s">
        <v>39</v>
      </c>
      <c r="C104" s="11" t="s">
        <v>40</v>
      </c>
      <c r="D104" s="11" t="s">
        <v>233</v>
      </c>
      <c r="E104" s="10">
        <v>0</v>
      </c>
      <c r="F104" s="10">
        <v>269016203</v>
      </c>
      <c r="G104" s="10">
        <v>173018000</v>
      </c>
      <c r="H104" s="10">
        <v>442034203</v>
      </c>
      <c r="I104" s="10">
        <v>1488226819</v>
      </c>
      <c r="J104" s="10">
        <v>97361652</v>
      </c>
      <c r="K104" s="10">
        <v>318846382</v>
      </c>
      <c r="L104" s="10">
        <v>1904434853</v>
      </c>
      <c r="M104" s="11">
        <v>259170418</v>
      </c>
      <c r="N104" s="10">
        <v>752330934</v>
      </c>
      <c r="O104" s="10">
        <v>41959376</v>
      </c>
      <c r="P104" s="10">
        <v>31469532</v>
      </c>
      <c r="Q104" s="10">
        <v>913061565</v>
      </c>
      <c r="R104" s="10">
        <v>52445397</v>
      </c>
      <c r="S104" s="10">
        <v>1791266804</v>
      </c>
      <c r="T104" s="10">
        <v>39719895</v>
      </c>
      <c r="U104" s="10">
        <v>0</v>
      </c>
      <c r="V104" s="10">
        <v>0</v>
      </c>
      <c r="W104" s="12">
        <v>4436626172.999999</v>
      </c>
      <c r="X104" s="1">
        <v>98</v>
      </c>
      <c r="Y104" s="72">
        <v>473836460</v>
      </c>
    </row>
    <row r="105" spans="1:25" hidden="1">
      <c r="A105" s="11" t="s">
        <v>234</v>
      </c>
      <c r="B105" s="10" t="s">
        <v>39</v>
      </c>
      <c r="C105" s="11" t="s">
        <v>40</v>
      </c>
      <c r="D105" s="11" t="s">
        <v>235</v>
      </c>
      <c r="E105" s="10">
        <v>0</v>
      </c>
      <c r="F105" s="10">
        <v>410875306</v>
      </c>
      <c r="G105" s="10">
        <v>313988000</v>
      </c>
      <c r="H105" s="10">
        <v>724863306</v>
      </c>
      <c r="I105" s="10">
        <v>2196114997</v>
      </c>
      <c r="J105" s="10">
        <v>148255502</v>
      </c>
      <c r="K105" s="10">
        <v>330229956</v>
      </c>
      <c r="L105" s="10">
        <v>2674600455</v>
      </c>
      <c r="M105" s="11">
        <v>289629818</v>
      </c>
      <c r="N105" s="10">
        <v>785554253</v>
      </c>
      <c r="O105" s="10">
        <v>37280340</v>
      </c>
      <c r="P105" s="10">
        <v>27960255</v>
      </c>
      <c r="Q105" s="10">
        <v>972963015</v>
      </c>
      <c r="R105" s="10">
        <v>46605708</v>
      </c>
      <c r="S105" s="10">
        <v>1870363571</v>
      </c>
      <c r="T105" s="10">
        <v>75268328</v>
      </c>
      <c r="U105" s="10">
        <v>0</v>
      </c>
      <c r="V105" s="10">
        <v>0</v>
      </c>
      <c r="W105" s="12">
        <v>5634725478</v>
      </c>
      <c r="X105" s="1">
        <v>99</v>
      </c>
      <c r="Y105" s="72">
        <v>529476251</v>
      </c>
    </row>
    <row r="106" spans="1:25" hidden="1">
      <c r="A106" s="11" t="s">
        <v>236</v>
      </c>
      <c r="B106" s="10" t="s">
        <v>39</v>
      </c>
      <c r="C106" s="11" t="s">
        <v>40</v>
      </c>
      <c r="D106" s="11" t="s">
        <v>237</v>
      </c>
      <c r="E106" s="10">
        <v>0</v>
      </c>
      <c r="F106" s="10">
        <v>313688021</v>
      </c>
      <c r="G106" s="10">
        <v>289442000</v>
      </c>
      <c r="H106" s="10">
        <v>603130021</v>
      </c>
      <c r="I106" s="10">
        <v>2463237681</v>
      </c>
      <c r="J106" s="10">
        <v>76897347</v>
      </c>
      <c r="K106" s="10">
        <v>176090606</v>
      </c>
      <c r="L106" s="10">
        <v>2716225634</v>
      </c>
      <c r="M106" s="11">
        <v>265933006</v>
      </c>
      <c r="N106" s="10">
        <v>697744219</v>
      </c>
      <c r="O106" s="10">
        <v>31141013</v>
      </c>
      <c r="P106" s="10">
        <v>23355760</v>
      </c>
      <c r="Q106" s="10">
        <v>870132517</v>
      </c>
      <c r="R106" s="10">
        <v>38923904</v>
      </c>
      <c r="S106" s="10">
        <v>1661297413.0000002</v>
      </c>
      <c r="T106" s="10">
        <v>48930563</v>
      </c>
      <c r="U106" s="10">
        <v>0</v>
      </c>
      <c r="V106" s="10">
        <v>0</v>
      </c>
      <c r="W106" s="12">
        <v>5295516637.000001</v>
      </c>
      <c r="X106" s="1">
        <v>100</v>
      </c>
      <c r="Y106" s="72">
        <v>486071369</v>
      </c>
    </row>
    <row r="107" spans="1:25" hidden="1">
      <c r="A107" s="11" t="s">
        <v>238</v>
      </c>
      <c r="B107" s="10" t="s">
        <v>39</v>
      </c>
      <c r="C107" s="11" t="s">
        <v>40</v>
      </c>
      <c r="D107" s="11" t="s">
        <v>239</v>
      </c>
      <c r="E107" s="10">
        <v>0</v>
      </c>
      <c r="F107" s="10">
        <v>353124742</v>
      </c>
      <c r="G107" s="10">
        <v>328056000</v>
      </c>
      <c r="H107" s="10">
        <v>681180742.00000012</v>
      </c>
      <c r="I107" s="10">
        <v>2324416423</v>
      </c>
      <c r="J107" s="10">
        <v>86639132</v>
      </c>
      <c r="K107" s="10">
        <v>256692299</v>
      </c>
      <c r="L107" s="10">
        <v>2667747854.0000005</v>
      </c>
      <c r="M107" s="11">
        <v>299874681</v>
      </c>
      <c r="N107" s="10">
        <v>675321423</v>
      </c>
      <c r="O107" s="10">
        <v>21885996</v>
      </c>
      <c r="P107" s="10">
        <v>16414497</v>
      </c>
      <c r="Q107" s="10">
        <v>866914900</v>
      </c>
      <c r="R107" s="10">
        <v>27365637</v>
      </c>
      <c r="S107" s="10">
        <v>1607902453.0000002</v>
      </c>
      <c r="T107" s="10">
        <v>62438528</v>
      </c>
      <c r="U107" s="10">
        <v>0</v>
      </c>
      <c r="V107" s="10">
        <v>0</v>
      </c>
      <c r="W107" s="12">
        <v>5319144258</v>
      </c>
      <c r="X107" s="1">
        <v>101</v>
      </c>
      <c r="Y107" s="72">
        <v>548056239</v>
      </c>
    </row>
    <row r="108" spans="1:25" hidden="1">
      <c r="A108" s="11" t="s">
        <v>240</v>
      </c>
      <c r="B108" s="10" t="s">
        <v>39</v>
      </c>
      <c r="C108" s="11" t="s">
        <v>40</v>
      </c>
      <c r="D108" s="11" t="s">
        <v>241</v>
      </c>
      <c r="E108" s="10">
        <v>0</v>
      </c>
      <c r="F108" s="10">
        <v>548515531</v>
      </c>
      <c r="G108" s="10">
        <v>571514000</v>
      </c>
      <c r="H108" s="10">
        <v>1120029531</v>
      </c>
      <c r="I108" s="10">
        <v>2425121932</v>
      </c>
      <c r="J108" s="10">
        <v>128325728</v>
      </c>
      <c r="K108" s="10">
        <v>242373003</v>
      </c>
      <c r="L108" s="10">
        <v>2795820663</v>
      </c>
      <c r="M108" s="11">
        <v>484511281</v>
      </c>
      <c r="N108" s="10">
        <v>572706102</v>
      </c>
      <c r="O108" s="10">
        <v>63265817</v>
      </c>
      <c r="P108" s="10">
        <v>47449363</v>
      </c>
      <c r="Q108" s="10">
        <v>601072689</v>
      </c>
      <c r="R108" s="10">
        <v>79087986</v>
      </c>
      <c r="S108" s="10">
        <v>1363581957</v>
      </c>
      <c r="T108" s="10">
        <v>96462608</v>
      </c>
      <c r="U108" s="10">
        <v>0</v>
      </c>
      <c r="V108" s="10">
        <v>0</v>
      </c>
      <c r="W108" s="12">
        <v>5860406040</v>
      </c>
      <c r="X108" s="1">
        <v>102</v>
      </c>
      <c r="Y108" s="72">
        <v>886034221</v>
      </c>
    </row>
    <row r="109" spans="1:25" hidden="1">
      <c r="A109" s="11" t="s">
        <v>242</v>
      </c>
      <c r="B109" s="10" t="s">
        <v>39</v>
      </c>
      <c r="C109" s="11" t="s">
        <v>40</v>
      </c>
      <c r="D109" s="11" t="s">
        <v>243</v>
      </c>
      <c r="E109" s="10">
        <v>0</v>
      </c>
      <c r="F109" s="10">
        <v>240323496</v>
      </c>
      <c r="G109" s="10">
        <v>217646000</v>
      </c>
      <c r="H109" s="10">
        <v>457969496.00000006</v>
      </c>
      <c r="I109" s="10">
        <v>1262175365</v>
      </c>
      <c r="J109" s="10">
        <v>50607885</v>
      </c>
      <c r="K109" s="10">
        <v>124618110</v>
      </c>
      <c r="L109" s="10">
        <v>1437401360</v>
      </c>
      <c r="M109" s="11">
        <v>188210450</v>
      </c>
      <c r="N109" s="10">
        <v>683636839</v>
      </c>
      <c r="O109" s="10">
        <v>41616394</v>
      </c>
      <c r="P109" s="10">
        <v>31212296</v>
      </c>
      <c r="Q109" s="10">
        <v>819217209</v>
      </c>
      <c r="R109" s="10">
        <v>52022567</v>
      </c>
      <c r="S109" s="10">
        <v>1627705305</v>
      </c>
      <c r="T109" s="10">
        <v>35096075</v>
      </c>
      <c r="U109" s="10">
        <v>0</v>
      </c>
      <c r="V109" s="10">
        <v>0</v>
      </c>
      <c r="W109" s="12">
        <v>3746382686</v>
      </c>
      <c r="X109" s="1">
        <v>103</v>
      </c>
      <c r="Y109" s="72">
        <v>344056388</v>
      </c>
    </row>
    <row r="110" spans="1:25" hidden="1">
      <c r="A110" s="11" t="s">
        <v>244</v>
      </c>
      <c r="B110" s="10" t="s">
        <v>39</v>
      </c>
      <c r="C110" s="11" t="s">
        <v>40</v>
      </c>
      <c r="D110" s="11" t="s">
        <v>245</v>
      </c>
      <c r="E110" s="10">
        <v>0</v>
      </c>
      <c r="F110" s="10">
        <v>385653500</v>
      </c>
      <c r="G110" s="10">
        <v>390126000</v>
      </c>
      <c r="H110" s="10">
        <v>775779500</v>
      </c>
      <c r="I110" s="10">
        <v>2304047992</v>
      </c>
      <c r="J110" s="10">
        <v>133124870</v>
      </c>
      <c r="K110" s="10">
        <v>311861822</v>
      </c>
      <c r="L110" s="10">
        <v>2749034684.0000005</v>
      </c>
      <c r="M110" s="11">
        <v>274106913</v>
      </c>
      <c r="N110" s="10">
        <v>505070777</v>
      </c>
      <c r="O110" s="10">
        <v>55794560</v>
      </c>
      <c r="P110" s="10">
        <v>41845920</v>
      </c>
      <c r="Q110" s="10">
        <v>530087074.99999994</v>
      </c>
      <c r="R110" s="10">
        <v>69747869</v>
      </c>
      <c r="S110" s="10">
        <v>1202546201</v>
      </c>
      <c r="T110" s="10">
        <v>60390714</v>
      </c>
      <c r="U110" s="10">
        <v>0</v>
      </c>
      <c r="V110" s="10">
        <v>0</v>
      </c>
      <c r="W110" s="12">
        <v>5061858012</v>
      </c>
      <c r="X110" s="1">
        <v>104</v>
      </c>
      <c r="Y110" s="72">
        <v>500857876</v>
      </c>
    </row>
    <row r="111" spans="1:25" hidden="1">
      <c r="A111" s="11" t="s">
        <v>246</v>
      </c>
      <c r="B111" s="10" t="s">
        <v>39</v>
      </c>
      <c r="C111" s="11" t="s">
        <v>40</v>
      </c>
      <c r="D111" s="11" t="s">
        <v>247</v>
      </c>
      <c r="E111" s="10">
        <v>0</v>
      </c>
      <c r="F111" s="10">
        <v>611878998</v>
      </c>
      <c r="G111" s="10">
        <v>538300000</v>
      </c>
      <c r="H111" s="10">
        <v>1150178998.0000002</v>
      </c>
      <c r="I111" s="10">
        <v>3597765630</v>
      </c>
      <c r="J111" s="10">
        <v>263792365.99999997</v>
      </c>
      <c r="K111" s="10">
        <v>325981195</v>
      </c>
      <c r="L111" s="10">
        <v>4187539190.9999995</v>
      </c>
      <c r="M111" s="11">
        <v>626516545</v>
      </c>
      <c r="N111" s="10">
        <v>711793488</v>
      </c>
      <c r="O111" s="10">
        <v>78628735</v>
      </c>
      <c r="P111" s="10">
        <v>58971551</v>
      </c>
      <c r="Q111" s="10">
        <v>747050774</v>
      </c>
      <c r="R111" s="10">
        <v>98295292</v>
      </c>
      <c r="S111" s="10">
        <v>1694739839.9999998</v>
      </c>
      <c r="T111" s="10">
        <v>150332161</v>
      </c>
      <c r="U111" s="10">
        <v>0</v>
      </c>
      <c r="V111" s="10">
        <v>23821387</v>
      </c>
      <c r="W111" s="12">
        <v>7833128121.999999</v>
      </c>
      <c r="X111" s="1">
        <v>105</v>
      </c>
      <c r="Y111" s="72">
        <v>1145572765</v>
      </c>
    </row>
    <row r="112" spans="1:25" hidden="1">
      <c r="A112" s="11" t="s">
        <v>248</v>
      </c>
      <c r="B112" s="10" t="s">
        <v>39</v>
      </c>
      <c r="C112" s="11" t="s">
        <v>40</v>
      </c>
      <c r="D112" s="11" t="s">
        <v>249</v>
      </c>
      <c r="E112" s="10">
        <v>0</v>
      </c>
      <c r="F112" s="10">
        <v>671346255</v>
      </c>
      <c r="G112" s="10">
        <v>554816000</v>
      </c>
      <c r="H112" s="10">
        <v>1226162255</v>
      </c>
      <c r="I112" s="10">
        <v>4128228036</v>
      </c>
      <c r="J112" s="10">
        <v>184886237</v>
      </c>
      <c r="K112" s="10">
        <v>475679484</v>
      </c>
      <c r="L112" s="10">
        <v>4788793757</v>
      </c>
      <c r="M112" s="11">
        <v>537869865</v>
      </c>
      <c r="N112" s="10">
        <v>694824973</v>
      </c>
      <c r="O112" s="10">
        <v>76758205</v>
      </c>
      <c r="P112" s="10">
        <v>57568654</v>
      </c>
      <c r="Q112" s="10">
        <v>729238339</v>
      </c>
      <c r="R112" s="10">
        <v>95952020</v>
      </c>
      <c r="S112" s="10">
        <v>1654342191</v>
      </c>
      <c r="T112" s="10">
        <v>108882882</v>
      </c>
      <c r="U112" s="10">
        <v>65961981</v>
      </c>
      <c r="V112" s="10">
        <v>0</v>
      </c>
      <c r="W112" s="12">
        <v>8382012931</v>
      </c>
      <c r="X112" s="1">
        <v>106</v>
      </c>
      <c r="Y112" s="72">
        <v>983702874</v>
      </c>
    </row>
    <row r="113" spans="1:25" hidden="1">
      <c r="A113" s="11" t="s">
        <v>250</v>
      </c>
      <c r="B113" s="10" t="s">
        <v>39</v>
      </c>
      <c r="C113" s="11" t="s">
        <v>40</v>
      </c>
      <c r="D113" s="11" t="s">
        <v>251</v>
      </c>
      <c r="E113" s="10">
        <v>0</v>
      </c>
      <c r="F113" s="10">
        <v>287252803</v>
      </c>
      <c r="G113" s="10">
        <v>245220000</v>
      </c>
      <c r="H113" s="10">
        <v>532472803.00000006</v>
      </c>
      <c r="I113" s="10">
        <v>1383086424</v>
      </c>
      <c r="J113" s="10">
        <v>86176667</v>
      </c>
      <c r="K113" s="10">
        <v>0</v>
      </c>
      <c r="L113" s="10">
        <v>1469263091</v>
      </c>
      <c r="M113" s="11">
        <v>230556239</v>
      </c>
      <c r="N113" s="10">
        <v>712160138</v>
      </c>
      <c r="O113" s="10">
        <v>36436688</v>
      </c>
      <c r="P113" s="10">
        <v>27327516</v>
      </c>
      <c r="Q113" s="10">
        <v>874134436</v>
      </c>
      <c r="R113" s="10">
        <v>45554528</v>
      </c>
      <c r="S113" s="10">
        <v>1695613305.9999998</v>
      </c>
      <c r="T113" s="10">
        <v>54756893</v>
      </c>
      <c r="U113" s="10">
        <v>0</v>
      </c>
      <c r="V113" s="10">
        <v>0</v>
      </c>
      <c r="W113" s="12">
        <v>3982662332</v>
      </c>
      <c r="X113" s="1">
        <v>107</v>
      </c>
      <c r="Y113" s="72">
        <v>421385764</v>
      </c>
    </row>
    <row r="114" spans="1:25" hidden="1">
      <c r="A114" s="11" t="s">
        <v>252</v>
      </c>
      <c r="B114" s="10" t="s">
        <v>39</v>
      </c>
      <c r="C114" s="11" t="s">
        <v>40</v>
      </c>
      <c r="D114" s="11" t="s">
        <v>253</v>
      </c>
      <c r="E114" s="10">
        <v>0</v>
      </c>
      <c r="F114" s="10">
        <v>289671792</v>
      </c>
      <c r="G114" s="10">
        <v>244724000</v>
      </c>
      <c r="H114" s="10">
        <v>534395792</v>
      </c>
      <c r="I114" s="10">
        <v>1528803769</v>
      </c>
      <c r="J114" s="10">
        <v>89143825</v>
      </c>
      <c r="K114" s="10">
        <v>206772166</v>
      </c>
      <c r="L114" s="10">
        <v>1824719760</v>
      </c>
      <c r="M114" s="11">
        <v>214777536</v>
      </c>
      <c r="N114" s="10">
        <v>648596181</v>
      </c>
      <c r="O114" s="10">
        <v>30967002</v>
      </c>
      <c r="P114" s="10">
        <v>23225252</v>
      </c>
      <c r="Q114" s="10">
        <v>802765232</v>
      </c>
      <c r="R114" s="10">
        <v>38717107</v>
      </c>
      <c r="S114" s="10">
        <v>1544270774</v>
      </c>
      <c r="T114" s="10">
        <v>46126517</v>
      </c>
      <c r="U114" s="10">
        <v>0</v>
      </c>
      <c r="V114" s="10">
        <v>15250140</v>
      </c>
      <c r="W114" s="12">
        <v>4179540519</v>
      </c>
      <c r="X114" s="1">
        <v>108</v>
      </c>
      <c r="Y114" s="72">
        <v>392438706</v>
      </c>
    </row>
    <row r="115" spans="1:25" hidden="1">
      <c r="A115" s="11" t="s">
        <v>254</v>
      </c>
      <c r="B115" s="10" t="s">
        <v>39</v>
      </c>
      <c r="C115" s="11" t="s">
        <v>40</v>
      </c>
      <c r="D115" s="11" t="s">
        <v>255</v>
      </c>
      <c r="E115" s="10">
        <v>0</v>
      </c>
      <c r="F115" s="10">
        <v>953850570</v>
      </c>
      <c r="G115" s="10">
        <v>530918000</v>
      </c>
      <c r="H115" s="10">
        <v>1484768569.9999998</v>
      </c>
      <c r="I115" s="10">
        <v>5166327967</v>
      </c>
      <c r="J115" s="10">
        <v>314996839</v>
      </c>
      <c r="K115" s="10">
        <v>0</v>
      </c>
      <c r="L115" s="10">
        <v>5481324806</v>
      </c>
      <c r="M115" s="11">
        <v>712614019</v>
      </c>
      <c r="N115" s="10">
        <v>778140575</v>
      </c>
      <c r="O115" s="10">
        <v>85961871</v>
      </c>
      <c r="P115" s="10">
        <v>64471404</v>
      </c>
      <c r="Q115" s="10">
        <v>816680678</v>
      </c>
      <c r="R115" s="10">
        <v>107457508</v>
      </c>
      <c r="S115" s="10">
        <v>1852712035.9999998</v>
      </c>
      <c r="T115" s="10">
        <v>185951916</v>
      </c>
      <c r="U115" s="10">
        <v>0</v>
      </c>
      <c r="V115" s="10">
        <v>9795710</v>
      </c>
      <c r="W115" s="12">
        <v>9727167057</v>
      </c>
      <c r="X115" s="1">
        <v>109</v>
      </c>
      <c r="Y115" s="72">
        <v>1302477957</v>
      </c>
    </row>
    <row r="116" spans="1:25" hidden="1">
      <c r="A116" s="11" t="s">
        <v>256</v>
      </c>
      <c r="B116" s="10" t="s">
        <v>39</v>
      </c>
      <c r="C116" s="11" t="s">
        <v>40</v>
      </c>
      <c r="D116" s="11" t="s">
        <v>257</v>
      </c>
      <c r="E116" s="10">
        <v>0</v>
      </c>
      <c r="F116" s="10">
        <v>130141449</v>
      </c>
      <c r="G116" s="10">
        <v>96164000</v>
      </c>
      <c r="H116" s="10">
        <v>226305449</v>
      </c>
      <c r="I116" s="10">
        <v>611127800</v>
      </c>
      <c r="J116" s="10">
        <v>46740437</v>
      </c>
      <c r="K116" s="10">
        <v>114647816</v>
      </c>
      <c r="L116" s="10">
        <v>772516053.00000012</v>
      </c>
      <c r="M116" s="11">
        <v>178845824</v>
      </c>
      <c r="N116" s="10">
        <v>570677846</v>
      </c>
      <c r="O116" s="10">
        <v>28784841</v>
      </c>
      <c r="P116" s="10">
        <v>21588630</v>
      </c>
      <c r="Q116" s="10">
        <v>701730535</v>
      </c>
      <c r="R116" s="10">
        <v>35977447</v>
      </c>
      <c r="S116" s="10">
        <v>1358759299</v>
      </c>
      <c r="T116" s="10">
        <v>22637466</v>
      </c>
      <c r="U116" s="10">
        <v>0</v>
      </c>
      <c r="V116" s="10">
        <v>0</v>
      </c>
      <c r="W116" s="12">
        <v>2559064091</v>
      </c>
      <c r="X116" s="1">
        <v>110</v>
      </c>
      <c r="Y116" s="72">
        <v>326701644</v>
      </c>
    </row>
    <row r="117" spans="1:25" hidden="1">
      <c r="A117" s="11" t="s">
        <v>258</v>
      </c>
      <c r="B117" s="10" t="s">
        <v>39</v>
      </c>
      <c r="C117" s="11" t="s">
        <v>40</v>
      </c>
      <c r="D117" s="11" t="s">
        <v>259</v>
      </c>
      <c r="E117" s="10">
        <v>0</v>
      </c>
      <c r="F117" s="10">
        <v>139574346</v>
      </c>
      <c r="G117" s="10">
        <v>132222000</v>
      </c>
      <c r="H117" s="10">
        <v>271796346</v>
      </c>
      <c r="I117" s="10">
        <v>679304868</v>
      </c>
      <c r="J117" s="10">
        <v>79866817</v>
      </c>
      <c r="K117" s="10">
        <v>275094209</v>
      </c>
      <c r="L117" s="10">
        <v>1034265894.0000001</v>
      </c>
      <c r="M117" s="11">
        <v>140421773</v>
      </c>
      <c r="N117" s="10">
        <v>576644237</v>
      </c>
      <c r="O117" s="10">
        <v>25111811</v>
      </c>
      <c r="P117" s="10">
        <v>18833858</v>
      </c>
      <c r="Q117" s="10">
        <v>720974046</v>
      </c>
      <c r="R117" s="10">
        <v>31394913</v>
      </c>
      <c r="S117" s="10">
        <v>1372958865</v>
      </c>
      <c r="T117" s="10">
        <v>23131207</v>
      </c>
      <c r="U117" s="10">
        <v>0</v>
      </c>
      <c r="V117" s="10">
        <v>0</v>
      </c>
      <c r="W117" s="12">
        <v>2842574085.0000005</v>
      </c>
      <c r="X117" s="1">
        <v>111</v>
      </c>
      <c r="Y117" s="72">
        <v>256513616</v>
      </c>
    </row>
    <row r="118" spans="1:25" hidden="1">
      <c r="A118" s="11" t="s">
        <v>260</v>
      </c>
      <c r="B118" s="10" t="s">
        <v>39</v>
      </c>
      <c r="C118" s="11" t="s">
        <v>40</v>
      </c>
      <c r="D118" s="11" t="s">
        <v>261</v>
      </c>
      <c r="E118" s="10">
        <v>0</v>
      </c>
      <c r="F118" s="10">
        <v>163045604</v>
      </c>
      <c r="G118" s="10">
        <v>102354000</v>
      </c>
      <c r="H118" s="10">
        <v>265399604</v>
      </c>
      <c r="I118" s="10">
        <v>725960580</v>
      </c>
      <c r="J118" s="10">
        <v>36594393</v>
      </c>
      <c r="K118" s="10">
        <v>0</v>
      </c>
      <c r="L118" s="10">
        <v>762554973</v>
      </c>
      <c r="M118" s="11">
        <v>195746346</v>
      </c>
      <c r="N118" s="10">
        <v>669565775</v>
      </c>
      <c r="O118" s="10">
        <v>35455980</v>
      </c>
      <c r="P118" s="10">
        <v>26591985</v>
      </c>
      <c r="Q118" s="10">
        <v>818266419</v>
      </c>
      <c r="R118" s="10">
        <v>44322382</v>
      </c>
      <c r="S118" s="10">
        <v>1594202541</v>
      </c>
      <c r="T118" s="10">
        <v>31118549</v>
      </c>
      <c r="U118" s="10">
        <v>0</v>
      </c>
      <c r="V118" s="10">
        <v>0</v>
      </c>
      <c r="W118" s="12">
        <v>2849022013</v>
      </c>
      <c r="X118" s="1">
        <v>112</v>
      </c>
      <c r="Y118" s="72">
        <v>357771263</v>
      </c>
    </row>
    <row r="119" spans="1:25" hidden="1">
      <c r="A119" s="10" t="s">
        <v>262</v>
      </c>
      <c r="B119" s="10" t="s">
        <v>39</v>
      </c>
      <c r="C119" s="10" t="s">
        <v>40</v>
      </c>
      <c r="D119" s="10" t="s">
        <v>263</v>
      </c>
      <c r="E119" s="10">
        <v>57079467142</v>
      </c>
      <c r="F119" s="10">
        <v>3888580025</v>
      </c>
      <c r="G119" s="10">
        <v>2606668000</v>
      </c>
      <c r="H119" s="10">
        <v>63574715166.999992</v>
      </c>
      <c r="I119" s="10">
        <v>14219034603</v>
      </c>
      <c r="J119" s="10">
        <v>1050609825</v>
      </c>
      <c r="K119" s="10">
        <v>1430909281</v>
      </c>
      <c r="L119" s="10">
        <v>16700553708.999998</v>
      </c>
      <c r="M119" s="11">
        <v>2456689561</v>
      </c>
      <c r="N119" s="10">
        <v>1723561101</v>
      </c>
      <c r="O119" s="10">
        <v>190386085</v>
      </c>
      <c r="P119" s="10">
        <v>142789564</v>
      </c>
      <c r="Q119" s="10">
        <v>2046957076</v>
      </c>
      <c r="R119" s="10">
        <v>0</v>
      </c>
      <c r="S119" s="10">
        <v>4103693826</v>
      </c>
      <c r="T119" s="10">
        <v>896381367</v>
      </c>
      <c r="U119" s="10">
        <v>0</v>
      </c>
      <c r="V119" s="10">
        <v>151165622</v>
      </c>
      <c r="W119" s="12">
        <v>87883199251.999985</v>
      </c>
      <c r="X119" s="1">
        <v>113</v>
      </c>
      <c r="Y119" s="72">
        <v>4494331498</v>
      </c>
    </row>
    <row r="120" spans="1:25" hidden="1">
      <c r="A120" s="11" t="s">
        <v>264</v>
      </c>
      <c r="B120" s="10" t="s">
        <v>39</v>
      </c>
      <c r="C120" s="11" t="s">
        <v>40</v>
      </c>
      <c r="D120" s="11" t="s">
        <v>265</v>
      </c>
      <c r="E120" s="10">
        <v>0</v>
      </c>
      <c r="F120" s="10">
        <v>224727468</v>
      </c>
      <c r="G120" s="10">
        <v>106952000</v>
      </c>
      <c r="H120" s="10">
        <v>331679468</v>
      </c>
      <c r="I120" s="10">
        <v>961375527</v>
      </c>
      <c r="J120" s="10">
        <v>65727240.999999993</v>
      </c>
      <c r="K120" s="10">
        <v>0</v>
      </c>
      <c r="L120" s="10">
        <v>1027102768</v>
      </c>
      <c r="M120" s="11">
        <v>252803562</v>
      </c>
      <c r="N120" s="10">
        <v>838619837</v>
      </c>
      <c r="O120" s="10">
        <v>43276788</v>
      </c>
      <c r="P120" s="10">
        <v>32457591</v>
      </c>
      <c r="Q120" s="10">
        <v>1028257090</v>
      </c>
      <c r="R120" s="10">
        <v>54099872</v>
      </c>
      <c r="S120" s="10">
        <v>1996711177.9999998</v>
      </c>
      <c r="T120" s="10">
        <v>36226606</v>
      </c>
      <c r="U120" s="10">
        <v>0</v>
      </c>
      <c r="V120" s="10">
        <v>12689898</v>
      </c>
      <c r="W120" s="12">
        <v>3657213480</v>
      </c>
      <c r="X120" s="1">
        <v>114</v>
      </c>
      <c r="Y120" s="72">
        <v>462099881</v>
      </c>
    </row>
    <row r="121" spans="1:25" hidden="1">
      <c r="A121" s="11" t="s">
        <v>266</v>
      </c>
      <c r="B121" s="10" t="s">
        <v>39</v>
      </c>
      <c r="C121" s="11" t="s">
        <v>40</v>
      </c>
      <c r="D121" s="11" t="s">
        <v>267</v>
      </c>
      <c r="E121" s="10">
        <v>0</v>
      </c>
      <c r="F121" s="10">
        <v>707335455</v>
      </c>
      <c r="G121" s="10">
        <v>494386000</v>
      </c>
      <c r="H121" s="10">
        <v>1201721455</v>
      </c>
      <c r="I121" s="10">
        <v>4108188292</v>
      </c>
      <c r="J121" s="10">
        <v>334444754</v>
      </c>
      <c r="K121" s="10">
        <v>460575239</v>
      </c>
      <c r="L121" s="10">
        <v>4903208285</v>
      </c>
      <c r="M121" s="11">
        <v>733107064</v>
      </c>
      <c r="N121" s="10">
        <v>701513929</v>
      </c>
      <c r="O121" s="10">
        <v>77493116</v>
      </c>
      <c r="P121" s="10">
        <v>58119837</v>
      </c>
      <c r="Q121" s="10">
        <v>736262109</v>
      </c>
      <c r="R121" s="10">
        <v>96875733</v>
      </c>
      <c r="S121" s="10">
        <v>1670264724</v>
      </c>
      <c r="T121" s="10">
        <v>111996902</v>
      </c>
      <c r="U121" s="10">
        <v>0</v>
      </c>
      <c r="V121" s="10">
        <v>195468948</v>
      </c>
      <c r="W121" s="12">
        <v>8815767378.0000019</v>
      </c>
      <c r="X121" s="1">
        <v>115</v>
      </c>
      <c r="Y121" s="72">
        <v>1339915872</v>
      </c>
    </row>
    <row r="122" spans="1:25" hidden="1">
      <c r="A122" s="11" t="s">
        <v>268</v>
      </c>
      <c r="B122" s="10" t="s">
        <v>39</v>
      </c>
      <c r="C122" s="11" t="s">
        <v>40</v>
      </c>
      <c r="D122" s="11" t="s">
        <v>269</v>
      </c>
      <c r="E122" s="10">
        <v>0</v>
      </c>
      <c r="F122" s="10">
        <v>435944399</v>
      </c>
      <c r="G122" s="10">
        <v>313288000</v>
      </c>
      <c r="H122" s="10">
        <v>749232399</v>
      </c>
      <c r="I122" s="10">
        <v>2264456742</v>
      </c>
      <c r="J122" s="10">
        <v>161759821</v>
      </c>
      <c r="K122" s="10">
        <v>158303429</v>
      </c>
      <c r="L122" s="10">
        <v>2584519992</v>
      </c>
      <c r="M122" s="11">
        <v>423399790</v>
      </c>
      <c r="N122" s="10">
        <v>974753117</v>
      </c>
      <c r="O122" s="10">
        <v>43486892</v>
      </c>
      <c r="P122" s="10">
        <v>32615169</v>
      </c>
      <c r="Q122" s="10">
        <v>1215622657</v>
      </c>
      <c r="R122" s="10">
        <v>54361147</v>
      </c>
      <c r="S122" s="10">
        <v>2320838982</v>
      </c>
      <c r="T122" s="10">
        <v>100027988</v>
      </c>
      <c r="U122" s="10">
        <v>0</v>
      </c>
      <c r="V122" s="10">
        <v>0</v>
      </c>
      <c r="W122" s="12">
        <v>6178019151</v>
      </c>
      <c r="X122" s="1">
        <v>116</v>
      </c>
      <c r="Y122" s="72">
        <v>774214820</v>
      </c>
    </row>
    <row r="123" spans="1:25" hidden="1">
      <c r="A123" s="11" t="s">
        <v>270</v>
      </c>
      <c r="B123" s="10" t="s">
        <v>39</v>
      </c>
      <c r="C123" s="11" t="s">
        <v>40</v>
      </c>
      <c r="D123" s="11" t="s">
        <v>271</v>
      </c>
      <c r="E123" s="10">
        <v>0</v>
      </c>
      <c r="F123" s="10">
        <v>89758308</v>
      </c>
      <c r="G123" s="10">
        <v>77390000</v>
      </c>
      <c r="H123" s="10">
        <v>167148308.00000003</v>
      </c>
      <c r="I123" s="10">
        <v>597163477</v>
      </c>
      <c r="J123" s="10">
        <v>36816156</v>
      </c>
      <c r="K123" s="10">
        <v>164585263</v>
      </c>
      <c r="L123" s="10">
        <v>798564896</v>
      </c>
      <c r="M123" s="11">
        <v>121086021</v>
      </c>
      <c r="N123" s="10">
        <v>515274436</v>
      </c>
      <c r="O123" s="10">
        <v>31974362</v>
      </c>
      <c r="P123" s="10">
        <v>23980771</v>
      </c>
      <c r="Q123" s="10">
        <v>615643430</v>
      </c>
      <c r="R123" s="10">
        <v>39969683</v>
      </c>
      <c r="S123" s="10">
        <v>1226842681.9999998</v>
      </c>
      <c r="T123" s="10">
        <v>14516506</v>
      </c>
      <c r="U123" s="10">
        <v>0</v>
      </c>
      <c r="V123" s="10">
        <v>25602425</v>
      </c>
      <c r="W123" s="12">
        <v>2353760837.9999995</v>
      </c>
      <c r="X123" s="1">
        <v>117</v>
      </c>
      <c r="Y123" s="72">
        <v>221175394</v>
      </c>
    </row>
    <row r="124" spans="1:25" hidden="1">
      <c r="A124" s="11" t="s">
        <v>272</v>
      </c>
      <c r="B124" s="10" t="s">
        <v>39</v>
      </c>
      <c r="C124" s="11" t="s">
        <v>40</v>
      </c>
      <c r="D124" s="11" t="s">
        <v>273</v>
      </c>
      <c r="E124" s="10">
        <v>0</v>
      </c>
      <c r="F124" s="10">
        <v>334088491</v>
      </c>
      <c r="G124" s="10">
        <v>235024000</v>
      </c>
      <c r="H124" s="10">
        <v>569112490.99999988</v>
      </c>
      <c r="I124" s="10">
        <v>1558044313</v>
      </c>
      <c r="J124" s="10">
        <v>114202434</v>
      </c>
      <c r="K124" s="10">
        <v>256332136</v>
      </c>
      <c r="L124" s="10">
        <v>1928578883</v>
      </c>
      <c r="M124" s="11">
        <v>240363900</v>
      </c>
      <c r="N124" s="10">
        <v>740007761</v>
      </c>
      <c r="O124" s="10">
        <v>39378726</v>
      </c>
      <c r="P124" s="10">
        <v>29534044</v>
      </c>
      <c r="Q124" s="10">
        <v>903776941</v>
      </c>
      <c r="R124" s="10">
        <v>49224797</v>
      </c>
      <c r="S124" s="10">
        <v>1761922269</v>
      </c>
      <c r="T124" s="10">
        <v>68402333</v>
      </c>
      <c r="U124" s="10">
        <v>0</v>
      </c>
      <c r="V124" s="10">
        <v>0</v>
      </c>
      <c r="W124" s="12">
        <v>4568379875.999999</v>
      </c>
      <c r="X124" s="1">
        <v>118</v>
      </c>
      <c r="Y124" s="72">
        <v>439151389</v>
      </c>
    </row>
    <row r="125" spans="1:25" hidden="1">
      <c r="A125" s="11" t="s">
        <v>274</v>
      </c>
      <c r="B125" s="10" t="s">
        <v>39</v>
      </c>
      <c r="C125" s="11" t="s">
        <v>40</v>
      </c>
      <c r="D125" s="11" t="s">
        <v>275</v>
      </c>
      <c r="E125" s="10">
        <v>0</v>
      </c>
      <c r="F125" s="10">
        <v>191211840</v>
      </c>
      <c r="G125" s="10">
        <v>198868000</v>
      </c>
      <c r="H125" s="10">
        <v>390079839.99999994</v>
      </c>
      <c r="I125" s="10">
        <v>1075384850</v>
      </c>
      <c r="J125" s="10">
        <v>76280833</v>
      </c>
      <c r="K125" s="10">
        <v>217673949</v>
      </c>
      <c r="L125" s="10">
        <v>1369339632.0000002</v>
      </c>
      <c r="M125" s="11">
        <v>183294088</v>
      </c>
      <c r="N125" s="10">
        <v>557027975</v>
      </c>
      <c r="O125" s="10">
        <v>25207942</v>
      </c>
      <c r="P125" s="10">
        <v>18905957</v>
      </c>
      <c r="Q125" s="10">
        <v>693596252</v>
      </c>
      <c r="R125" s="10">
        <v>31515239</v>
      </c>
      <c r="S125" s="10">
        <v>1326253365.0000002</v>
      </c>
      <c r="T125" s="10">
        <v>34481462</v>
      </c>
      <c r="U125" s="10">
        <v>0</v>
      </c>
      <c r="V125" s="10">
        <v>0</v>
      </c>
      <c r="W125" s="12">
        <v>3303448387</v>
      </c>
      <c r="X125" s="1">
        <v>119</v>
      </c>
      <c r="Y125" s="72">
        <v>334806543</v>
      </c>
    </row>
    <row r="126" spans="1:25" hidden="1">
      <c r="A126" s="11" t="s">
        <v>276</v>
      </c>
      <c r="B126" s="10" t="s">
        <v>39</v>
      </c>
      <c r="C126" s="11" t="s">
        <v>40</v>
      </c>
      <c r="D126" s="11" t="s">
        <v>277</v>
      </c>
      <c r="E126" s="10">
        <v>0</v>
      </c>
      <c r="F126" s="10">
        <v>311644267</v>
      </c>
      <c r="G126" s="10">
        <v>194788000</v>
      </c>
      <c r="H126" s="10">
        <v>506432267</v>
      </c>
      <c r="I126" s="10">
        <v>1225375119</v>
      </c>
      <c r="J126" s="10">
        <v>128641357</v>
      </c>
      <c r="K126" s="10">
        <v>0</v>
      </c>
      <c r="L126" s="10">
        <v>1354016476</v>
      </c>
      <c r="M126" s="11">
        <v>250004979</v>
      </c>
      <c r="N126" s="10">
        <v>1174940990</v>
      </c>
      <c r="O126" s="10">
        <v>82166978</v>
      </c>
      <c r="P126" s="10">
        <v>61625234</v>
      </c>
      <c r="Q126" s="10">
        <v>1376047167</v>
      </c>
      <c r="R126" s="10">
        <v>102702521</v>
      </c>
      <c r="S126" s="10">
        <v>2797482890</v>
      </c>
      <c r="T126" s="10">
        <v>69106563</v>
      </c>
      <c r="U126" s="10">
        <v>0</v>
      </c>
      <c r="V126" s="10">
        <v>66343675</v>
      </c>
      <c r="W126" s="12">
        <v>5043386850</v>
      </c>
      <c r="X126" s="1">
        <v>120</v>
      </c>
      <c r="Y126" s="72">
        <v>456938402</v>
      </c>
    </row>
    <row r="127" spans="1:25" hidden="1">
      <c r="A127" s="11" t="s">
        <v>278</v>
      </c>
      <c r="B127" s="10" t="s">
        <v>39</v>
      </c>
      <c r="C127" s="11" t="s">
        <v>40</v>
      </c>
      <c r="D127" s="11" t="s">
        <v>279</v>
      </c>
      <c r="E127" s="10">
        <v>0</v>
      </c>
      <c r="F127" s="10">
        <v>163619838</v>
      </c>
      <c r="G127" s="10">
        <v>97024000</v>
      </c>
      <c r="H127" s="10">
        <v>260643838</v>
      </c>
      <c r="I127" s="10">
        <v>827650609</v>
      </c>
      <c r="J127" s="10">
        <v>68721639</v>
      </c>
      <c r="K127" s="10">
        <v>153343236</v>
      </c>
      <c r="L127" s="10">
        <v>1049715483.9999999</v>
      </c>
      <c r="M127" s="11">
        <v>253617514</v>
      </c>
      <c r="N127" s="10">
        <v>595530425</v>
      </c>
      <c r="O127" s="10">
        <v>27233916</v>
      </c>
      <c r="P127" s="10">
        <v>20425437</v>
      </c>
      <c r="Q127" s="10">
        <v>740696647</v>
      </c>
      <c r="R127" s="10">
        <v>34042845</v>
      </c>
      <c r="S127" s="10">
        <v>1417929270</v>
      </c>
      <c r="T127" s="10">
        <v>25043500</v>
      </c>
      <c r="U127" s="10">
        <v>0</v>
      </c>
      <c r="V127" s="10">
        <v>0</v>
      </c>
      <c r="W127" s="12">
        <v>3006949605.9999995</v>
      </c>
      <c r="X127" s="1">
        <v>121</v>
      </c>
      <c r="Y127" s="72">
        <v>441718955</v>
      </c>
    </row>
    <row r="128" spans="1:25" hidden="1">
      <c r="A128" s="11" t="s">
        <v>280</v>
      </c>
      <c r="B128" s="10" t="s">
        <v>39</v>
      </c>
      <c r="C128" s="11" t="s">
        <v>40</v>
      </c>
      <c r="D128" s="11" t="s">
        <v>281</v>
      </c>
      <c r="E128" s="10">
        <v>0</v>
      </c>
      <c r="F128" s="10">
        <v>741002071</v>
      </c>
      <c r="G128" s="10">
        <v>698954000</v>
      </c>
      <c r="H128" s="10">
        <v>1439956071</v>
      </c>
      <c r="I128" s="10">
        <v>4947989006</v>
      </c>
      <c r="J128" s="10">
        <v>221310830</v>
      </c>
      <c r="K128" s="10">
        <v>437843671</v>
      </c>
      <c r="L128" s="10">
        <v>5607143507</v>
      </c>
      <c r="M128" s="11">
        <v>699597647</v>
      </c>
      <c r="N128" s="10">
        <v>614090972</v>
      </c>
      <c r="O128" s="10">
        <v>67835170</v>
      </c>
      <c r="P128" s="10">
        <v>50876378</v>
      </c>
      <c r="Q128" s="10">
        <v>644509449</v>
      </c>
      <c r="R128" s="10">
        <v>84803039</v>
      </c>
      <c r="S128" s="10">
        <v>1462115008.0000002</v>
      </c>
      <c r="T128" s="10">
        <v>138988029</v>
      </c>
      <c r="U128" s="10">
        <v>0</v>
      </c>
      <c r="V128" s="10">
        <v>0</v>
      </c>
      <c r="W128" s="12">
        <v>9347800261.9999981</v>
      </c>
      <c r="X128" s="1">
        <v>122</v>
      </c>
      <c r="Y128" s="72">
        <v>1278411278</v>
      </c>
    </row>
    <row r="129" spans="1:25" hidden="1">
      <c r="A129" s="11" t="s">
        <v>282</v>
      </c>
      <c r="B129" s="10" t="s">
        <v>39</v>
      </c>
      <c r="C129" s="11" t="s">
        <v>40</v>
      </c>
      <c r="D129" s="11" t="s">
        <v>283</v>
      </c>
      <c r="E129" s="10">
        <v>0</v>
      </c>
      <c r="F129" s="10">
        <v>460206016</v>
      </c>
      <c r="G129" s="10">
        <v>335792000</v>
      </c>
      <c r="H129" s="10">
        <v>795998016.00000012</v>
      </c>
      <c r="I129" s="10">
        <v>2572812940</v>
      </c>
      <c r="J129" s="10">
        <v>176941033</v>
      </c>
      <c r="K129" s="10">
        <v>247276399</v>
      </c>
      <c r="L129" s="10">
        <v>2997030372</v>
      </c>
      <c r="M129" s="11">
        <v>437557182</v>
      </c>
      <c r="N129" s="10">
        <v>997590791</v>
      </c>
      <c r="O129" s="10">
        <v>50326294</v>
      </c>
      <c r="P129" s="10">
        <v>37744721</v>
      </c>
      <c r="Q129" s="10">
        <v>1226634054</v>
      </c>
      <c r="R129" s="10">
        <v>62915187</v>
      </c>
      <c r="S129" s="10">
        <v>2375211047</v>
      </c>
      <c r="T129" s="10">
        <v>85400671</v>
      </c>
      <c r="U129" s="10">
        <v>0</v>
      </c>
      <c r="V129" s="10">
        <v>0</v>
      </c>
      <c r="W129" s="12">
        <v>6691197288.000001</v>
      </c>
      <c r="X129" s="1">
        <v>123</v>
      </c>
      <c r="Y129" s="72">
        <v>800121382</v>
      </c>
    </row>
    <row r="130" spans="1:25" hidden="1">
      <c r="A130" s="11" t="s">
        <v>284</v>
      </c>
      <c r="B130" s="10" t="s">
        <v>39</v>
      </c>
      <c r="C130" s="11" t="s">
        <v>40</v>
      </c>
      <c r="D130" s="11" t="s">
        <v>285</v>
      </c>
      <c r="E130" s="10">
        <v>0</v>
      </c>
      <c r="F130" s="10">
        <v>466482317</v>
      </c>
      <c r="G130" s="10">
        <v>281740000</v>
      </c>
      <c r="H130" s="10">
        <v>748222317</v>
      </c>
      <c r="I130" s="10">
        <v>1717729393</v>
      </c>
      <c r="J130" s="10">
        <v>176169661</v>
      </c>
      <c r="K130" s="10">
        <v>200948735</v>
      </c>
      <c r="L130" s="10">
        <v>2094847788.9999998</v>
      </c>
      <c r="M130" s="11">
        <v>377382932</v>
      </c>
      <c r="N130" s="10">
        <v>1185738043</v>
      </c>
      <c r="O130" s="10">
        <v>69181182</v>
      </c>
      <c r="P130" s="10">
        <v>51885886</v>
      </c>
      <c r="Q130" s="10">
        <v>1516374978</v>
      </c>
      <c r="R130" s="10">
        <v>0</v>
      </c>
      <c r="S130" s="10">
        <v>2823180088.9999995</v>
      </c>
      <c r="T130" s="10">
        <v>100118214</v>
      </c>
      <c r="U130" s="10">
        <v>659619806</v>
      </c>
      <c r="V130" s="10">
        <v>0</v>
      </c>
      <c r="W130" s="12">
        <v>6803371146.999999</v>
      </c>
      <c r="X130" s="1">
        <v>124</v>
      </c>
      <c r="Y130" s="72">
        <v>689835510</v>
      </c>
    </row>
    <row r="131" spans="1:25" hidden="1">
      <c r="A131" s="11" t="s">
        <v>286</v>
      </c>
      <c r="B131" s="10" t="s">
        <v>39</v>
      </c>
      <c r="C131" s="11" t="s">
        <v>40</v>
      </c>
      <c r="D131" s="11" t="s">
        <v>287</v>
      </c>
      <c r="E131" s="10">
        <v>0</v>
      </c>
      <c r="F131" s="10">
        <v>935207829</v>
      </c>
      <c r="G131" s="10">
        <v>554112000</v>
      </c>
      <c r="H131" s="10">
        <v>1489319829</v>
      </c>
      <c r="I131" s="10">
        <v>3428882563</v>
      </c>
      <c r="J131" s="10">
        <v>238295240</v>
      </c>
      <c r="K131" s="10">
        <v>0</v>
      </c>
      <c r="L131" s="10">
        <v>3667177803.0000005</v>
      </c>
      <c r="M131" s="11">
        <v>590357531</v>
      </c>
      <c r="N131" s="10">
        <v>1139608803</v>
      </c>
      <c r="O131" s="10">
        <v>125878698</v>
      </c>
      <c r="P131" s="10">
        <v>94409023</v>
      </c>
      <c r="Q131" s="10">
        <v>1196064897</v>
      </c>
      <c r="R131" s="10">
        <v>157374549</v>
      </c>
      <c r="S131" s="10">
        <v>2713335970</v>
      </c>
      <c r="T131" s="10">
        <v>194146859</v>
      </c>
      <c r="U131" s="10">
        <v>0</v>
      </c>
      <c r="V131" s="10">
        <v>55323501</v>
      </c>
      <c r="W131" s="12">
        <v>8709661493</v>
      </c>
      <c r="X131" s="1">
        <v>125</v>
      </c>
      <c r="Y131" s="72">
        <v>1079646406</v>
      </c>
    </row>
    <row r="132" spans="1:25" hidden="1">
      <c r="A132" s="10" t="s">
        <v>288</v>
      </c>
      <c r="B132" s="10" t="s">
        <v>289</v>
      </c>
      <c r="C132" s="10" t="s">
        <v>290</v>
      </c>
      <c r="D132" s="10" t="s">
        <v>291</v>
      </c>
      <c r="E132" s="10">
        <v>288552470800</v>
      </c>
      <c r="F132" s="10">
        <v>10975356451</v>
      </c>
      <c r="G132" s="10">
        <v>13326102000</v>
      </c>
      <c r="H132" s="10">
        <v>312853929251</v>
      </c>
      <c r="I132" s="10">
        <v>95478604955</v>
      </c>
      <c r="J132" s="10">
        <v>7367244540</v>
      </c>
      <c r="K132" s="10">
        <v>4833692141</v>
      </c>
      <c r="L132" s="10">
        <v>107679541636</v>
      </c>
      <c r="M132" s="11">
        <v>8968651150</v>
      </c>
      <c r="N132" s="10">
        <v>0</v>
      </c>
      <c r="O132" s="10">
        <v>1862013189</v>
      </c>
      <c r="P132" s="10">
        <v>1396509892</v>
      </c>
      <c r="Q132" s="10">
        <v>17693680240</v>
      </c>
      <c r="R132" s="10">
        <v>2328065275</v>
      </c>
      <c r="S132" s="10">
        <v>23280268595.999996</v>
      </c>
      <c r="T132" s="10">
        <v>2069142585</v>
      </c>
      <c r="U132" s="10">
        <v>92346773</v>
      </c>
      <c r="V132" s="10">
        <v>0</v>
      </c>
      <c r="W132" s="12">
        <v>454943879990.99994</v>
      </c>
      <c r="X132" s="1">
        <v>126</v>
      </c>
      <c r="Y132" s="72">
        <v>16392943237</v>
      </c>
    </row>
    <row r="133" spans="1:25" hidden="1">
      <c r="A133" s="11" t="s">
        <v>292</v>
      </c>
      <c r="B133" s="10" t="s">
        <v>289</v>
      </c>
      <c r="C133" s="11" t="s">
        <v>290</v>
      </c>
      <c r="D133" s="11" t="s">
        <v>293</v>
      </c>
      <c r="E133" s="10">
        <v>0</v>
      </c>
      <c r="F133" s="10">
        <v>830072175</v>
      </c>
      <c r="G133" s="10">
        <v>783540000</v>
      </c>
      <c r="H133" s="10">
        <v>1613612175</v>
      </c>
      <c r="I133" s="10">
        <v>6272264421</v>
      </c>
      <c r="J133" s="10">
        <v>296836266</v>
      </c>
      <c r="K133" s="10">
        <v>209261665</v>
      </c>
      <c r="L133" s="10">
        <v>6778362352</v>
      </c>
      <c r="M133" s="11">
        <v>825333380</v>
      </c>
      <c r="N133" s="10">
        <v>794393544</v>
      </c>
      <c r="O133" s="10">
        <v>87744540</v>
      </c>
      <c r="P133" s="10">
        <v>65808405</v>
      </c>
      <c r="Q133" s="10">
        <v>833749840</v>
      </c>
      <c r="R133" s="10">
        <v>109701966</v>
      </c>
      <c r="S133" s="10">
        <v>1891398295</v>
      </c>
      <c r="T133" s="10">
        <v>135980619</v>
      </c>
      <c r="U133" s="10">
        <v>0</v>
      </c>
      <c r="V133" s="10">
        <v>0</v>
      </c>
      <c r="W133" s="12">
        <v>11244686821.000002</v>
      </c>
      <c r="X133" s="1">
        <v>127</v>
      </c>
      <c r="Y133" s="72">
        <v>1510080960</v>
      </c>
    </row>
    <row r="134" spans="1:25" hidden="1">
      <c r="A134" s="11" t="s">
        <v>294</v>
      </c>
      <c r="B134" s="10" t="s">
        <v>289</v>
      </c>
      <c r="C134" s="11" t="s">
        <v>290</v>
      </c>
      <c r="D134" s="11" t="s">
        <v>295</v>
      </c>
      <c r="E134" s="10">
        <v>0</v>
      </c>
      <c r="F134" s="10">
        <v>537014254</v>
      </c>
      <c r="G134" s="10">
        <v>330988000</v>
      </c>
      <c r="H134" s="10">
        <v>868002254</v>
      </c>
      <c r="I134" s="10">
        <v>3409663527</v>
      </c>
      <c r="J134" s="10">
        <v>111600857</v>
      </c>
      <c r="K134" s="10">
        <v>0</v>
      </c>
      <c r="L134" s="10">
        <v>3521264383.9999995</v>
      </c>
      <c r="M134" s="11">
        <v>352410642</v>
      </c>
      <c r="N134" s="10">
        <v>935277003</v>
      </c>
      <c r="O134" s="10">
        <v>40322574</v>
      </c>
      <c r="P134" s="10">
        <v>30241930</v>
      </c>
      <c r="Q134" s="10">
        <v>1170600079</v>
      </c>
      <c r="R134" s="10">
        <v>50406278</v>
      </c>
      <c r="S134" s="10">
        <v>2226847864</v>
      </c>
      <c r="T134" s="10">
        <v>129595992</v>
      </c>
      <c r="U134" s="10">
        <v>118731565</v>
      </c>
      <c r="V134" s="10">
        <v>0</v>
      </c>
      <c r="W134" s="12">
        <v>7216852700.999999</v>
      </c>
      <c r="X134" s="1">
        <v>128</v>
      </c>
      <c r="Y134" s="72">
        <v>644554404</v>
      </c>
    </row>
    <row r="135" spans="1:25" hidden="1">
      <c r="A135" s="11" t="s">
        <v>296</v>
      </c>
      <c r="B135" s="10" t="s">
        <v>289</v>
      </c>
      <c r="C135" s="11" t="s">
        <v>290</v>
      </c>
      <c r="D135" s="11" t="s">
        <v>297</v>
      </c>
      <c r="E135" s="10">
        <v>0</v>
      </c>
      <c r="F135" s="10">
        <v>283156676</v>
      </c>
      <c r="G135" s="10">
        <v>174790000</v>
      </c>
      <c r="H135" s="10">
        <v>457946676</v>
      </c>
      <c r="I135" s="10">
        <v>2049246781</v>
      </c>
      <c r="J135" s="10">
        <v>83758594</v>
      </c>
      <c r="K135" s="10">
        <v>0</v>
      </c>
      <c r="L135" s="10">
        <v>2133005375</v>
      </c>
      <c r="M135" s="11">
        <v>338371541</v>
      </c>
      <c r="N135" s="10">
        <v>1022646946</v>
      </c>
      <c r="O135" s="10">
        <v>50927134</v>
      </c>
      <c r="P135" s="10">
        <v>38195351</v>
      </c>
      <c r="Q135" s="10">
        <v>1259443505</v>
      </c>
      <c r="R135" s="10">
        <v>63659993</v>
      </c>
      <c r="S135" s="10">
        <v>2434872928.9999995</v>
      </c>
      <c r="T135" s="10">
        <v>70550242</v>
      </c>
      <c r="U135" s="10">
        <v>0</v>
      </c>
      <c r="V135" s="10">
        <v>0</v>
      </c>
      <c r="W135" s="12">
        <v>5434746762.999999</v>
      </c>
      <c r="X135" s="1">
        <v>129</v>
      </c>
      <c r="Y135" s="72">
        <v>618618168</v>
      </c>
    </row>
    <row r="136" spans="1:25" hidden="1">
      <c r="A136" s="11" t="s">
        <v>298</v>
      </c>
      <c r="B136" s="10" t="s">
        <v>289</v>
      </c>
      <c r="C136" s="11" t="s">
        <v>290</v>
      </c>
      <c r="D136" s="11" t="s">
        <v>299</v>
      </c>
      <c r="E136" s="10">
        <v>0</v>
      </c>
      <c r="F136" s="10">
        <v>513399119</v>
      </c>
      <c r="G136" s="10">
        <v>460156000</v>
      </c>
      <c r="H136" s="10">
        <v>973555119</v>
      </c>
      <c r="I136" s="10">
        <v>3293520073</v>
      </c>
      <c r="J136" s="10">
        <v>217506857</v>
      </c>
      <c r="K136" s="10">
        <v>156631679</v>
      </c>
      <c r="L136" s="10">
        <v>3667658608.9999995</v>
      </c>
      <c r="M136" s="11">
        <v>726589816</v>
      </c>
      <c r="N136" s="10">
        <v>772212464</v>
      </c>
      <c r="O136" s="10">
        <v>85309404</v>
      </c>
      <c r="P136" s="10">
        <v>63982053</v>
      </c>
      <c r="Q136" s="10">
        <v>810456843</v>
      </c>
      <c r="R136" s="10">
        <v>106638865</v>
      </c>
      <c r="S136" s="10">
        <v>1838599629</v>
      </c>
      <c r="T136" s="10">
        <v>118192695</v>
      </c>
      <c r="U136" s="10">
        <v>0</v>
      </c>
      <c r="V136" s="10">
        <v>0</v>
      </c>
      <c r="W136" s="12">
        <v>7324595868</v>
      </c>
      <c r="X136" s="1">
        <v>130</v>
      </c>
      <c r="Y136" s="72">
        <v>1328980539</v>
      </c>
    </row>
    <row r="137" spans="1:25" hidden="1">
      <c r="A137" s="11" t="s">
        <v>300</v>
      </c>
      <c r="B137" s="10" t="s">
        <v>289</v>
      </c>
      <c r="C137" s="11" t="s">
        <v>290</v>
      </c>
      <c r="D137" s="11" t="s">
        <v>301</v>
      </c>
      <c r="E137" s="10">
        <v>0</v>
      </c>
      <c r="F137" s="10">
        <v>235005848</v>
      </c>
      <c r="G137" s="10">
        <v>263284000</v>
      </c>
      <c r="H137" s="10">
        <v>498289848</v>
      </c>
      <c r="I137" s="10">
        <v>2014585576</v>
      </c>
      <c r="J137" s="10">
        <v>94989666</v>
      </c>
      <c r="K137" s="10">
        <v>0</v>
      </c>
      <c r="L137" s="10">
        <v>2109575242</v>
      </c>
      <c r="M137" s="11">
        <v>271423662</v>
      </c>
      <c r="N137" s="10">
        <v>687013993</v>
      </c>
      <c r="O137" s="10">
        <v>32205668</v>
      </c>
      <c r="P137" s="10">
        <v>24154251</v>
      </c>
      <c r="Q137" s="10">
        <v>852111924</v>
      </c>
      <c r="R137" s="10">
        <v>40259839</v>
      </c>
      <c r="S137" s="10">
        <v>1635745675</v>
      </c>
      <c r="T137" s="10">
        <v>43389876</v>
      </c>
      <c r="U137" s="10">
        <v>0</v>
      </c>
      <c r="V137" s="10">
        <v>0</v>
      </c>
      <c r="W137" s="12">
        <v>4558424303</v>
      </c>
      <c r="X137" s="1">
        <v>131</v>
      </c>
      <c r="Y137" s="72">
        <v>496525992</v>
      </c>
    </row>
    <row r="138" spans="1:25" hidden="1">
      <c r="A138" s="11" t="s">
        <v>302</v>
      </c>
      <c r="B138" s="10" t="s">
        <v>289</v>
      </c>
      <c r="C138" s="11" t="s">
        <v>290</v>
      </c>
      <c r="D138" s="11" t="s">
        <v>303</v>
      </c>
      <c r="E138" s="10">
        <v>0</v>
      </c>
      <c r="F138" s="10">
        <v>588052755</v>
      </c>
      <c r="G138" s="10">
        <v>469548000</v>
      </c>
      <c r="H138" s="10">
        <v>1057600754.9999999</v>
      </c>
      <c r="I138" s="10">
        <v>3214826365</v>
      </c>
      <c r="J138" s="10">
        <v>173000740</v>
      </c>
      <c r="K138" s="10">
        <v>163957988</v>
      </c>
      <c r="L138" s="10">
        <v>3551785093.0000005</v>
      </c>
      <c r="M138" s="11">
        <v>443069430</v>
      </c>
      <c r="N138" s="10">
        <v>572821094</v>
      </c>
      <c r="O138" s="10">
        <v>63279127</v>
      </c>
      <c r="P138" s="10">
        <v>47459345</v>
      </c>
      <c r="Q138" s="10">
        <v>601192845</v>
      </c>
      <c r="R138" s="10">
        <v>79103866</v>
      </c>
      <c r="S138" s="10">
        <v>1363856276.9999998</v>
      </c>
      <c r="T138" s="10">
        <v>139521162</v>
      </c>
      <c r="U138" s="10">
        <v>0</v>
      </c>
      <c r="V138" s="10">
        <v>0</v>
      </c>
      <c r="W138" s="12">
        <v>6555832717</v>
      </c>
      <c r="X138" s="1">
        <v>132</v>
      </c>
      <c r="Y138" s="72">
        <v>810383356</v>
      </c>
    </row>
    <row r="139" spans="1:25" hidden="1">
      <c r="A139" s="11" t="s">
        <v>304</v>
      </c>
      <c r="B139" s="10" t="s">
        <v>289</v>
      </c>
      <c r="C139" s="11" t="s">
        <v>290</v>
      </c>
      <c r="D139" s="11" t="s">
        <v>305</v>
      </c>
      <c r="E139" s="10">
        <v>25879580488</v>
      </c>
      <c r="F139" s="10">
        <v>1073352953</v>
      </c>
      <c r="G139" s="10">
        <v>903130000</v>
      </c>
      <c r="H139" s="10">
        <v>27856063441.000004</v>
      </c>
      <c r="I139" s="10">
        <v>10008722105</v>
      </c>
      <c r="J139" s="10">
        <v>613034268</v>
      </c>
      <c r="K139" s="10">
        <v>0</v>
      </c>
      <c r="L139" s="10">
        <v>10621756373</v>
      </c>
      <c r="M139" s="11">
        <v>1449510939</v>
      </c>
      <c r="N139" s="10">
        <v>1126329594</v>
      </c>
      <c r="O139" s="10">
        <v>124409451</v>
      </c>
      <c r="P139" s="10">
        <v>93307088</v>
      </c>
      <c r="Q139" s="10">
        <v>1182129984</v>
      </c>
      <c r="R139" s="10">
        <v>155540754</v>
      </c>
      <c r="S139" s="10">
        <v>2681716871</v>
      </c>
      <c r="T139" s="10">
        <v>183084142</v>
      </c>
      <c r="U139" s="10">
        <v>65961981</v>
      </c>
      <c r="V139" s="10">
        <v>0</v>
      </c>
      <c r="W139" s="12">
        <v>42858093747</v>
      </c>
      <c r="X139" s="1">
        <v>133</v>
      </c>
      <c r="Y139" s="72">
        <v>2649299568</v>
      </c>
    </row>
    <row r="140" spans="1:25" hidden="1">
      <c r="A140" s="11" t="s">
        <v>306</v>
      </c>
      <c r="B140" s="10" t="s">
        <v>289</v>
      </c>
      <c r="C140" s="11" t="s">
        <v>290</v>
      </c>
      <c r="D140" s="11" t="s">
        <v>307</v>
      </c>
      <c r="E140" s="10">
        <v>0</v>
      </c>
      <c r="F140" s="10">
        <v>365431920</v>
      </c>
      <c r="G140" s="10">
        <v>224686000</v>
      </c>
      <c r="H140" s="10">
        <v>590117919.99999988</v>
      </c>
      <c r="I140" s="10">
        <v>2275956280</v>
      </c>
      <c r="J140" s="10">
        <v>88927277</v>
      </c>
      <c r="K140" s="10">
        <v>0</v>
      </c>
      <c r="L140" s="10">
        <v>2364883557</v>
      </c>
      <c r="M140" s="11">
        <v>340323223</v>
      </c>
      <c r="N140" s="10">
        <v>914507201</v>
      </c>
      <c r="O140" s="10">
        <v>44132592</v>
      </c>
      <c r="P140" s="10">
        <v>33099444.000000004</v>
      </c>
      <c r="Q140" s="10">
        <v>1130480893</v>
      </c>
      <c r="R140" s="10">
        <v>55172934</v>
      </c>
      <c r="S140" s="10">
        <v>2177393064</v>
      </c>
      <c r="T140" s="10">
        <v>82153569</v>
      </c>
      <c r="U140" s="10">
        <v>0</v>
      </c>
      <c r="V140" s="10">
        <v>0</v>
      </c>
      <c r="W140" s="12">
        <v>5554871333.000001</v>
      </c>
      <c r="X140" s="1">
        <v>134</v>
      </c>
      <c r="Y140" s="72">
        <v>622388137</v>
      </c>
    </row>
    <row r="141" spans="1:25" hidden="1">
      <c r="A141" s="11" t="s">
        <v>308</v>
      </c>
      <c r="B141" s="10" t="s">
        <v>289</v>
      </c>
      <c r="C141" s="11" t="s">
        <v>290</v>
      </c>
      <c r="D141" s="11" t="s">
        <v>309</v>
      </c>
      <c r="E141" s="10">
        <v>0</v>
      </c>
      <c r="F141" s="10">
        <v>410104022</v>
      </c>
      <c r="G141" s="10">
        <v>363194000</v>
      </c>
      <c r="H141" s="10">
        <v>773298022</v>
      </c>
      <c r="I141" s="10">
        <v>2355467915</v>
      </c>
      <c r="J141" s="10">
        <v>132997991.00000001</v>
      </c>
      <c r="K141" s="10">
        <v>0</v>
      </c>
      <c r="L141" s="10">
        <v>2488465906</v>
      </c>
      <c r="M141" s="11">
        <v>408927920</v>
      </c>
      <c r="N141" s="10">
        <v>890958428</v>
      </c>
      <c r="O141" s="10">
        <v>36743183</v>
      </c>
      <c r="P141" s="10">
        <v>27557388</v>
      </c>
      <c r="Q141" s="10">
        <v>1120126675</v>
      </c>
      <c r="R141" s="10">
        <v>45937766</v>
      </c>
      <c r="S141" s="10">
        <v>2121323440</v>
      </c>
      <c r="T141" s="10">
        <v>91096411</v>
      </c>
      <c r="U141" s="10">
        <v>72558179</v>
      </c>
      <c r="V141" s="10">
        <v>0</v>
      </c>
      <c r="W141" s="12">
        <v>5955669878.000001</v>
      </c>
      <c r="X141" s="1">
        <v>135</v>
      </c>
      <c r="Y141" s="72">
        <v>748006017</v>
      </c>
    </row>
    <row r="142" spans="1:25" hidden="1">
      <c r="A142" s="11" t="s">
        <v>310</v>
      </c>
      <c r="B142" s="10" t="s">
        <v>289</v>
      </c>
      <c r="C142" s="11" t="s">
        <v>290</v>
      </c>
      <c r="D142" s="11" t="s">
        <v>311</v>
      </c>
      <c r="E142" s="10">
        <v>0</v>
      </c>
      <c r="F142" s="10">
        <v>108755824</v>
      </c>
      <c r="G142" s="10">
        <v>82340000</v>
      </c>
      <c r="H142" s="10">
        <v>191095824</v>
      </c>
      <c r="I142" s="10">
        <v>790194580</v>
      </c>
      <c r="J142" s="10">
        <v>44057601</v>
      </c>
      <c r="K142" s="10">
        <v>0</v>
      </c>
      <c r="L142" s="10">
        <v>834252181</v>
      </c>
      <c r="M142" s="11">
        <v>219343478</v>
      </c>
      <c r="N142" s="10">
        <v>690553534</v>
      </c>
      <c r="O142" s="10">
        <v>37455243</v>
      </c>
      <c r="P142" s="10">
        <v>28091432</v>
      </c>
      <c r="Q142" s="10">
        <v>841261349</v>
      </c>
      <c r="R142" s="10">
        <v>46815800</v>
      </c>
      <c r="S142" s="10">
        <v>1644177358.0000002</v>
      </c>
      <c r="T142" s="10">
        <v>26873361</v>
      </c>
      <c r="U142" s="10">
        <v>0</v>
      </c>
      <c r="V142" s="10">
        <v>0</v>
      </c>
      <c r="W142" s="12">
        <v>2915742202</v>
      </c>
      <c r="X142" s="1">
        <v>136</v>
      </c>
      <c r="Y142" s="72">
        <v>401015395</v>
      </c>
    </row>
    <row r="143" spans="1:25" hidden="1">
      <c r="A143" s="11" t="s">
        <v>312</v>
      </c>
      <c r="B143" s="10" t="s">
        <v>289</v>
      </c>
      <c r="C143" s="11" t="s">
        <v>290</v>
      </c>
      <c r="D143" s="11" t="s">
        <v>313</v>
      </c>
      <c r="E143" s="10">
        <v>0</v>
      </c>
      <c r="F143" s="10">
        <v>196420978</v>
      </c>
      <c r="G143" s="10">
        <v>211202000</v>
      </c>
      <c r="H143" s="10">
        <v>407622978</v>
      </c>
      <c r="I143" s="10">
        <v>1589260097</v>
      </c>
      <c r="J143" s="10">
        <v>82149301</v>
      </c>
      <c r="K143" s="10">
        <v>0</v>
      </c>
      <c r="L143" s="10">
        <v>1671409398</v>
      </c>
      <c r="M143" s="11">
        <v>289027819</v>
      </c>
      <c r="N143" s="10">
        <v>652005999</v>
      </c>
      <c r="O143" s="10">
        <v>27857866</v>
      </c>
      <c r="P143" s="10">
        <v>20893400</v>
      </c>
      <c r="Q143" s="10">
        <v>816806149</v>
      </c>
      <c r="R143" s="10">
        <v>34827914</v>
      </c>
      <c r="S143" s="10">
        <v>1552391328</v>
      </c>
      <c r="T143" s="10">
        <v>50659832</v>
      </c>
      <c r="U143" s="10">
        <v>0</v>
      </c>
      <c r="V143" s="10">
        <v>0</v>
      </c>
      <c r="W143" s="12">
        <v>3971111355</v>
      </c>
      <c r="X143" s="1">
        <v>137</v>
      </c>
      <c r="Y143" s="72">
        <v>528714441</v>
      </c>
    </row>
    <row r="144" spans="1:25" hidden="1">
      <c r="A144" s="11" t="s">
        <v>314</v>
      </c>
      <c r="B144" s="10" t="s">
        <v>289</v>
      </c>
      <c r="C144" s="11" t="s">
        <v>290</v>
      </c>
      <c r="D144" s="11" t="s">
        <v>315</v>
      </c>
      <c r="E144" s="10">
        <v>0</v>
      </c>
      <c r="F144" s="10">
        <v>424011284</v>
      </c>
      <c r="G144" s="10">
        <v>333178000</v>
      </c>
      <c r="H144" s="10">
        <v>757189284</v>
      </c>
      <c r="I144" s="10">
        <v>2657253138</v>
      </c>
      <c r="J144" s="10">
        <v>136616923</v>
      </c>
      <c r="K144" s="10">
        <v>0</v>
      </c>
      <c r="L144" s="10">
        <v>2793870060.9999995</v>
      </c>
      <c r="M144" s="11">
        <v>422574683</v>
      </c>
      <c r="N144" s="10">
        <v>1102666203</v>
      </c>
      <c r="O144" s="10">
        <v>59010512</v>
      </c>
      <c r="P144" s="10">
        <v>44257884</v>
      </c>
      <c r="Q144" s="10">
        <v>1345675080</v>
      </c>
      <c r="R144" s="10">
        <v>73776611</v>
      </c>
      <c r="S144" s="10">
        <v>2625386290.0000005</v>
      </c>
      <c r="T144" s="10">
        <v>100757441</v>
      </c>
      <c r="U144" s="10">
        <v>138520159</v>
      </c>
      <c r="V144" s="10">
        <v>0</v>
      </c>
      <c r="W144" s="12">
        <v>6838297918</v>
      </c>
      <c r="X144" s="1">
        <v>138</v>
      </c>
      <c r="Y144" s="72">
        <v>772755076</v>
      </c>
    </row>
    <row r="145" spans="1:25" hidden="1">
      <c r="A145" s="11" t="s">
        <v>316</v>
      </c>
      <c r="B145" s="10" t="s">
        <v>289</v>
      </c>
      <c r="C145" s="11" t="s">
        <v>290</v>
      </c>
      <c r="D145" s="11" t="s">
        <v>317</v>
      </c>
      <c r="E145" s="10">
        <v>0</v>
      </c>
      <c r="F145" s="10">
        <v>321325469</v>
      </c>
      <c r="G145" s="10">
        <v>335092000</v>
      </c>
      <c r="H145" s="10">
        <v>656417469</v>
      </c>
      <c r="I145" s="10">
        <v>2554575345</v>
      </c>
      <c r="J145" s="10">
        <v>179117964</v>
      </c>
      <c r="K145" s="10">
        <v>0</v>
      </c>
      <c r="L145" s="10">
        <v>2733693309.0000005</v>
      </c>
      <c r="M145" s="11">
        <v>337655596</v>
      </c>
      <c r="N145" s="10">
        <v>646984820</v>
      </c>
      <c r="O145" s="10">
        <v>71471447</v>
      </c>
      <c r="P145" s="10">
        <v>53603585</v>
      </c>
      <c r="Q145" s="10">
        <v>679030323</v>
      </c>
      <c r="R145" s="10">
        <v>89345523</v>
      </c>
      <c r="S145" s="10">
        <v>1540435697.9999998</v>
      </c>
      <c r="T145" s="10">
        <v>59255341</v>
      </c>
      <c r="U145" s="10">
        <v>0</v>
      </c>
      <c r="V145" s="10">
        <v>0</v>
      </c>
      <c r="W145" s="12">
        <v>5327457413.000001</v>
      </c>
      <c r="X145" s="1">
        <v>139</v>
      </c>
      <c r="Y145" s="72">
        <v>617386290</v>
      </c>
    </row>
    <row r="146" spans="1:25" hidden="1">
      <c r="A146" s="11" t="s">
        <v>318</v>
      </c>
      <c r="B146" s="10" t="s">
        <v>289</v>
      </c>
      <c r="C146" s="11" t="s">
        <v>290</v>
      </c>
      <c r="D146" s="11" t="s">
        <v>319</v>
      </c>
      <c r="E146" s="10">
        <v>0</v>
      </c>
      <c r="F146" s="10">
        <v>506908618</v>
      </c>
      <c r="G146" s="10">
        <v>393942000</v>
      </c>
      <c r="H146" s="10">
        <v>900850618</v>
      </c>
      <c r="I146" s="10">
        <v>3135970629</v>
      </c>
      <c r="J146" s="10">
        <v>156878099</v>
      </c>
      <c r="K146" s="10">
        <v>0</v>
      </c>
      <c r="L146" s="10">
        <v>3292848728</v>
      </c>
      <c r="M146" s="11">
        <v>428034830</v>
      </c>
      <c r="N146" s="10">
        <v>642130897</v>
      </c>
      <c r="O146" s="10">
        <v>70942117</v>
      </c>
      <c r="P146" s="10">
        <v>53206588</v>
      </c>
      <c r="Q146" s="10">
        <v>673910906</v>
      </c>
      <c r="R146" s="10">
        <v>88686431</v>
      </c>
      <c r="S146" s="10">
        <v>1528876939</v>
      </c>
      <c r="T146" s="10">
        <v>128642228</v>
      </c>
      <c r="U146" s="10">
        <v>0</v>
      </c>
      <c r="V146" s="10">
        <v>0</v>
      </c>
      <c r="W146" s="12">
        <v>6279253343</v>
      </c>
      <c r="X146" s="1">
        <v>140</v>
      </c>
      <c r="Y146" s="72">
        <v>782850988</v>
      </c>
    </row>
    <row r="147" spans="1:25" hidden="1">
      <c r="A147" s="11" t="s">
        <v>320</v>
      </c>
      <c r="B147" s="10" t="s">
        <v>289</v>
      </c>
      <c r="C147" s="11" t="s">
        <v>290</v>
      </c>
      <c r="D147" s="11" t="s">
        <v>321</v>
      </c>
      <c r="E147" s="10">
        <v>0</v>
      </c>
      <c r="F147" s="10">
        <v>470133233</v>
      </c>
      <c r="G147" s="10">
        <v>397234000</v>
      </c>
      <c r="H147" s="10">
        <v>867367233</v>
      </c>
      <c r="I147" s="10">
        <v>2760256191</v>
      </c>
      <c r="J147" s="10">
        <v>195999037</v>
      </c>
      <c r="K147" s="10">
        <v>116869185</v>
      </c>
      <c r="L147" s="10">
        <v>3073124413</v>
      </c>
      <c r="M147" s="11">
        <v>437009806</v>
      </c>
      <c r="N147" s="10">
        <v>699507116</v>
      </c>
      <c r="O147" s="10">
        <v>77275934</v>
      </c>
      <c r="P147" s="10">
        <v>57956951</v>
      </c>
      <c r="Q147" s="10">
        <v>734151951</v>
      </c>
      <c r="R147" s="10">
        <v>96598601</v>
      </c>
      <c r="S147" s="10">
        <v>1665490553</v>
      </c>
      <c r="T147" s="10">
        <v>96204799</v>
      </c>
      <c r="U147" s="10">
        <v>39577188</v>
      </c>
      <c r="V147" s="10">
        <v>0</v>
      </c>
      <c r="W147" s="12">
        <v>6178773992.000001</v>
      </c>
      <c r="X147" s="1">
        <v>141</v>
      </c>
      <c r="Y147" s="72">
        <v>798349102</v>
      </c>
    </row>
    <row r="148" spans="1:25" hidden="1">
      <c r="A148" s="11" t="s">
        <v>322</v>
      </c>
      <c r="B148" s="10" t="s">
        <v>289</v>
      </c>
      <c r="C148" s="11" t="s">
        <v>290</v>
      </c>
      <c r="D148" s="11" t="s">
        <v>209</v>
      </c>
      <c r="E148" s="10">
        <v>0</v>
      </c>
      <c r="F148" s="10">
        <v>1306638918</v>
      </c>
      <c r="G148" s="10">
        <v>1155228000</v>
      </c>
      <c r="H148" s="10">
        <v>2461866918</v>
      </c>
      <c r="I148" s="10">
        <v>10258695664</v>
      </c>
      <c r="J148" s="10">
        <v>553549683</v>
      </c>
      <c r="K148" s="10">
        <v>789002376</v>
      </c>
      <c r="L148" s="10">
        <v>11601247723.000002</v>
      </c>
      <c r="M148" s="11">
        <v>1208532507</v>
      </c>
      <c r="N148" s="10">
        <v>1136998739</v>
      </c>
      <c r="O148" s="10">
        <v>125596434</v>
      </c>
      <c r="P148" s="10">
        <v>94197326</v>
      </c>
      <c r="Q148" s="10">
        <v>1193320245</v>
      </c>
      <c r="R148" s="10">
        <v>157014112</v>
      </c>
      <c r="S148" s="10">
        <v>2707126856</v>
      </c>
      <c r="T148" s="10">
        <v>261704773</v>
      </c>
      <c r="U148" s="10">
        <v>0</v>
      </c>
      <c r="V148" s="10">
        <v>0</v>
      </c>
      <c r="W148" s="12">
        <v>18240478777</v>
      </c>
      <c r="X148" s="1">
        <v>142</v>
      </c>
      <c r="Y148" s="72">
        <v>2210545189</v>
      </c>
    </row>
    <row r="149" spans="1:25" hidden="1">
      <c r="A149" s="11" t="s">
        <v>323</v>
      </c>
      <c r="B149" s="10" t="s">
        <v>289</v>
      </c>
      <c r="C149" s="11" t="s">
        <v>290</v>
      </c>
      <c r="D149" s="11" t="s">
        <v>324</v>
      </c>
      <c r="E149" s="10">
        <v>0</v>
      </c>
      <c r="F149" s="10">
        <v>271653388</v>
      </c>
      <c r="G149" s="10">
        <v>154726000</v>
      </c>
      <c r="H149" s="10">
        <v>426379388</v>
      </c>
      <c r="I149" s="10">
        <v>1824346265</v>
      </c>
      <c r="J149" s="10">
        <v>79814195</v>
      </c>
      <c r="K149" s="10">
        <v>0</v>
      </c>
      <c r="L149" s="10">
        <v>1904160460</v>
      </c>
      <c r="M149" s="11">
        <v>280642437</v>
      </c>
      <c r="N149" s="10">
        <v>901143413</v>
      </c>
      <c r="O149" s="10">
        <v>46366295</v>
      </c>
      <c r="P149" s="10">
        <v>34774721</v>
      </c>
      <c r="Q149" s="10">
        <v>1105347054</v>
      </c>
      <c r="R149" s="10">
        <v>57952105</v>
      </c>
      <c r="S149" s="10">
        <v>2145583588</v>
      </c>
      <c r="T149" s="10">
        <v>59209135</v>
      </c>
      <c r="U149" s="10">
        <v>0</v>
      </c>
      <c r="V149" s="10">
        <v>0</v>
      </c>
      <c r="W149" s="12">
        <v>4815975007.999999</v>
      </c>
      <c r="X149" s="1">
        <v>143</v>
      </c>
      <c r="Y149" s="72">
        <v>513038695</v>
      </c>
    </row>
    <row r="150" spans="1:25" hidden="1">
      <c r="A150" s="11" t="s">
        <v>325</v>
      </c>
      <c r="B150" s="10" t="s">
        <v>289</v>
      </c>
      <c r="C150" s="11" t="s">
        <v>290</v>
      </c>
      <c r="D150" s="11" t="s">
        <v>326</v>
      </c>
      <c r="E150" s="10">
        <v>0</v>
      </c>
      <c r="F150" s="10">
        <v>336662506</v>
      </c>
      <c r="G150" s="10">
        <v>301216000</v>
      </c>
      <c r="H150" s="10">
        <v>637878506</v>
      </c>
      <c r="I150" s="10">
        <v>2545048474</v>
      </c>
      <c r="J150" s="10">
        <v>135837696</v>
      </c>
      <c r="K150" s="10">
        <v>0</v>
      </c>
      <c r="L150" s="10">
        <v>2680886170</v>
      </c>
      <c r="M150" s="11">
        <v>417716690</v>
      </c>
      <c r="N150" s="10">
        <v>926951015</v>
      </c>
      <c r="O150" s="10">
        <v>42783660</v>
      </c>
      <c r="P150" s="10">
        <v>32087745</v>
      </c>
      <c r="Q150" s="10">
        <v>1151717436</v>
      </c>
      <c r="R150" s="10">
        <v>53483573</v>
      </c>
      <c r="S150" s="10">
        <v>2207023429</v>
      </c>
      <c r="T150" s="10">
        <v>68549243</v>
      </c>
      <c r="U150" s="10">
        <v>19788594</v>
      </c>
      <c r="V150" s="10">
        <v>0</v>
      </c>
      <c r="W150" s="12">
        <v>6031842631.999999</v>
      </c>
      <c r="X150" s="1">
        <v>144</v>
      </c>
      <c r="Y150" s="72">
        <v>763376769</v>
      </c>
    </row>
    <row r="151" spans="1:25" hidden="1">
      <c r="A151" s="10" t="s">
        <v>327</v>
      </c>
      <c r="B151" s="10" t="s">
        <v>289</v>
      </c>
      <c r="C151" s="10" t="s">
        <v>290</v>
      </c>
      <c r="D151" s="10" t="s">
        <v>328</v>
      </c>
      <c r="E151" s="10">
        <v>94058370207.999985</v>
      </c>
      <c r="F151" s="10">
        <v>2621117877</v>
      </c>
      <c r="G151" s="10">
        <v>2939178000</v>
      </c>
      <c r="H151" s="10">
        <v>99618666085</v>
      </c>
      <c r="I151" s="10">
        <v>41460699044</v>
      </c>
      <c r="J151" s="10">
        <v>2842881065</v>
      </c>
      <c r="K151" s="10">
        <v>3716363332</v>
      </c>
      <c r="L151" s="10">
        <v>48019943441</v>
      </c>
      <c r="M151" s="11">
        <v>6905042846</v>
      </c>
      <c r="N151" s="10">
        <v>0</v>
      </c>
      <c r="O151" s="10">
        <v>879640363</v>
      </c>
      <c r="P151" s="10">
        <v>659730272</v>
      </c>
      <c r="Q151" s="10">
        <v>8357757262</v>
      </c>
      <c r="R151" s="10">
        <v>1099680878</v>
      </c>
      <c r="S151" s="10">
        <v>10996808775</v>
      </c>
      <c r="T151" s="10">
        <v>474867543</v>
      </c>
      <c r="U151" s="10">
        <v>65961981</v>
      </c>
      <c r="V151" s="10">
        <v>0</v>
      </c>
      <c r="W151" s="12">
        <v>166081290671</v>
      </c>
      <c r="X151" s="1">
        <v>145</v>
      </c>
      <c r="Y151" s="72">
        <v>12622430402</v>
      </c>
    </row>
    <row r="152" spans="1:25" hidden="1">
      <c r="A152" s="11" t="s">
        <v>329</v>
      </c>
      <c r="B152" s="10" t="s">
        <v>289</v>
      </c>
      <c r="C152" s="11" t="s">
        <v>290</v>
      </c>
      <c r="D152" s="11" t="s">
        <v>330</v>
      </c>
      <c r="E152" s="10">
        <v>0</v>
      </c>
      <c r="F152" s="10">
        <v>229559255</v>
      </c>
      <c r="G152" s="10">
        <v>135782000</v>
      </c>
      <c r="H152" s="10">
        <v>365341255</v>
      </c>
      <c r="I152" s="10">
        <v>1390479946</v>
      </c>
      <c r="J152" s="10">
        <v>52641167</v>
      </c>
      <c r="K152" s="10">
        <v>0</v>
      </c>
      <c r="L152" s="10">
        <v>1443121113</v>
      </c>
      <c r="M152" s="11">
        <v>229326368</v>
      </c>
      <c r="N152" s="10">
        <v>812178679</v>
      </c>
      <c r="O152" s="10">
        <v>43698935</v>
      </c>
      <c r="P152" s="10">
        <v>32774201.999999996</v>
      </c>
      <c r="Q152" s="10">
        <v>990482591</v>
      </c>
      <c r="R152" s="10">
        <v>54624071</v>
      </c>
      <c r="S152" s="10">
        <v>1933758478</v>
      </c>
      <c r="T152" s="10">
        <v>44174744</v>
      </c>
      <c r="U152" s="10">
        <v>65961981</v>
      </c>
      <c r="V152" s="10">
        <v>0</v>
      </c>
      <c r="W152" s="12">
        <v>4081683939</v>
      </c>
      <c r="X152" s="1">
        <v>146</v>
      </c>
      <c r="Y152" s="72">
        <v>419239141</v>
      </c>
    </row>
    <row r="153" spans="1:25" hidden="1">
      <c r="A153" s="11" t="s">
        <v>331</v>
      </c>
      <c r="B153" s="10" t="s">
        <v>289</v>
      </c>
      <c r="C153" s="11" t="s">
        <v>290</v>
      </c>
      <c r="D153" s="11" t="s">
        <v>332</v>
      </c>
      <c r="E153" s="10">
        <v>0</v>
      </c>
      <c r="F153" s="10">
        <v>179644980</v>
      </c>
      <c r="G153" s="10">
        <v>158836000</v>
      </c>
      <c r="H153" s="10">
        <v>338480980</v>
      </c>
      <c r="I153" s="10">
        <v>1411838400</v>
      </c>
      <c r="J153" s="10">
        <v>67134620</v>
      </c>
      <c r="K153" s="10">
        <v>0</v>
      </c>
      <c r="L153" s="10">
        <v>1478973020</v>
      </c>
      <c r="M153" s="11">
        <v>223502182</v>
      </c>
      <c r="N153" s="10">
        <v>593893985</v>
      </c>
      <c r="O153" s="10">
        <v>27441156</v>
      </c>
      <c r="P153" s="10">
        <v>20580867</v>
      </c>
      <c r="Q153" s="10">
        <v>737803571</v>
      </c>
      <c r="R153" s="10">
        <v>34308666</v>
      </c>
      <c r="S153" s="10">
        <v>1414028244.9999998</v>
      </c>
      <c r="T153" s="10">
        <v>32247177</v>
      </c>
      <c r="U153" s="10">
        <v>0</v>
      </c>
      <c r="V153" s="10">
        <v>0</v>
      </c>
      <c r="W153" s="12">
        <v>3487231604.0000005</v>
      </c>
      <c r="X153" s="1">
        <v>147</v>
      </c>
      <c r="Y153" s="72">
        <v>408816159</v>
      </c>
    </row>
    <row r="154" spans="1:25" hidden="1">
      <c r="A154" s="11" t="s">
        <v>333</v>
      </c>
      <c r="B154" s="10" t="s">
        <v>289</v>
      </c>
      <c r="C154" s="11" t="s">
        <v>290</v>
      </c>
      <c r="D154" s="11" t="s">
        <v>334</v>
      </c>
      <c r="E154" s="10">
        <v>0</v>
      </c>
      <c r="F154" s="10">
        <v>122966788</v>
      </c>
      <c r="G154" s="10">
        <v>109136000</v>
      </c>
      <c r="H154" s="10">
        <v>232102788</v>
      </c>
      <c r="I154" s="10">
        <v>1092637003</v>
      </c>
      <c r="J154" s="10">
        <v>51652282</v>
      </c>
      <c r="K154" s="10">
        <v>62721476</v>
      </c>
      <c r="L154" s="10">
        <v>1207010761</v>
      </c>
      <c r="M154" s="11">
        <v>233931272</v>
      </c>
      <c r="N154" s="10">
        <v>878386679</v>
      </c>
      <c r="O154" s="10">
        <v>57577249</v>
      </c>
      <c r="P154" s="10">
        <v>43182936</v>
      </c>
      <c r="Q154" s="10">
        <v>1040269590</v>
      </c>
      <c r="R154" s="10">
        <v>71976760</v>
      </c>
      <c r="S154" s="10">
        <v>2091393214</v>
      </c>
      <c r="T154" s="10">
        <v>31968985</v>
      </c>
      <c r="U154" s="10">
        <v>0</v>
      </c>
      <c r="V154" s="10">
        <v>0</v>
      </c>
      <c r="W154" s="12">
        <v>3796407020</v>
      </c>
      <c r="X154" s="1">
        <v>148</v>
      </c>
      <c r="Y154" s="72">
        <v>427648393</v>
      </c>
    </row>
    <row r="155" spans="1:25" hidden="1">
      <c r="A155" s="10" t="s">
        <v>335</v>
      </c>
      <c r="B155" s="10" t="s">
        <v>336</v>
      </c>
      <c r="C155" s="10" t="s">
        <v>337</v>
      </c>
      <c r="D155" s="10" t="s">
        <v>337</v>
      </c>
      <c r="E155" s="10">
        <v>1262717392630.9998</v>
      </c>
      <c r="F155" s="10">
        <v>32512834283</v>
      </c>
      <c r="G155" s="10">
        <v>50509810000</v>
      </c>
      <c r="H155" s="10">
        <v>1345740036913.9998</v>
      </c>
      <c r="I155" s="10">
        <v>204261279915</v>
      </c>
      <c r="J155" s="10">
        <v>58865864342</v>
      </c>
      <c r="K155" s="10">
        <v>143248384501</v>
      </c>
      <c r="L155" s="10">
        <v>406375528758</v>
      </c>
      <c r="M155" s="11">
        <v>41870616293</v>
      </c>
      <c r="N155" s="10">
        <v>0</v>
      </c>
      <c r="O155" s="10">
        <v>11184685893</v>
      </c>
      <c r="P155" s="10">
        <v>8388514420</v>
      </c>
      <c r="Q155" s="10">
        <v>106283294184</v>
      </c>
      <c r="R155" s="10">
        <v>13984324619</v>
      </c>
      <c r="S155" s="10">
        <v>139840819116</v>
      </c>
      <c r="T155" s="10">
        <v>4692659468</v>
      </c>
      <c r="U155" s="10">
        <v>0</v>
      </c>
      <c r="V155" s="10">
        <v>0</v>
      </c>
      <c r="W155" s="12">
        <v>1938519660548.9998</v>
      </c>
      <c r="X155" s="1">
        <v>149</v>
      </c>
      <c r="Y155" s="72">
        <v>63057068618</v>
      </c>
    </row>
    <row r="156" spans="1:25" hidden="1">
      <c r="A156" s="10" t="s">
        <v>338</v>
      </c>
      <c r="B156" s="10" t="s">
        <v>289</v>
      </c>
      <c r="C156" s="10" t="s">
        <v>81</v>
      </c>
      <c r="D156" s="10" t="s">
        <v>339</v>
      </c>
      <c r="E156" s="10">
        <v>239069062042.99997</v>
      </c>
      <c r="F156" s="10">
        <v>7912547057</v>
      </c>
      <c r="G156" s="10">
        <v>8812576000</v>
      </c>
      <c r="H156" s="10">
        <v>255794185100</v>
      </c>
      <c r="I156" s="10">
        <v>67234541391</v>
      </c>
      <c r="J156" s="10">
        <v>6283146588</v>
      </c>
      <c r="K156" s="10">
        <v>10119789372</v>
      </c>
      <c r="L156" s="10">
        <v>83637477351</v>
      </c>
      <c r="M156" s="11">
        <v>10104629076</v>
      </c>
      <c r="N156" s="10">
        <v>0</v>
      </c>
      <c r="O156" s="10">
        <v>1468472210</v>
      </c>
      <c r="P156" s="10">
        <v>1101354158</v>
      </c>
      <c r="Q156" s="10">
        <v>13954123959</v>
      </c>
      <c r="R156" s="10">
        <v>1836028572</v>
      </c>
      <c r="S156" s="10">
        <v>18359978899</v>
      </c>
      <c r="T156" s="10">
        <v>1546705706</v>
      </c>
      <c r="U156" s="10">
        <v>0</v>
      </c>
      <c r="V156" s="10">
        <v>0</v>
      </c>
      <c r="W156" s="12">
        <v>369442976131.99994</v>
      </c>
      <c r="X156" s="1">
        <v>150</v>
      </c>
      <c r="Y156" s="72">
        <v>18467806001</v>
      </c>
    </row>
    <row r="157" spans="1:25" hidden="1">
      <c r="A157" s="11" t="s">
        <v>340</v>
      </c>
      <c r="B157" s="10" t="s">
        <v>289</v>
      </c>
      <c r="C157" s="11" t="s">
        <v>81</v>
      </c>
      <c r="D157" s="11" t="s">
        <v>341</v>
      </c>
      <c r="E157" s="10">
        <v>0</v>
      </c>
      <c r="F157" s="10">
        <v>981435697</v>
      </c>
      <c r="G157" s="10">
        <v>456418000</v>
      </c>
      <c r="H157" s="10">
        <v>1437853697.0000002</v>
      </c>
      <c r="I157" s="10">
        <v>3913674245</v>
      </c>
      <c r="J157" s="10">
        <v>202116872</v>
      </c>
      <c r="K157" s="10">
        <v>0</v>
      </c>
      <c r="L157" s="10">
        <v>4115791117</v>
      </c>
      <c r="M157" s="11">
        <v>556016093</v>
      </c>
      <c r="N157" s="10">
        <v>1544032511</v>
      </c>
      <c r="O157" s="10">
        <v>89352548</v>
      </c>
      <c r="P157" s="10">
        <v>67014410.999999993</v>
      </c>
      <c r="Q157" s="10">
        <v>1975872079</v>
      </c>
      <c r="R157" s="10">
        <v>0</v>
      </c>
      <c r="S157" s="10">
        <v>3676271548.9999995</v>
      </c>
      <c r="T157" s="10">
        <v>200494847</v>
      </c>
      <c r="U157" s="10">
        <v>0</v>
      </c>
      <c r="V157" s="10">
        <v>0</v>
      </c>
      <c r="W157" s="12">
        <v>9986427303</v>
      </c>
      <c r="X157" s="1">
        <v>151</v>
      </c>
      <c r="Y157" s="72">
        <v>1016695375</v>
      </c>
    </row>
    <row r="158" spans="1:25" hidden="1">
      <c r="A158" s="11" t="s">
        <v>342</v>
      </c>
      <c r="B158" s="10" t="s">
        <v>289</v>
      </c>
      <c r="C158" s="11" t="s">
        <v>81</v>
      </c>
      <c r="D158" s="11" t="s">
        <v>343</v>
      </c>
      <c r="E158" s="10">
        <v>0</v>
      </c>
      <c r="F158" s="10">
        <v>400621867</v>
      </c>
      <c r="G158" s="10">
        <v>189846000</v>
      </c>
      <c r="H158" s="10">
        <v>590467867.00000012</v>
      </c>
      <c r="I158" s="10">
        <v>1521739970</v>
      </c>
      <c r="J158" s="10">
        <v>89901427</v>
      </c>
      <c r="K158" s="10">
        <v>114890762</v>
      </c>
      <c r="L158" s="10">
        <v>1726532159</v>
      </c>
      <c r="M158" s="11">
        <v>343410261</v>
      </c>
      <c r="N158" s="10">
        <v>1066102587</v>
      </c>
      <c r="O158" s="10">
        <v>57901293</v>
      </c>
      <c r="P158" s="10">
        <v>43425970</v>
      </c>
      <c r="Q158" s="10">
        <v>1298530984</v>
      </c>
      <c r="R158" s="10">
        <v>72377817</v>
      </c>
      <c r="S158" s="10">
        <v>2538338650.9999995</v>
      </c>
      <c r="T158" s="10">
        <v>85705311</v>
      </c>
      <c r="U158" s="10">
        <v>112135367</v>
      </c>
      <c r="V158" s="10">
        <v>0</v>
      </c>
      <c r="W158" s="12">
        <v>5396589615.9999981</v>
      </c>
      <c r="X158" s="1">
        <v>152</v>
      </c>
      <c r="Y158" s="72">
        <v>627895361</v>
      </c>
    </row>
    <row r="159" spans="1:25" hidden="1">
      <c r="A159" s="11" t="s">
        <v>344</v>
      </c>
      <c r="B159" s="10" t="s">
        <v>289</v>
      </c>
      <c r="C159" s="11" t="s">
        <v>81</v>
      </c>
      <c r="D159" s="11" t="s">
        <v>345</v>
      </c>
      <c r="E159" s="10">
        <v>0</v>
      </c>
      <c r="F159" s="10">
        <v>202836172</v>
      </c>
      <c r="G159" s="10">
        <v>139836000</v>
      </c>
      <c r="H159" s="10">
        <v>342672172</v>
      </c>
      <c r="I159" s="10">
        <v>1158350214</v>
      </c>
      <c r="J159" s="10">
        <v>141630619</v>
      </c>
      <c r="K159" s="10">
        <v>168758887</v>
      </c>
      <c r="L159" s="10">
        <v>1468739719.9999998</v>
      </c>
      <c r="M159" s="11">
        <v>429415605</v>
      </c>
      <c r="N159" s="10">
        <v>1235047116</v>
      </c>
      <c r="O159" s="10">
        <v>74238901</v>
      </c>
      <c r="P159" s="10">
        <v>55679176</v>
      </c>
      <c r="Q159" s="10">
        <v>1482819468</v>
      </c>
      <c r="R159" s="10">
        <v>92801617</v>
      </c>
      <c r="S159" s="10">
        <v>2940586278.0000005</v>
      </c>
      <c r="T159" s="10">
        <v>47458904</v>
      </c>
      <c r="U159" s="10">
        <v>59365783</v>
      </c>
      <c r="V159" s="10">
        <v>0</v>
      </c>
      <c r="W159" s="12">
        <v>5288238462</v>
      </c>
      <c r="X159" s="1">
        <v>153</v>
      </c>
      <c r="Y159" s="72">
        <v>785224916</v>
      </c>
    </row>
    <row r="160" spans="1:25" hidden="1">
      <c r="A160" s="11" t="s">
        <v>346</v>
      </c>
      <c r="B160" s="10" t="s">
        <v>289</v>
      </c>
      <c r="C160" s="11" t="s">
        <v>81</v>
      </c>
      <c r="D160" s="11" t="s">
        <v>347</v>
      </c>
      <c r="E160" s="10">
        <v>0</v>
      </c>
      <c r="F160" s="10">
        <v>1282204840</v>
      </c>
      <c r="G160" s="10">
        <v>899010000</v>
      </c>
      <c r="H160" s="10">
        <v>2181214840</v>
      </c>
      <c r="I160" s="10">
        <v>7068371758</v>
      </c>
      <c r="J160" s="10">
        <v>424017947</v>
      </c>
      <c r="K160" s="10">
        <v>566454130</v>
      </c>
      <c r="L160" s="10">
        <v>8058843835</v>
      </c>
      <c r="M160" s="11">
        <v>1116490755</v>
      </c>
      <c r="N160" s="10">
        <v>1094064350</v>
      </c>
      <c r="O160" s="10">
        <v>120852116</v>
      </c>
      <c r="P160" s="10">
        <v>90639087</v>
      </c>
      <c r="Q160" s="10">
        <v>1148260535</v>
      </c>
      <c r="R160" s="10">
        <v>151085077</v>
      </c>
      <c r="S160" s="10">
        <v>2604901165</v>
      </c>
      <c r="T160" s="10">
        <v>293911899</v>
      </c>
      <c r="U160" s="10">
        <v>0</v>
      </c>
      <c r="V160" s="10">
        <v>0</v>
      </c>
      <c r="W160" s="12">
        <v>14255362493.999998</v>
      </c>
      <c r="X160" s="1">
        <v>154</v>
      </c>
      <c r="Y160" s="72">
        <v>2042833175</v>
      </c>
    </row>
    <row r="161" spans="1:25" hidden="1">
      <c r="A161" s="11" t="s">
        <v>348</v>
      </c>
      <c r="B161" s="10" t="s">
        <v>289</v>
      </c>
      <c r="C161" s="11" t="s">
        <v>81</v>
      </c>
      <c r="D161" s="11" t="s">
        <v>349</v>
      </c>
      <c r="E161" s="10">
        <v>0</v>
      </c>
      <c r="F161" s="10">
        <v>168781802</v>
      </c>
      <c r="G161" s="10">
        <v>133066000</v>
      </c>
      <c r="H161" s="10">
        <v>301847802</v>
      </c>
      <c r="I161" s="10">
        <v>951683385</v>
      </c>
      <c r="J161" s="10">
        <v>63478695</v>
      </c>
      <c r="K161" s="10">
        <v>0</v>
      </c>
      <c r="L161" s="10">
        <v>1015162080</v>
      </c>
      <c r="M161" s="11">
        <v>315033583</v>
      </c>
      <c r="N161" s="10">
        <v>1073925295</v>
      </c>
      <c r="O161" s="10">
        <v>64822004</v>
      </c>
      <c r="P161" s="10">
        <v>48616503</v>
      </c>
      <c r="Q161" s="10">
        <v>1288559556</v>
      </c>
      <c r="R161" s="10">
        <v>81035815</v>
      </c>
      <c r="S161" s="10">
        <v>2556959173</v>
      </c>
      <c r="T161" s="10">
        <v>46903417</v>
      </c>
      <c r="U161" s="10">
        <v>0</v>
      </c>
      <c r="V161" s="10">
        <v>0</v>
      </c>
      <c r="W161" s="12">
        <v>4235906054.9999995</v>
      </c>
      <c r="X161" s="1">
        <v>155</v>
      </c>
      <c r="Y161" s="72">
        <v>575827313</v>
      </c>
    </row>
    <row r="162" spans="1:25" hidden="1">
      <c r="A162" s="11" t="s">
        <v>350</v>
      </c>
      <c r="B162" s="10" t="s">
        <v>289</v>
      </c>
      <c r="C162" s="11" t="s">
        <v>81</v>
      </c>
      <c r="D162" s="11" t="s">
        <v>351</v>
      </c>
      <c r="E162" s="10">
        <v>0</v>
      </c>
      <c r="F162" s="10">
        <v>592207809</v>
      </c>
      <c r="G162" s="10">
        <v>288236000</v>
      </c>
      <c r="H162" s="10">
        <v>880443809</v>
      </c>
      <c r="I162" s="10">
        <v>2510385311</v>
      </c>
      <c r="J162" s="10">
        <v>176293737</v>
      </c>
      <c r="K162" s="10">
        <v>134947196</v>
      </c>
      <c r="L162" s="10">
        <v>2821626244.0000005</v>
      </c>
      <c r="M162" s="11">
        <v>440367076</v>
      </c>
      <c r="N162" s="10">
        <v>1132392050</v>
      </c>
      <c r="O162" s="10">
        <v>55556605</v>
      </c>
      <c r="P162" s="10">
        <v>41667454</v>
      </c>
      <c r="Q162" s="10">
        <v>1397099637</v>
      </c>
      <c r="R162" s="10">
        <v>69451666</v>
      </c>
      <c r="S162" s="10">
        <v>2696167412.0000005</v>
      </c>
      <c r="T162" s="10">
        <v>135681176</v>
      </c>
      <c r="U162" s="10">
        <v>263847922.00000003</v>
      </c>
      <c r="V162" s="10">
        <v>0</v>
      </c>
      <c r="W162" s="12">
        <v>7238133639.000001</v>
      </c>
      <c r="X162" s="1">
        <v>156</v>
      </c>
      <c r="Y162" s="72">
        <v>805325649</v>
      </c>
    </row>
    <row r="163" spans="1:25" hidden="1">
      <c r="A163" s="11" t="s">
        <v>352</v>
      </c>
      <c r="B163" s="10" t="s">
        <v>289</v>
      </c>
      <c r="C163" s="11" t="s">
        <v>81</v>
      </c>
      <c r="D163" s="11" t="s">
        <v>353</v>
      </c>
      <c r="E163" s="10">
        <v>0</v>
      </c>
      <c r="F163" s="10">
        <v>780523029</v>
      </c>
      <c r="G163" s="10">
        <v>492592000</v>
      </c>
      <c r="H163" s="10">
        <v>1273115029</v>
      </c>
      <c r="I163" s="10">
        <v>3365132956</v>
      </c>
      <c r="J163" s="10">
        <v>164292595</v>
      </c>
      <c r="K163" s="10">
        <v>0</v>
      </c>
      <c r="L163" s="10">
        <v>3529425551</v>
      </c>
      <c r="M163" s="11">
        <v>504720793</v>
      </c>
      <c r="N163" s="10">
        <v>1542821927</v>
      </c>
      <c r="O163" s="10">
        <v>93314065</v>
      </c>
      <c r="P163" s="10">
        <v>69985548</v>
      </c>
      <c r="Q163" s="10">
        <v>1850618671</v>
      </c>
      <c r="R163" s="10">
        <v>116644198</v>
      </c>
      <c r="S163" s="10">
        <v>3673384409</v>
      </c>
      <c r="T163" s="10">
        <v>180929908</v>
      </c>
      <c r="U163" s="10">
        <v>92346773</v>
      </c>
      <c r="V163" s="10">
        <v>0</v>
      </c>
      <c r="W163" s="12">
        <v>9253922463</v>
      </c>
      <c r="X163" s="1">
        <v>157</v>
      </c>
      <c r="Y163" s="72">
        <v>923147229</v>
      </c>
    </row>
    <row r="164" spans="1:25" hidden="1">
      <c r="A164" s="11" t="s">
        <v>354</v>
      </c>
      <c r="B164" s="10" t="s">
        <v>289</v>
      </c>
      <c r="C164" s="11" t="s">
        <v>81</v>
      </c>
      <c r="D164" s="11" t="s">
        <v>355</v>
      </c>
      <c r="E164" s="10">
        <v>0</v>
      </c>
      <c r="F164" s="10">
        <v>275011843</v>
      </c>
      <c r="G164" s="10">
        <v>121868000</v>
      </c>
      <c r="H164" s="10">
        <v>396879843</v>
      </c>
      <c r="I164" s="10">
        <v>1223076476</v>
      </c>
      <c r="J164" s="10">
        <v>99339398</v>
      </c>
      <c r="K164" s="10">
        <v>0</v>
      </c>
      <c r="L164" s="10">
        <v>1322415874</v>
      </c>
      <c r="M164" s="11">
        <v>271691182</v>
      </c>
      <c r="N164" s="10">
        <v>926623911</v>
      </c>
      <c r="O164" s="10">
        <v>53144354</v>
      </c>
      <c r="P164" s="10">
        <v>39858266</v>
      </c>
      <c r="Q164" s="10">
        <v>1186597748</v>
      </c>
      <c r="R164" s="10">
        <v>13605</v>
      </c>
      <c r="S164" s="10">
        <v>2206237884</v>
      </c>
      <c r="T164" s="10">
        <v>46562983</v>
      </c>
      <c r="U164" s="10">
        <v>112135367</v>
      </c>
      <c r="V164" s="10">
        <v>0</v>
      </c>
      <c r="W164" s="12">
        <v>4355923132.999999</v>
      </c>
      <c r="X164" s="1">
        <v>158</v>
      </c>
      <c r="Y164" s="72">
        <v>496525860</v>
      </c>
    </row>
    <row r="165" spans="1:25" hidden="1">
      <c r="A165" s="11" t="s">
        <v>356</v>
      </c>
      <c r="B165" s="10" t="s">
        <v>289</v>
      </c>
      <c r="C165" s="11" t="s">
        <v>81</v>
      </c>
      <c r="D165" s="11" t="s">
        <v>357</v>
      </c>
      <c r="E165" s="10">
        <v>0</v>
      </c>
      <c r="F165" s="10">
        <v>321315676</v>
      </c>
      <c r="G165" s="10">
        <v>213310000</v>
      </c>
      <c r="H165" s="10">
        <v>534625676</v>
      </c>
      <c r="I165" s="10">
        <v>1758140666</v>
      </c>
      <c r="J165" s="10">
        <v>85950572</v>
      </c>
      <c r="K165" s="10">
        <v>104793734</v>
      </c>
      <c r="L165" s="10">
        <v>1948884971.9999998</v>
      </c>
      <c r="M165" s="11">
        <v>274625269</v>
      </c>
      <c r="N165" s="10">
        <v>1162508840</v>
      </c>
      <c r="O165" s="10">
        <v>76002711</v>
      </c>
      <c r="P165" s="10">
        <v>57002034</v>
      </c>
      <c r="Q165" s="10">
        <v>1377340151</v>
      </c>
      <c r="R165" s="10">
        <v>95015782</v>
      </c>
      <c r="S165" s="10">
        <v>2767869518</v>
      </c>
      <c r="T165" s="10">
        <v>70417511</v>
      </c>
      <c r="U165" s="10">
        <v>125327763</v>
      </c>
      <c r="V165" s="10">
        <v>0</v>
      </c>
      <c r="W165" s="12">
        <v>5721750709.000001</v>
      </c>
      <c r="X165" s="1">
        <v>159</v>
      </c>
      <c r="Y165" s="72">
        <v>502061947</v>
      </c>
    </row>
    <row r="166" spans="1:25" hidden="1">
      <c r="A166" s="11" t="s">
        <v>358</v>
      </c>
      <c r="B166" s="10" t="s">
        <v>289</v>
      </c>
      <c r="C166" s="11" t="s">
        <v>81</v>
      </c>
      <c r="D166" s="11" t="s">
        <v>359</v>
      </c>
      <c r="E166" s="10">
        <v>0</v>
      </c>
      <c r="F166" s="10">
        <v>535027822.00000006</v>
      </c>
      <c r="G166" s="10">
        <v>316006000</v>
      </c>
      <c r="H166" s="10">
        <v>851033822</v>
      </c>
      <c r="I166" s="10">
        <v>2606162673</v>
      </c>
      <c r="J166" s="10">
        <v>132710421</v>
      </c>
      <c r="K166" s="10">
        <v>0</v>
      </c>
      <c r="L166" s="10">
        <v>2738873094</v>
      </c>
      <c r="M166" s="11">
        <v>300336612</v>
      </c>
      <c r="N166" s="10">
        <v>1017700349</v>
      </c>
      <c r="O166" s="10">
        <v>52309598</v>
      </c>
      <c r="P166" s="10">
        <v>39232199</v>
      </c>
      <c r="Q166" s="10">
        <v>1248473946</v>
      </c>
      <c r="R166" s="10">
        <v>65382869</v>
      </c>
      <c r="S166" s="10">
        <v>2423098961</v>
      </c>
      <c r="T166" s="10">
        <v>125880358</v>
      </c>
      <c r="U166" s="10">
        <v>158308753</v>
      </c>
      <c r="V166" s="10">
        <v>0</v>
      </c>
      <c r="W166" s="12">
        <v>6597531600</v>
      </c>
      <c r="X166" s="1">
        <v>160</v>
      </c>
      <c r="Y166" s="72">
        <v>549060920</v>
      </c>
    </row>
    <row r="167" spans="1:25" hidden="1">
      <c r="A167" s="11" t="s">
        <v>360</v>
      </c>
      <c r="B167" s="10" t="s">
        <v>289</v>
      </c>
      <c r="C167" s="11" t="s">
        <v>81</v>
      </c>
      <c r="D167" s="11" t="s">
        <v>361</v>
      </c>
      <c r="E167" s="10">
        <v>0</v>
      </c>
      <c r="F167" s="10">
        <v>327951979</v>
      </c>
      <c r="G167" s="10">
        <v>208060000</v>
      </c>
      <c r="H167" s="10">
        <v>536011979.00000006</v>
      </c>
      <c r="I167" s="10">
        <v>1752720237</v>
      </c>
      <c r="J167" s="10">
        <v>81801475</v>
      </c>
      <c r="K167" s="10">
        <v>0</v>
      </c>
      <c r="L167" s="10">
        <v>1834521712</v>
      </c>
      <c r="M167" s="11">
        <v>391542813</v>
      </c>
      <c r="N167" s="10">
        <v>951870457</v>
      </c>
      <c r="O167" s="10">
        <v>44521559</v>
      </c>
      <c r="P167" s="10">
        <v>33391169</v>
      </c>
      <c r="Q167" s="10">
        <v>1180915651</v>
      </c>
      <c r="R167" s="10">
        <v>55656328</v>
      </c>
      <c r="S167" s="10">
        <v>2266355164.0000005</v>
      </c>
      <c r="T167" s="10">
        <v>80122424</v>
      </c>
      <c r="U167" s="10">
        <v>0</v>
      </c>
      <c r="V167" s="10">
        <v>0</v>
      </c>
      <c r="W167" s="12">
        <v>5108554092</v>
      </c>
      <c r="X167" s="1">
        <v>161</v>
      </c>
      <c r="Y167" s="72">
        <v>715915261</v>
      </c>
    </row>
    <row r="168" spans="1:25" hidden="1">
      <c r="A168" s="11" t="s">
        <v>362</v>
      </c>
      <c r="B168" s="10" t="s">
        <v>289</v>
      </c>
      <c r="C168" s="11" t="s">
        <v>81</v>
      </c>
      <c r="D168" s="11" t="s">
        <v>363</v>
      </c>
      <c r="E168" s="10">
        <v>0</v>
      </c>
      <c r="F168" s="10">
        <v>2457731391</v>
      </c>
      <c r="G168" s="10">
        <v>932264000</v>
      </c>
      <c r="H168" s="10">
        <v>3389995391</v>
      </c>
      <c r="I168" s="10">
        <v>10873774820</v>
      </c>
      <c r="J168" s="10">
        <v>534270943</v>
      </c>
      <c r="K168" s="10">
        <v>0</v>
      </c>
      <c r="L168" s="10">
        <v>11408045763</v>
      </c>
      <c r="M168" s="11">
        <v>1612163300</v>
      </c>
      <c r="N168" s="10">
        <v>1343226784</v>
      </c>
      <c r="O168" s="10">
        <v>148382770</v>
      </c>
      <c r="P168" s="10">
        <v>111287078</v>
      </c>
      <c r="Q168" s="10">
        <v>1409758821</v>
      </c>
      <c r="R168" s="10">
        <v>185493223</v>
      </c>
      <c r="S168" s="10">
        <v>3198148676</v>
      </c>
      <c r="T168" s="10">
        <v>528133436</v>
      </c>
      <c r="U168" s="10">
        <v>0</v>
      </c>
      <c r="V168" s="10">
        <v>0</v>
      </c>
      <c r="W168" s="12">
        <v>20136486566</v>
      </c>
      <c r="X168" s="1">
        <v>162</v>
      </c>
      <c r="Y168" s="72">
        <v>2950895269</v>
      </c>
    </row>
    <row r="169" spans="1:25" hidden="1">
      <c r="A169" s="11" t="s">
        <v>364</v>
      </c>
      <c r="B169" s="10" t="s">
        <v>289</v>
      </c>
      <c r="C169" s="11" t="s">
        <v>81</v>
      </c>
      <c r="D169" s="11" t="s">
        <v>365</v>
      </c>
      <c r="E169" s="10">
        <v>0</v>
      </c>
      <c r="F169" s="10">
        <v>151482737</v>
      </c>
      <c r="G169" s="10">
        <v>118670000</v>
      </c>
      <c r="H169" s="10">
        <v>270152736.99999994</v>
      </c>
      <c r="I169" s="10">
        <v>1198435101</v>
      </c>
      <c r="J169" s="10">
        <v>63982292</v>
      </c>
      <c r="K169" s="10">
        <v>0</v>
      </c>
      <c r="L169" s="10">
        <v>1262417393</v>
      </c>
      <c r="M169" s="11">
        <v>231742449</v>
      </c>
      <c r="N169" s="10">
        <v>999436066</v>
      </c>
      <c r="O169" s="10">
        <v>64405306</v>
      </c>
      <c r="P169" s="10">
        <v>48303980</v>
      </c>
      <c r="Q169" s="10">
        <v>1186954439</v>
      </c>
      <c r="R169" s="10">
        <v>80508547</v>
      </c>
      <c r="S169" s="10">
        <v>2379608338</v>
      </c>
      <c r="T169" s="10">
        <v>37155228</v>
      </c>
      <c r="U169" s="10">
        <v>211078338</v>
      </c>
      <c r="V169" s="10">
        <v>0</v>
      </c>
      <c r="W169" s="12">
        <v>4392154483</v>
      </c>
      <c r="X169" s="1">
        <v>163</v>
      </c>
      <c r="Y169" s="72">
        <v>423516727</v>
      </c>
    </row>
    <row r="170" spans="1:25" hidden="1">
      <c r="A170" s="11" t="s">
        <v>366</v>
      </c>
      <c r="B170" s="10" t="s">
        <v>289</v>
      </c>
      <c r="C170" s="11" t="s">
        <v>81</v>
      </c>
      <c r="D170" s="11" t="s">
        <v>367</v>
      </c>
      <c r="E170" s="10">
        <v>0</v>
      </c>
      <c r="F170" s="10">
        <v>281985316</v>
      </c>
      <c r="G170" s="10">
        <v>174106000</v>
      </c>
      <c r="H170" s="10">
        <v>456091316</v>
      </c>
      <c r="I170" s="10">
        <v>1365672612</v>
      </c>
      <c r="J170" s="10">
        <v>77176117</v>
      </c>
      <c r="K170" s="10">
        <v>88041842</v>
      </c>
      <c r="L170" s="10">
        <v>1530890571</v>
      </c>
      <c r="M170" s="11">
        <v>305720380</v>
      </c>
      <c r="N170" s="10">
        <v>928598824</v>
      </c>
      <c r="O170" s="10">
        <v>46920032</v>
      </c>
      <c r="P170" s="10">
        <v>35190024</v>
      </c>
      <c r="Q170" s="10">
        <v>1141592925</v>
      </c>
      <c r="R170" s="10">
        <v>58648708</v>
      </c>
      <c r="S170" s="10">
        <v>2210950513.0000005</v>
      </c>
      <c r="T170" s="10">
        <v>63472361</v>
      </c>
      <c r="U170" s="10">
        <v>197885942</v>
      </c>
      <c r="V170" s="10">
        <v>0</v>
      </c>
      <c r="W170" s="12">
        <v>4765011083</v>
      </c>
      <c r="X170" s="1">
        <v>164</v>
      </c>
      <c r="Y170" s="72">
        <v>558812650</v>
      </c>
    </row>
    <row r="171" spans="1:25" hidden="1">
      <c r="A171" s="11" t="s">
        <v>368</v>
      </c>
      <c r="B171" s="10" t="s">
        <v>289</v>
      </c>
      <c r="C171" s="11" t="s">
        <v>81</v>
      </c>
      <c r="D171" s="11" t="s">
        <v>369</v>
      </c>
      <c r="E171" s="10">
        <v>0</v>
      </c>
      <c r="F171" s="10">
        <v>432471575</v>
      </c>
      <c r="G171" s="10">
        <v>273362000</v>
      </c>
      <c r="H171" s="10">
        <v>705833575</v>
      </c>
      <c r="I171" s="10">
        <v>1745985803</v>
      </c>
      <c r="J171" s="10">
        <v>120057780</v>
      </c>
      <c r="K171" s="10">
        <v>114989336</v>
      </c>
      <c r="L171" s="10">
        <v>1981032919</v>
      </c>
      <c r="M171" s="11">
        <v>353817909</v>
      </c>
      <c r="N171" s="10">
        <v>1040380232</v>
      </c>
      <c r="O171" s="10">
        <v>51498872</v>
      </c>
      <c r="P171" s="10">
        <v>38624154</v>
      </c>
      <c r="Q171" s="10">
        <v>1282214701</v>
      </c>
      <c r="R171" s="10">
        <v>64376084</v>
      </c>
      <c r="S171" s="10">
        <v>2477094042.9999995</v>
      </c>
      <c r="T171" s="10">
        <v>127080604</v>
      </c>
      <c r="U171" s="10">
        <v>277040318</v>
      </c>
      <c r="V171" s="10">
        <v>0</v>
      </c>
      <c r="W171" s="12">
        <v>5921899368</v>
      </c>
      <c r="X171" s="1">
        <v>165</v>
      </c>
      <c r="Y171" s="72">
        <v>646696827</v>
      </c>
    </row>
    <row r="172" spans="1:25" hidden="1">
      <c r="A172" s="10" t="s">
        <v>370</v>
      </c>
      <c r="B172" s="10" t="s">
        <v>289</v>
      </c>
      <c r="C172" s="10" t="s">
        <v>81</v>
      </c>
      <c r="D172" s="10" t="s">
        <v>371</v>
      </c>
      <c r="E172" s="10">
        <v>40251555388</v>
      </c>
      <c r="F172" s="10">
        <v>2624796180</v>
      </c>
      <c r="G172" s="10">
        <v>1988492000</v>
      </c>
      <c r="H172" s="10">
        <v>44864843568</v>
      </c>
      <c r="I172" s="10">
        <v>20197577266</v>
      </c>
      <c r="J172" s="10">
        <v>1034428554</v>
      </c>
      <c r="K172" s="10">
        <v>665564443</v>
      </c>
      <c r="L172" s="10">
        <v>21897570263</v>
      </c>
      <c r="M172" s="11">
        <v>1690994021</v>
      </c>
      <c r="N172" s="10">
        <v>1399118334</v>
      </c>
      <c r="O172" s="10">
        <v>154573652</v>
      </c>
      <c r="P172" s="10">
        <v>115930239</v>
      </c>
      <c r="Q172" s="10">
        <v>1661615743</v>
      </c>
      <c r="R172" s="10">
        <v>0</v>
      </c>
      <c r="S172" s="10">
        <v>3331237968.0000005</v>
      </c>
      <c r="T172" s="10">
        <v>594771044</v>
      </c>
      <c r="U172" s="10">
        <v>554080637</v>
      </c>
      <c r="V172" s="10">
        <v>0</v>
      </c>
      <c r="W172" s="12">
        <v>72933497500.999985</v>
      </c>
      <c r="X172" s="1">
        <v>166</v>
      </c>
      <c r="Y172" s="72">
        <v>3091966465</v>
      </c>
    </row>
    <row r="173" spans="1:25" hidden="1">
      <c r="A173" s="11" t="s">
        <v>372</v>
      </c>
      <c r="B173" s="10" t="s">
        <v>289</v>
      </c>
      <c r="C173" s="11" t="s">
        <v>81</v>
      </c>
      <c r="D173" s="11" t="s">
        <v>373</v>
      </c>
      <c r="E173" s="10">
        <v>0</v>
      </c>
      <c r="F173" s="10">
        <v>544745245</v>
      </c>
      <c r="G173" s="10">
        <v>444984000</v>
      </c>
      <c r="H173" s="10">
        <v>989729245</v>
      </c>
      <c r="I173" s="10">
        <v>3285466008</v>
      </c>
      <c r="J173" s="10">
        <v>166832487</v>
      </c>
      <c r="K173" s="10">
        <v>248515319</v>
      </c>
      <c r="L173" s="10">
        <v>3700813814.0000005</v>
      </c>
      <c r="M173" s="11">
        <v>405125713</v>
      </c>
      <c r="N173" s="10">
        <v>1108461580</v>
      </c>
      <c r="O173" s="10">
        <v>51770300</v>
      </c>
      <c r="P173" s="10">
        <v>38827725</v>
      </c>
      <c r="Q173" s="10">
        <v>1375397271</v>
      </c>
      <c r="R173" s="10">
        <v>64727279</v>
      </c>
      <c r="S173" s="10">
        <v>2639184155.0000005</v>
      </c>
      <c r="T173" s="10">
        <v>136286471</v>
      </c>
      <c r="U173" s="10">
        <v>0</v>
      </c>
      <c r="V173" s="10">
        <v>0</v>
      </c>
      <c r="W173" s="12">
        <v>7871139398</v>
      </c>
      <c r="X173" s="1">
        <v>167</v>
      </c>
      <c r="Y173" s="72">
        <v>740820974</v>
      </c>
    </row>
    <row r="174" spans="1:25" hidden="1">
      <c r="A174" s="11" t="s">
        <v>374</v>
      </c>
      <c r="B174" s="10" t="s">
        <v>289</v>
      </c>
      <c r="C174" s="11" t="s">
        <v>81</v>
      </c>
      <c r="D174" s="11" t="s">
        <v>375</v>
      </c>
      <c r="E174" s="10">
        <v>0</v>
      </c>
      <c r="F174" s="10">
        <v>356048209</v>
      </c>
      <c r="G174" s="10">
        <v>203358000</v>
      </c>
      <c r="H174" s="10">
        <v>559406209</v>
      </c>
      <c r="I174" s="10">
        <v>1511717359</v>
      </c>
      <c r="J174" s="10">
        <v>81585556</v>
      </c>
      <c r="K174" s="10">
        <v>115498696</v>
      </c>
      <c r="L174" s="10">
        <v>1708801611</v>
      </c>
      <c r="M174" s="11">
        <v>300575681</v>
      </c>
      <c r="N174" s="10">
        <v>1034037615</v>
      </c>
      <c r="O174" s="10">
        <v>55568958</v>
      </c>
      <c r="P174" s="10">
        <v>41676718</v>
      </c>
      <c r="Q174" s="10">
        <v>1261245390</v>
      </c>
      <c r="R174" s="10">
        <v>69463810</v>
      </c>
      <c r="S174" s="10">
        <v>2461992491</v>
      </c>
      <c r="T174" s="10">
        <v>83192150</v>
      </c>
      <c r="U174" s="10">
        <v>184693546</v>
      </c>
      <c r="V174" s="10">
        <v>0</v>
      </c>
      <c r="W174" s="12">
        <v>5298661688.000001</v>
      </c>
      <c r="X174" s="1">
        <v>168</v>
      </c>
      <c r="Y174" s="72">
        <v>549378689</v>
      </c>
    </row>
    <row r="175" spans="1:25" hidden="1">
      <c r="A175" s="11" t="s">
        <v>376</v>
      </c>
      <c r="B175" s="10" t="s">
        <v>289</v>
      </c>
      <c r="C175" s="11" t="s">
        <v>81</v>
      </c>
      <c r="D175" s="11" t="s">
        <v>377</v>
      </c>
      <c r="E175" s="10">
        <v>0</v>
      </c>
      <c r="F175" s="10">
        <v>1235165442</v>
      </c>
      <c r="G175" s="10">
        <v>920670000</v>
      </c>
      <c r="H175" s="10">
        <v>2155835442</v>
      </c>
      <c r="I175" s="10">
        <v>7562189879</v>
      </c>
      <c r="J175" s="10">
        <v>343649047</v>
      </c>
      <c r="K175" s="10">
        <v>0</v>
      </c>
      <c r="L175" s="10">
        <v>7905838926</v>
      </c>
      <c r="M175" s="11">
        <v>968929210</v>
      </c>
      <c r="N175" s="10">
        <v>1116177075</v>
      </c>
      <c r="O175" s="10">
        <v>123313349</v>
      </c>
      <c r="P175" s="10">
        <v>92485012</v>
      </c>
      <c r="Q175" s="10">
        <v>1171452351</v>
      </c>
      <c r="R175" s="10">
        <v>154138739</v>
      </c>
      <c r="S175" s="10">
        <v>2657566526</v>
      </c>
      <c r="T175" s="10">
        <v>284384067</v>
      </c>
      <c r="U175" s="10">
        <v>0</v>
      </c>
      <c r="V175" s="10">
        <v>0</v>
      </c>
      <c r="W175" s="12">
        <v>13972554171.000002</v>
      </c>
      <c r="X175" s="1">
        <v>169</v>
      </c>
      <c r="Y175" s="72">
        <v>1773044895</v>
      </c>
    </row>
    <row r="176" spans="1:25" hidden="1">
      <c r="A176" s="11" t="s">
        <v>378</v>
      </c>
      <c r="B176" s="10" t="s">
        <v>289</v>
      </c>
      <c r="C176" s="11" t="s">
        <v>81</v>
      </c>
      <c r="D176" s="11" t="s">
        <v>379</v>
      </c>
      <c r="E176" s="10">
        <v>0</v>
      </c>
      <c r="F176" s="10">
        <v>448625013</v>
      </c>
      <c r="G176" s="10">
        <v>184360000</v>
      </c>
      <c r="H176" s="10">
        <v>632985013</v>
      </c>
      <c r="I176" s="10">
        <v>1742365118</v>
      </c>
      <c r="J176" s="10">
        <v>203872795</v>
      </c>
      <c r="K176" s="10">
        <v>0</v>
      </c>
      <c r="L176" s="10">
        <v>1946237913</v>
      </c>
      <c r="M176" s="11">
        <v>451051669</v>
      </c>
      <c r="N176" s="10">
        <v>1027158788</v>
      </c>
      <c r="O176" s="10">
        <v>42701044</v>
      </c>
      <c r="P176" s="10">
        <v>32025783</v>
      </c>
      <c r="Q176" s="10">
        <v>1343729859</v>
      </c>
      <c r="R176" s="10">
        <v>0</v>
      </c>
      <c r="S176" s="10">
        <v>2445615474</v>
      </c>
      <c r="T176" s="10">
        <v>102717489</v>
      </c>
      <c r="U176" s="10">
        <v>0</v>
      </c>
      <c r="V176" s="10">
        <v>0</v>
      </c>
      <c r="W176" s="12">
        <v>5578607558</v>
      </c>
      <c r="X176" s="1">
        <v>170</v>
      </c>
      <c r="Y176" s="72">
        <v>825013316</v>
      </c>
    </row>
    <row r="177" spans="1:25" hidden="1">
      <c r="A177" s="11" t="s">
        <v>380</v>
      </c>
      <c r="B177" s="10" t="s">
        <v>289</v>
      </c>
      <c r="C177" s="11" t="s">
        <v>81</v>
      </c>
      <c r="D177" s="11" t="s">
        <v>381</v>
      </c>
      <c r="E177" s="10">
        <v>0</v>
      </c>
      <c r="F177" s="10">
        <v>1013152168</v>
      </c>
      <c r="G177" s="10">
        <v>909396000</v>
      </c>
      <c r="H177" s="10">
        <v>1922548168</v>
      </c>
      <c r="I177" s="10">
        <v>7621014623</v>
      </c>
      <c r="J177" s="10">
        <v>301687951</v>
      </c>
      <c r="K177" s="10">
        <v>425519418</v>
      </c>
      <c r="L177" s="10">
        <v>8348221992</v>
      </c>
      <c r="M177" s="11">
        <v>660436295</v>
      </c>
      <c r="N177" s="10">
        <v>895543563</v>
      </c>
      <c r="O177" s="10">
        <v>98944572</v>
      </c>
      <c r="P177" s="10">
        <v>74208429</v>
      </c>
      <c r="Q177" s="10">
        <v>939887001</v>
      </c>
      <c r="R177" s="10">
        <v>123670301</v>
      </c>
      <c r="S177" s="10">
        <v>2132253866</v>
      </c>
      <c r="T177" s="10">
        <v>246543442</v>
      </c>
      <c r="U177" s="10">
        <v>290232715</v>
      </c>
      <c r="V177" s="10">
        <v>0</v>
      </c>
      <c r="W177" s="12">
        <v>13600236478</v>
      </c>
      <c r="X177" s="1">
        <v>171</v>
      </c>
      <c r="Y177" s="72">
        <v>1207532628</v>
      </c>
    </row>
    <row r="178" spans="1:25" hidden="1">
      <c r="A178" s="11" t="s">
        <v>382</v>
      </c>
      <c r="B178" s="10" t="s">
        <v>289</v>
      </c>
      <c r="C178" s="11" t="s">
        <v>81</v>
      </c>
      <c r="D178" s="11" t="s">
        <v>383</v>
      </c>
      <c r="E178" s="10">
        <v>0</v>
      </c>
      <c r="F178" s="10">
        <v>574354320</v>
      </c>
      <c r="G178" s="10">
        <v>328620000</v>
      </c>
      <c r="H178" s="10">
        <v>902974320</v>
      </c>
      <c r="I178" s="10">
        <v>2464388866</v>
      </c>
      <c r="J178" s="10">
        <v>187279519</v>
      </c>
      <c r="K178" s="10">
        <v>297136220</v>
      </c>
      <c r="L178" s="10">
        <v>2948804604.9999995</v>
      </c>
      <c r="M178" s="11">
        <v>443213013</v>
      </c>
      <c r="N178" s="10">
        <v>1084128614</v>
      </c>
      <c r="O178" s="10">
        <v>50752977</v>
      </c>
      <c r="P178" s="10">
        <v>38064733</v>
      </c>
      <c r="Q178" s="10">
        <v>1344830613</v>
      </c>
      <c r="R178" s="10">
        <v>63465013</v>
      </c>
      <c r="S178" s="10">
        <v>2581241949.9999995</v>
      </c>
      <c r="T178" s="10">
        <v>130947562</v>
      </c>
      <c r="U178" s="10">
        <v>263847922.00000003</v>
      </c>
      <c r="V178" s="10">
        <v>0</v>
      </c>
      <c r="W178" s="12">
        <v>7271029371.999999</v>
      </c>
      <c r="X178" s="1">
        <v>172</v>
      </c>
      <c r="Y178" s="72">
        <v>810285632</v>
      </c>
    </row>
    <row r="179" spans="1:25" hidden="1">
      <c r="A179" s="15" t="s">
        <v>384</v>
      </c>
      <c r="B179" s="10" t="s">
        <v>289</v>
      </c>
      <c r="C179" s="11" t="s">
        <v>81</v>
      </c>
      <c r="D179" s="11" t="s">
        <v>385</v>
      </c>
      <c r="E179" s="10">
        <v>0</v>
      </c>
      <c r="F179" s="10">
        <v>288000807</v>
      </c>
      <c r="G179" s="10">
        <v>99570000</v>
      </c>
      <c r="H179" s="10">
        <v>387570807</v>
      </c>
      <c r="I179" s="10">
        <v>513213295</v>
      </c>
      <c r="J179" s="10">
        <v>61581428</v>
      </c>
      <c r="K179" s="10">
        <v>0</v>
      </c>
      <c r="L179" s="10">
        <v>574794723</v>
      </c>
      <c r="M179" s="11">
        <v>286979434</v>
      </c>
      <c r="N179" s="10">
        <v>1093443758</v>
      </c>
      <c r="O179" s="10">
        <v>61988528</v>
      </c>
      <c r="P179" s="10">
        <v>46491397</v>
      </c>
      <c r="Q179" s="10">
        <v>1401513836</v>
      </c>
      <c r="R179" s="10">
        <v>0</v>
      </c>
      <c r="S179" s="10">
        <v>2603437518.9999995</v>
      </c>
      <c r="T179" s="10">
        <v>60366211</v>
      </c>
      <c r="U179" s="10">
        <v>0</v>
      </c>
      <c r="V179" s="10">
        <v>0</v>
      </c>
      <c r="W179" s="12">
        <v>3913148693.9999995</v>
      </c>
      <c r="X179" s="1">
        <v>173</v>
      </c>
      <c r="Y179" s="72">
        <v>524368629</v>
      </c>
    </row>
    <row r="180" spans="1:25" hidden="1">
      <c r="A180" s="11" t="s">
        <v>386</v>
      </c>
      <c r="B180" s="10" t="s">
        <v>289</v>
      </c>
      <c r="C180" s="11" t="s">
        <v>81</v>
      </c>
      <c r="D180" s="11" t="s">
        <v>387</v>
      </c>
      <c r="E180" s="10">
        <v>0</v>
      </c>
      <c r="F180" s="10">
        <v>904079618</v>
      </c>
      <c r="G180" s="10">
        <v>506164000</v>
      </c>
      <c r="H180" s="10">
        <v>1410243618</v>
      </c>
      <c r="I180" s="10">
        <v>3617153898</v>
      </c>
      <c r="J180" s="10">
        <v>284761343</v>
      </c>
      <c r="K180" s="10">
        <v>222979756</v>
      </c>
      <c r="L180" s="10">
        <v>4124894997</v>
      </c>
      <c r="M180" s="11">
        <v>537690884</v>
      </c>
      <c r="N180" s="10">
        <v>1311413941</v>
      </c>
      <c r="O180" s="10">
        <v>59791400</v>
      </c>
      <c r="P180" s="10">
        <v>44843550</v>
      </c>
      <c r="Q180" s="10">
        <v>1631616868</v>
      </c>
      <c r="R180" s="10">
        <v>74744625</v>
      </c>
      <c r="S180" s="10">
        <v>3122410384</v>
      </c>
      <c r="T180" s="10">
        <v>231467754</v>
      </c>
      <c r="U180" s="10">
        <v>263847922.00000003</v>
      </c>
      <c r="V180" s="10">
        <v>0</v>
      </c>
      <c r="W180" s="12">
        <v>9690555559</v>
      </c>
      <c r="X180" s="1">
        <v>174</v>
      </c>
      <c r="Y180" s="72">
        <v>983561217</v>
      </c>
    </row>
    <row r="181" spans="1:25" hidden="1">
      <c r="A181" s="11" t="s">
        <v>388</v>
      </c>
      <c r="B181" s="10" t="s">
        <v>289</v>
      </c>
      <c r="C181" s="11" t="s">
        <v>81</v>
      </c>
      <c r="D181" s="11" t="s">
        <v>389</v>
      </c>
      <c r="E181" s="10">
        <v>0</v>
      </c>
      <c r="F181" s="10">
        <v>182591886</v>
      </c>
      <c r="G181" s="10">
        <v>105478000</v>
      </c>
      <c r="H181" s="10">
        <v>288069886</v>
      </c>
      <c r="I181" s="10">
        <v>915705502</v>
      </c>
      <c r="J181" s="10">
        <v>70628788</v>
      </c>
      <c r="K181" s="10">
        <v>0</v>
      </c>
      <c r="L181" s="10">
        <v>986334290</v>
      </c>
      <c r="M181" s="11">
        <v>278773936</v>
      </c>
      <c r="N181" s="10">
        <v>1239565708</v>
      </c>
      <c r="O181" s="10">
        <v>83067546</v>
      </c>
      <c r="P181" s="10">
        <v>62300660</v>
      </c>
      <c r="Q181" s="10">
        <v>1462555962</v>
      </c>
      <c r="R181" s="10">
        <v>103847736</v>
      </c>
      <c r="S181" s="10">
        <v>2951337612</v>
      </c>
      <c r="T181" s="10">
        <v>36280788</v>
      </c>
      <c r="U181" s="10">
        <v>164904951</v>
      </c>
      <c r="V181" s="10">
        <v>0</v>
      </c>
      <c r="W181" s="12">
        <v>4705701463</v>
      </c>
      <c r="X181" s="1">
        <v>175</v>
      </c>
      <c r="Y181" s="72">
        <v>509597627</v>
      </c>
    </row>
    <row r="182" spans="1:25" hidden="1">
      <c r="A182" s="11" t="s">
        <v>390</v>
      </c>
      <c r="B182" s="10" t="s">
        <v>289</v>
      </c>
      <c r="C182" s="11" t="s">
        <v>81</v>
      </c>
      <c r="D182" s="11" t="s">
        <v>391</v>
      </c>
      <c r="E182" s="10">
        <v>0</v>
      </c>
      <c r="F182" s="10">
        <v>331769203</v>
      </c>
      <c r="G182" s="10">
        <v>180842000</v>
      </c>
      <c r="H182" s="10">
        <v>512611203</v>
      </c>
      <c r="I182" s="10">
        <v>2040711900</v>
      </c>
      <c r="J182" s="10">
        <v>164223474</v>
      </c>
      <c r="K182" s="10">
        <v>247603201</v>
      </c>
      <c r="L182" s="10">
        <v>2452538574.9999995</v>
      </c>
      <c r="M182" s="11">
        <v>392646639</v>
      </c>
      <c r="N182" s="10">
        <v>1505046422</v>
      </c>
      <c r="O182" s="10">
        <v>94752756</v>
      </c>
      <c r="P182" s="10">
        <v>71064567</v>
      </c>
      <c r="Q182" s="10">
        <v>1794143991</v>
      </c>
      <c r="R182" s="10">
        <v>118438110</v>
      </c>
      <c r="S182" s="10">
        <v>3583445846</v>
      </c>
      <c r="T182" s="10">
        <v>84171799</v>
      </c>
      <c r="U182" s="10">
        <v>178097348</v>
      </c>
      <c r="V182" s="10">
        <v>0</v>
      </c>
      <c r="W182" s="12">
        <v>7203511410</v>
      </c>
      <c r="X182" s="1">
        <v>176</v>
      </c>
      <c r="Y182" s="72">
        <v>717689211</v>
      </c>
    </row>
    <row r="183" spans="1:25" hidden="1">
      <c r="A183" s="11" t="s">
        <v>392</v>
      </c>
      <c r="B183" s="10" t="s">
        <v>289</v>
      </c>
      <c r="C183" s="11" t="s">
        <v>81</v>
      </c>
      <c r="D183" s="11" t="s">
        <v>393</v>
      </c>
      <c r="E183" s="10">
        <v>0</v>
      </c>
      <c r="F183" s="10">
        <v>130959385</v>
      </c>
      <c r="G183" s="10">
        <v>108942000</v>
      </c>
      <c r="H183" s="10">
        <v>239901385</v>
      </c>
      <c r="I183" s="10">
        <v>965318300</v>
      </c>
      <c r="J183" s="10">
        <v>38509624</v>
      </c>
      <c r="K183" s="10">
        <v>0</v>
      </c>
      <c r="L183" s="10">
        <v>1003827924</v>
      </c>
      <c r="M183" s="11">
        <v>193195915</v>
      </c>
      <c r="N183" s="10">
        <v>855204916</v>
      </c>
      <c r="O183" s="10">
        <v>57744301</v>
      </c>
      <c r="P183" s="10">
        <v>43308226</v>
      </c>
      <c r="Q183" s="10">
        <v>1007772873</v>
      </c>
      <c r="R183" s="10">
        <v>72175370</v>
      </c>
      <c r="S183" s="10">
        <v>2036205686.0000002</v>
      </c>
      <c r="T183" s="10">
        <v>28389947</v>
      </c>
      <c r="U183" s="10">
        <v>0</v>
      </c>
      <c r="V183" s="10">
        <v>0</v>
      </c>
      <c r="W183" s="12">
        <v>3501520857.0000005</v>
      </c>
      <c r="X183" s="1">
        <v>177</v>
      </c>
      <c r="Y183" s="72">
        <v>353118743</v>
      </c>
    </row>
    <row r="184" spans="1:25" hidden="1">
      <c r="A184" s="11" t="s">
        <v>394</v>
      </c>
      <c r="B184" s="10" t="s">
        <v>289</v>
      </c>
      <c r="C184" s="11" t="s">
        <v>81</v>
      </c>
      <c r="D184" s="11" t="s">
        <v>395</v>
      </c>
      <c r="E184" s="10">
        <v>0</v>
      </c>
      <c r="F184" s="10">
        <v>309215826</v>
      </c>
      <c r="G184" s="10">
        <v>256212000</v>
      </c>
      <c r="H184" s="10">
        <v>565427826</v>
      </c>
      <c r="I184" s="10">
        <v>2377642672</v>
      </c>
      <c r="J184" s="10">
        <v>99972905</v>
      </c>
      <c r="K184" s="10">
        <v>190055582</v>
      </c>
      <c r="L184" s="10">
        <v>2667671158.9999995</v>
      </c>
      <c r="M184" s="11">
        <v>304745860</v>
      </c>
      <c r="N184" s="10">
        <v>999037250</v>
      </c>
      <c r="O184" s="10">
        <v>52225046</v>
      </c>
      <c r="P184" s="10">
        <v>39168785</v>
      </c>
      <c r="Q184" s="10">
        <v>1222956355</v>
      </c>
      <c r="R184" s="10">
        <v>65276234</v>
      </c>
      <c r="S184" s="10">
        <v>2378663670</v>
      </c>
      <c r="T184" s="10">
        <v>78483024</v>
      </c>
      <c r="U184" s="10">
        <v>0</v>
      </c>
      <c r="V184" s="10">
        <v>0</v>
      </c>
      <c r="W184" s="12">
        <v>5994991538.999999</v>
      </c>
      <c r="X184" s="1">
        <v>178</v>
      </c>
      <c r="Y184" s="72">
        <v>557136863</v>
      </c>
    </row>
    <row r="185" spans="1:25" hidden="1">
      <c r="A185" s="11" t="s">
        <v>396</v>
      </c>
      <c r="B185" s="10" t="s">
        <v>289</v>
      </c>
      <c r="C185" s="11" t="s">
        <v>81</v>
      </c>
      <c r="D185" s="11" t="s">
        <v>397</v>
      </c>
      <c r="E185" s="10">
        <v>0</v>
      </c>
      <c r="F185" s="10">
        <v>377061682</v>
      </c>
      <c r="G185" s="10">
        <v>219190000</v>
      </c>
      <c r="H185" s="10">
        <v>596251682</v>
      </c>
      <c r="I185" s="10">
        <v>1663021571</v>
      </c>
      <c r="J185" s="10">
        <v>119254330</v>
      </c>
      <c r="K185" s="10">
        <v>84287682</v>
      </c>
      <c r="L185" s="10">
        <v>1866563583</v>
      </c>
      <c r="M185" s="11">
        <v>306839560</v>
      </c>
      <c r="N185" s="10">
        <v>1299584606</v>
      </c>
      <c r="O185" s="10">
        <v>82242225</v>
      </c>
      <c r="P185" s="10">
        <v>61681669</v>
      </c>
      <c r="Q185" s="10">
        <v>1547934055</v>
      </c>
      <c r="R185" s="10">
        <v>102804972</v>
      </c>
      <c r="S185" s="10">
        <v>3094247527</v>
      </c>
      <c r="T185" s="10">
        <v>81615533</v>
      </c>
      <c r="U185" s="10">
        <v>105539169</v>
      </c>
      <c r="V185" s="10">
        <v>0</v>
      </c>
      <c r="W185" s="12">
        <v>6051057054</v>
      </c>
      <c r="X185" s="1">
        <v>179</v>
      </c>
      <c r="Y185" s="72">
        <v>560845202</v>
      </c>
    </row>
    <row r="186" spans="1:25" hidden="1">
      <c r="A186" s="11" t="s">
        <v>398</v>
      </c>
      <c r="B186" s="10" t="s">
        <v>289</v>
      </c>
      <c r="C186" s="11" t="s">
        <v>81</v>
      </c>
      <c r="D186" s="11" t="s">
        <v>399</v>
      </c>
      <c r="E186" s="10">
        <v>0</v>
      </c>
      <c r="F186" s="10">
        <v>787069041</v>
      </c>
      <c r="G186" s="10">
        <v>372744000</v>
      </c>
      <c r="H186" s="10">
        <v>1159813041</v>
      </c>
      <c r="I186" s="10">
        <v>3818553503</v>
      </c>
      <c r="J186" s="10">
        <v>156737638</v>
      </c>
      <c r="K186" s="10">
        <v>0</v>
      </c>
      <c r="L186" s="10">
        <v>3975291141</v>
      </c>
      <c r="M186" s="11">
        <v>679443587</v>
      </c>
      <c r="N186" s="10">
        <v>1816000978</v>
      </c>
      <c r="O186" s="10">
        <v>112400913</v>
      </c>
      <c r="P186" s="10">
        <v>84300685</v>
      </c>
      <c r="Q186" s="10">
        <v>2170601148</v>
      </c>
      <c r="R186" s="10">
        <v>140505251</v>
      </c>
      <c r="S186" s="10">
        <v>4323808975</v>
      </c>
      <c r="T186" s="10">
        <v>216054375</v>
      </c>
      <c r="U186" s="10">
        <v>0</v>
      </c>
      <c r="V186" s="10">
        <v>0</v>
      </c>
      <c r="W186" s="12">
        <v>10354411118.999998</v>
      </c>
      <c r="X186" s="1">
        <v>180</v>
      </c>
      <c r="Y186" s="72">
        <v>1242578089</v>
      </c>
    </row>
    <row r="187" spans="1:25" hidden="1">
      <c r="A187" s="11" t="s">
        <v>400</v>
      </c>
      <c r="B187" s="10" t="s">
        <v>289</v>
      </c>
      <c r="C187" s="11" t="s">
        <v>81</v>
      </c>
      <c r="D187" s="11" t="s">
        <v>401</v>
      </c>
      <c r="E187" s="10">
        <v>0</v>
      </c>
      <c r="F187" s="10">
        <v>597573023</v>
      </c>
      <c r="G187" s="10">
        <v>244712000</v>
      </c>
      <c r="H187" s="10">
        <v>842285023</v>
      </c>
      <c r="I187" s="10">
        <v>1811533539</v>
      </c>
      <c r="J187" s="10">
        <v>111876367</v>
      </c>
      <c r="K187" s="10">
        <v>56204855</v>
      </c>
      <c r="L187" s="10">
        <v>1979614761.0000002</v>
      </c>
      <c r="M187" s="11">
        <v>429816680</v>
      </c>
      <c r="N187" s="10">
        <v>1242233159</v>
      </c>
      <c r="O187" s="10">
        <v>65673584</v>
      </c>
      <c r="P187" s="10">
        <v>49255188</v>
      </c>
      <c r="Q187" s="10">
        <v>1600530151</v>
      </c>
      <c r="R187" s="10">
        <v>0</v>
      </c>
      <c r="S187" s="10">
        <v>2957692082.0000005</v>
      </c>
      <c r="T187" s="10">
        <v>118599072</v>
      </c>
      <c r="U187" s="10">
        <v>0</v>
      </c>
      <c r="V187" s="10">
        <v>0</v>
      </c>
      <c r="W187" s="12">
        <v>6328007618</v>
      </c>
      <c r="X187" s="1">
        <v>181</v>
      </c>
      <c r="Y187" s="72">
        <v>786000945</v>
      </c>
    </row>
    <row r="188" spans="1:25" hidden="1">
      <c r="A188" s="11" t="s">
        <v>402</v>
      </c>
      <c r="B188" s="10" t="s">
        <v>289</v>
      </c>
      <c r="C188" s="11" t="s">
        <v>81</v>
      </c>
      <c r="D188" s="11" t="s">
        <v>403</v>
      </c>
      <c r="E188" s="10">
        <v>0</v>
      </c>
      <c r="F188" s="10">
        <v>873442226</v>
      </c>
      <c r="G188" s="10">
        <v>539996000</v>
      </c>
      <c r="H188" s="10">
        <v>1413438226</v>
      </c>
      <c r="I188" s="10">
        <v>5316472239</v>
      </c>
      <c r="J188" s="10">
        <v>279547267</v>
      </c>
      <c r="K188" s="10">
        <v>280702696</v>
      </c>
      <c r="L188" s="10">
        <v>5876722202</v>
      </c>
      <c r="M188" s="11">
        <v>752742822</v>
      </c>
      <c r="N188" s="10">
        <v>915314549</v>
      </c>
      <c r="O188" s="10">
        <v>101124253</v>
      </c>
      <c r="P188" s="10">
        <v>75843190</v>
      </c>
      <c r="Q188" s="10">
        <v>960641097</v>
      </c>
      <c r="R188" s="10">
        <v>126400581</v>
      </c>
      <c r="S188" s="10">
        <v>2179323670</v>
      </c>
      <c r="T188" s="10">
        <v>202579155</v>
      </c>
      <c r="U188" s="10">
        <v>65961981</v>
      </c>
      <c r="V188" s="10">
        <v>0</v>
      </c>
      <c r="W188" s="12">
        <v>10490768055.999998</v>
      </c>
      <c r="X188" s="1">
        <v>182</v>
      </c>
      <c r="Y188" s="72">
        <v>1376722602</v>
      </c>
    </row>
    <row r="189" spans="1:25" hidden="1">
      <c r="A189" s="11" t="s">
        <v>404</v>
      </c>
      <c r="B189" s="10" t="s">
        <v>289</v>
      </c>
      <c r="C189" s="11" t="s">
        <v>81</v>
      </c>
      <c r="D189" s="11" t="s">
        <v>405</v>
      </c>
      <c r="E189" s="10">
        <v>0</v>
      </c>
      <c r="F189" s="10">
        <v>658540415</v>
      </c>
      <c r="G189" s="10">
        <v>304104000</v>
      </c>
      <c r="H189" s="10">
        <v>962644415</v>
      </c>
      <c r="I189" s="10">
        <v>2335920424</v>
      </c>
      <c r="J189" s="10">
        <v>150286917</v>
      </c>
      <c r="K189" s="10">
        <v>200609366</v>
      </c>
      <c r="L189" s="10">
        <v>2686816707</v>
      </c>
      <c r="M189" s="11">
        <v>399039210</v>
      </c>
      <c r="N189" s="10">
        <v>1325279315</v>
      </c>
      <c r="O189" s="10">
        <v>81135976</v>
      </c>
      <c r="P189" s="10">
        <v>60851982</v>
      </c>
      <c r="Q189" s="10">
        <v>1586746316</v>
      </c>
      <c r="R189" s="10">
        <v>101416078</v>
      </c>
      <c r="S189" s="10">
        <v>3155429667.0000005</v>
      </c>
      <c r="T189" s="10">
        <v>140519654</v>
      </c>
      <c r="U189" s="10">
        <v>85750575</v>
      </c>
      <c r="V189" s="10">
        <v>0</v>
      </c>
      <c r="W189" s="12">
        <v>7430200228</v>
      </c>
      <c r="X189" s="1">
        <v>183</v>
      </c>
      <c r="Y189" s="72">
        <v>729576806</v>
      </c>
    </row>
    <row r="190" spans="1:25" hidden="1">
      <c r="A190" s="11" t="s">
        <v>406</v>
      </c>
      <c r="B190" s="10" t="s">
        <v>289</v>
      </c>
      <c r="C190" s="11" t="s">
        <v>81</v>
      </c>
      <c r="D190" s="11" t="s">
        <v>407</v>
      </c>
      <c r="E190" s="10">
        <v>0</v>
      </c>
      <c r="F190" s="10">
        <v>915460888</v>
      </c>
      <c r="G190" s="10">
        <v>366774000</v>
      </c>
      <c r="H190" s="10">
        <v>1282234888</v>
      </c>
      <c r="I190" s="10">
        <v>3607787020</v>
      </c>
      <c r="J190" s="10">
        <v>274727581</v>
      </c>
      <c r="K190" s="10">
        <v>235350363</v>
      </c>
      <c r="L190" s="10">
        <v>4117864963.9999995</v>
      </c>
      <c r="M190" s="11">
        <v>568589800</v>
      </c>
      <c r="N190" s="10">
        <v>767899472</v>
      </c>
      <c r="O190" s="10">
        <v>84831464</v>
      </c>
      <c r="P190" s="10">
        <v>63623598</v>
      </c>
      <c r="Q190" s="10">
        <v>805931531</v>
      </c>
      <c r="R190" s="10">
        <v>106043260</v>
      </c>
      <c r="S190" s="10">
        <v>1828329325</v>
      </c>
      <c r="T190" s="10">
        <v>184671543</v>
      </c>
      <c r="U190" s="10">
        <v>204482140</v>
      </c>
      <c r="V190" s="10">
        <v>0</v>
      </c>
      <c r="W190" s="12">
        <v>8186172659.999999</v>
      </c>
      <c r="X190" s="1">
        <v>184</v>
      </c>
      <c r="Y190" s="72">
        <v>1039212654</v>
      </c>
    </row>
    <row r="191" spans="1:25" hidden="1">
      <c r="A191" s="11" t="s">
        <v>408</v>
      </c>
      <c r="B191" s="10" t="s">
        <v>289</v>
      </c>
      <c r="C191" s="11" t="s">
        <v>81</v>
      </c>
      <c r="D191" s="11" t="s">
        <v>409</v>
      </c>
      <c r="E191" s="10">
        <v>0</v>
      </c>
      <c r="F191" s="10">
        <v>284403655</v>
      </c>
      <c r="G191" s="10">
        <v>246910000</v>
      </c>
      <c r="H191" s="10">
        <v>531313655</v>
      </c>
      <c r="I191" s="10">
        <v>1833873324</v>
      </c>
      <c r="J191" s="10">
        <v>91162434</v>
      </c>
      <c r="K191" s="10">
        <v>124581621</v>
      </c>
      <c r="L191" s="10">
        <v>2049617379</v>
      </c>
      <c r="M191" s="11">
        <v>311611490</v>
      </c>
      <c r="N191" s="10">
        <v>724708258</v>
      </c>
      <c r="O191" s="10">
        <v>31968448</v>
      </c>
      <c r="P191" s="10">
        <v>23976336</v>
      </c>
      <c r="Q191" s="10">
        <v>904885158</v>
      </c>
      <c r="R191" s="10">
        <v>39958851</v>
      </c>
      <c r="S191" s="10">
        <v>1725497051.0000002</v>
      </c>
      <c r="T191" s="10">
        <v>61334790</v>
      </c>
      <c r="U191" s="10">
        <v>0</v>
      </c>
      <c r="V191" s="10">
        <v>0</v>
      </c>
      <c r="W191" s="12">
        <v>4679374365</v>
      </c>
      <c r="X191" s="1">
        <v>185</v>
      </c>
      <c r="Y191" s="72">
        <v>569761318</v>
      </c>
    </row>
    <row r="192" spans="1:25" hidden="1">
      <c r="A192" s="11" t="s">
        <v>410</v>
      </c>
      <c r="B192" s="10" t="s">
        <v>289</v>
      </c>
      <c r="C192" s="11" t="s">
        <v>81</v>
      </c>
      <c r="D192" s="11" t="s">
        <v>411</v>
      </c>
      <c r="E192" s="10">
        <v>0</v>
      </c>
      <c r="F192" s="10">
        <v>550997099</v>
      </c>
      <c r="G192" s="10">
        <v>265916000</v>
      </c>
      <c r="H192" s="10">
        <v>816913099</v>
      </c>
      <c r="I192" s="10">
        <v>2209747989</v>
      </c>
      <c r="J192" s="10">
        <v>152090010</v>
      </c>
      <c r="K192" s="10">
        <v>204116481</v>
      </c>
      <c r="L192" s="10">
        <v>2565954480</v>
      </c>
      <c r="M192" s="11">
        <v>623652534</v>
      </c>
      <c r="N192" s="10">
        <v>1451085175</v>
      </c>
      <c r="O192" s="10">
        <v>74026657</v>
      </c>
      <c r="P192" s="10">
        <v>55519993</v>
      </c>
      <c r="Q192" s="10">
        <v>1781803237</v>
      </c>
      <c r="R192" s="10">
        <v>92531156</v>
      </c>
      <c r="S192" s="10">
        <v>3454966218</v>
      </c>
      <c r="T192" s="10">
        <v>150993583</v>
      </c>
      <c r="U192" s="10">
        <v>0</v>
      </c>
      <c r="V192" s="10">
        <v>0</v>
      </c>
      <c r="W192" s="12">
        <v>7612479914</v>
      </c>
      <c r="X192" s="1">
        <v>186</v>
      </c>
      <c r="Y192" s="72">
        <v>1140672009</v>
      </c>
    </row>
    <row r="193" spans="1:25" hidden="1">
      <c r="A193" s="11" t="s">
        <v>412</v>
      </c>
      <c r="B193" s="10" t="s">
        <v>289</v>
      </c>
      <c r="C193" s="11" t="s">
        <v>81</v>
      </c>
      <c r="D193" s="11" t="s">
        <v>413</v>
      </c>
      <c r="E193" s="10">
        <v>0</v>
      </c>
      <c r="F193" s="10">
        <v>1025906481</v>
      </c>
      <c r="G193" s="10">
        <v>408436000</v>
      </c>
      <c r="H193" s="10">
        <v>1434342481.0000002</v>
      </c>
      <c r="I193" s="10">
        <v>3985308082</v>
      </c>
      <c r="J193" s="10">
        <v>339402894</v>
      </c>
      <c r="K193" s="10">
        <v>537234010</v>
      </c>
      <c r="L193" s="10">
        <v>4861944986</v>
      </c>
      <c r="M193" s="11">
        <v>676835613</v>
      </c>
      <c r="N193" s="10">
        <v>832706245</v>
      </c>
      <c r="O193" s="10">
        <v>91989687</v>
      </c>
      <c r="P193" s="10">
        <v>68992265</v>
      </c>
      <c r="Q193" s="10">
        <v>873948990</v>
      </c>
      <c r="R193" s="10">
        <v>114992767</v>
      </c>
      <c r="S193" s="10">
        <v>1982629954</v>
      </c>
      <c r="T193" s="10">
        <v>203196603</v>
      </c>
      <c r="U193" s="10">
        <v>0</v>
      </c>
      <c r="V193" s="10">
        <v>0</v>
      </c>
      <c r="W193" s="12">
        <v>9158949637</v>
      </c>
      <c r="X193" s="1">
        <v>187</v>
      </c>
      <c r="Y193" s="72">
        <v>1237917685</v>
      </c>
    </row>
    <row r="194" spans="1:25" hidden="1">
      <c r="A194" s="11" t="s">
        <v>414</v>
      </c>
      <c r="B194" s="10" t="s">
        <v>289</v>
      </c>
      <c r="C194" s="11" t="s">
        <v>81</v>
      </c>
      <c r="D194" s="11" t="s">
        <v>415</v>
      </c>
      <c r="E194" s="10">
        <v>0</v>
      </c>
      <c r="F194" s="10">
        <v>610270557</v>
      </c>
      <c r="G194" s="10">
        <v>278552000</v>
      </c>
      <c r="H194" s="10">
        <v>888822557</v>
      </c>
      <c r="I194" s="10">
        <v>2576264207</v>
      </c>
      <c r="J194" s="10">
        <v>244587826</v>
      </c>
      <c r="K194" s="10">
        <v>189239658</v>
      </c>
      <c r="L194" s="10">
        <v>3010091690.9999995</v>
      </c>
      <c r="M194" s="11">
        <v>451642507</v>
      </c>
      <c r="N194" s="10">
        <v>1050049729</v>
      </c>
      <c r="O194" s="10">
        <v>49309377</v>
      </c>
      <c r="P194" s="10">
        <v>36982033</v>
      </c>
      <c r="Q194" s="10">
        <v>1302138067</v>
      </c>
      <c r="R194" s="10">
        <v>61638178</v>
      </c>
      <c r="S194" s="10">
        <v>2500117384</v>
      </c>
      <c r="T194" s="10">
        <v>102927698</v>
      </c>
      <c r="U194" s="10">
        <v>263847922.00000003</v>
      </c>
      <c r="V194" s="10">
        <v>0</v>
      </c>
      <c r="W194" s="12">
        <v>7217449759.000001</v>
      </c>
      <c r="X194" s="1">
        <v>188</v>
      </c>
      <c r="Y194" s="72">
        <v>825785618</v>
      </c>
    </row>
    <row r="195" spans="1:25" hidden="1">
      <c r="A195" s="11" t="s">
        <v>416</v>
      </c>
      <c r="B195" s="10" t="s">
        <v>289</v>
      </c>
      <c r="C195" s="11" t="s">
        <v>81</v>
      </c>
      <c r="D195" s="11" t="s">
        <v>417</v>
      </c>
      <c r="E195" s="10">
        <v>0</v>
      </c>
      <c r="F195" s="10">
        <v>165027863</v>
      </c>
      <c r="G195" s="10">
        <v>112940000</v>
      </c>
      <c r="H195" s="10">
        <v>277967863</v>
      </c>
      <c r="I195" s="10">
        <v>1195804957</v>
      </c>
      <c r="J195" s="10">
        <v>58519626</v>
      </c>
      <c r="K195" s="10">
        <v>91793743</v>
      </c>
      <c r="L195" s="10">
        <v>1346118326</v>
      </c>
      <c r="M195" s="11">
        <v>235927508</v>
      </c>
      <c r="N195" s="10">
        <v>932461135</v>
      </c>
      <c r="O195" s="10">
        <v>59312617</v>
      </c>
      <c r="P195" s="10">
        <v>44484463</v>
      </c>
      <c r="Q195" s="10">
        <v>1109757951</v>
      </c>
      <c r="R195" s="10">
        <v>74134078</v>
      </c>
      <c r="S195" s="10">
        <v>2220150244</v>
      </c>
      <c r="T195" s="10">
        <v>35368478</v>
      </c>
      <c r="U195" s="10">
        <v>0</v>
      </c>
      <c r="V195" s="10">
        <v>0</v>
      </c>
      <c r="W195" s="12">
        <v>4115532419</v>
      </c>
      <c r="X195" s="1">
        <v>189</v>
      </c>
      <c r="Y195" s="72">
        <v>431233938</v>
      </c>
    </row>
    <row r="196" spans="1:25" hidden="1">
      <c r="A196" s="11" t="s">
        <v>418</v>
      </c>
      <c r="B196" s="10" t="s">
        <v>289</v>
      </c>
      <c r="C196" s="11" t="s">
        <v>81</v>
      </c>
      <c r="D196" s="11" t="s">
        <v>419</v>
      </c>
      <c r="E196" s="10">
        <v>0</v>
      </c>
      <c r="F196" s="10">
        <v>393418016</v>
      </c>
      <c r="G196" s="10">
        <v>267316000</v>
      </c>
      <c r="H196" s="10">
        <v>660734016.00000012</v>
      </c>
      <c r="I196" s="10">
        <v>1982548136</v>
      </c>
      <c r="J196" s="10">
        <v>101362465</v>
      </c>
      <c r="K196" s="10">
        <v>0</v>
      </c>
      <c r="L196" s="10">
        <v>2083910601</v>
      </c>
      <c r="M196" s="11">
        <v>278393659</v>
      </c>
      <c r="N196" s="10">
        <v>916691776</v>
      </c>
      <c r="O196" s="10">
        <v>47100909</v>
      </c>
      <c r="P196" s="10">
        <v>35325681</v>
      </c>
      <c r="Q196" s="10">
        <v>1124574639</v>
      </c>
      <c r="R196" s="10">
        <v>58893975</v>
      </c>
      <c r="S196" s="10">
        <v>2182586980</v>
      </c>
      <c r="T196" s="10">
        <v>85594202</v>
      </c>
      <c r="U196" s="10">
        <v>270444120</v>
      </c>
      <c r="V196" s="10">
        <v>0</v>
      </c>
      <c r="W196" s="12">
        <v>5561663578</v>
      </c>
      <c r="X196" s="1">
        <v>190</v>
      </c>
      <c r="Y196" s="72">
        <v>508841642</v>
      </c>
    </row>
    <row r="197" spans="1:25" hidden="1">
      <c r="A197" s="11" t="s">
        <v>420</v>
      </c>
      <c r="B197" s="10" t="s">
        <v>289</v>
      </c>
      <c r="C197" s="11" t="s">
        <v>81</v>
      </c>
      <c r="D197" s="11" t="s">
        <v>421</v>
      </c>
      <c r="E197" s="10">
        <v>0</v>
      </c>
      <c r="F197" s="10">
        <v>831031795</v>
      </c>
      <c r="G197" s="10">
        <v>285362000</v>
      </c>
      <c r="H197" s="10">
        <v>1116393795</v>
      </c>
      <c r="I197" s="10">
        <v>3232732324</v>
      </c>
      <c r="J197" s="10">
        <v>233455692</v>
      </c>
      <c r="K197" s="10">
        <v>0</v>
      </c>
      <c r="L197" s="10">
        <v>3466188016</v>
      </c>
      <c r="M197" s="11">
        <v>528631944</v>
      </c>
      <c r="N197" s="10">
        <v>1317285414</v>
      </c>
      <c r="O197" s="10">
        <v>62740825</v>
      </c>
      <c r="P197" s="10">
        <v>47055619</v>
      </c>
      <c r="Q197" s="10">
        <v>1630884613</v>
      </c>
      <c r="R197" s="10">
        <v>78426820</v>
      </c>
      <c r="S197" s="10">
        <v>3136393290.9999995</v>
      </c>
      <c r="T197" s="10">
        <v>181724806</v>
      </c>
      <c r="U197" s="10">
        <v>0</v>
      </c>
      <c r="V197" s="10">
        <v>0</v>
      </c>
      <c r="W197" s="12">
        <v>8429331852</v>
      </c>
      <c r="X197" s="1">
        <v>191</v>
      </c>
      <c r="Y197" s="72">
        <v>966801169</v>
      </c>
    </row>
    <row r="198" spans="1:25" hidden="1">
      <c r="A198" s="11" t="s">
        <v>422</v>
      </c>
      <c r="B198" s="10" t="s">
        <v>289</v>
      </c>
      <c r="C198" s="11" t="s">
        <v>81</v>
      </c>
      <c r="D198" s="11" t="s">
        <v>423</v>
      </c>
      <c r="E198" s="10">
        <v>0</v>
      </c>
      <c r="F198" s="10">
        <v>1108425292</v>
      </c>
      <c r="G198" s="10">
        <v>900210000</v>
      </c>
      <c r="H198" s="10">
        <v>2008635292</v>
      </c>
      <c r="I198" s="10">
        <v>5964737422</v>
      </c>
      <c r="J198" s="10">
        <v>391618980</v>
      </c>
      <c r="K198" s="10">
        <v>573810289</v>
      </c>
      <c r="L198" s="10">
        <v>6930166691.000001</v>
      </c>
      <c r="M198" s="11">
        <v>1243665443</v>
      </c>
      <c r="N198" s="10">
        <v>1111193624</v>
      </c>
      <c r="O198" s="10">
        <v>122752237</v>
      </c>
      <c r="P198" s="10">
        <v>92064178</v>
      </c>
      <c r="Q198" s="10">
        <v>1166231340</v>
      </c>
      <c r="R198" s="10">
        <v>153450548</v>
      </c>
      <c r="S198" s="10">
        <v>2645691927</v>
      </c>
      <c r="T198" s="10">
        <v>297240686</v>
      </c>
      <c r="U198" s="10">
        <v>0</v>
      </c>
      <c r="V198" s="10">
        <v>0</v>
      </c>
      <c r="W198" s="12">
        <v>13125400039</v>
      </c>
      <c r="X198" s="1">
        <v>192</v>
      </c>
      <c r="Y198" s="72">
        <v>2275648301</v>
      </c>
    </row>
    <row r="199" spans="1:25" hidden="1">
      <c r="A199" s="11" t="s">
        <v>424</v>
      </c>
      <c r="B199" s="10" t="s">
        <v>289</v>
      </c>
      <c r="C199" s="11" t="s">
        <v>81</v>
      </c>
      <c r="D199" s="11" t="s">
        <v>425</v>
      </c>
      <c r="E199" s="10">
        <v>0</v>
      </c>
      <c r="F199" s="10">
        <v>367369694</v>
      </c>
      <c r="G199" s="10">
        <v>226950000</v>
      </c>
      <c r="H199" s="10">
        <v>594319694</v>
      </c>
      <c r="I199" s="10">
        <v>1680437072</v>
      </c>
      <c r="J199" s="10">
        <v>90357408</v>
      </c>
      <c r="K199" s="10">
        <v>103825866</v>
      </c>
      <c r="L199" s="10">
        <v>1874620346</v>
      </c>
      <c r="M199" s="11">
        <v>389084411</v>
      </c>
      <c r="N199" s="10">
        <v>899056696</v>
      </c>
      <c r="O199" s="10">
        <v>40819198</v>
      </c>
      <c r="P199" s="10">
        <v>30614398</v>
      </c>
      <c r="Q199" s="10">
        <v>1119096103</v>
      </c>
      <c r="R199" s="10">
        <v>51024462</v>
      </c>
      <c r="S199" s="10">
        <v>2140610856.9999998</v>
      </c>
      <c r="T199" s="10">
        <v>78521129</v>
      </c>
      <c r="U199" s="10">
        <v>0</v>
      </c>
      <c r="V199" s="10">
        <v>0</v>
      </c>
      <c r="W199" s="12">
        <v>5077156437</v>
      </c>
      <c r="X199" s="1">
        <v>193</v>
      </c>
      <c r="Y199" s="72">
        <v>711275091</v>
      </c>
    </row>
    <row r="200" spans="1:25" hidden="1">
      <c r="A200" s="11" t="s">
        <v>426</v>
      </c>
      <c r="B200" s="10" t="s">
        <v>289</v>
      </c>
      <c r="C200" s="11" t="s">
        <v>81</v>
      </c>
      <c r="D200" s="11" t="s">
        <v>427</v>
      </c>
      <c r="E200" s="10">
        <v>0</v>
      </c>
      <c r="F200" s="10">
        <v>722169340</v>
      </c>
      <c r="G200" s="10">
        <v>318200000</v>
      </c>
      <c r="H200" s="10">
        <v>1040369340</v>
      </c>
      <c r="I200" s="10">
        <v>3092266528</v>
      </c>
      <c r="J200" s="10">
        <v>127502538</v>
      </c>
      <c r="K200" s="10">
        <v>0</v>
      </c>
      <c r="L200" s="10">
        <v>3219769066</v>
      </c>
      <c r="M200" s="11">
        <v>530455814.99999994</v>
      </c>
      <c r="N200" s="10">
        <v>1304817131</v>
      </c>
      <c r="O200" s="10">
        <v>64419006</v>
      </c>
      <c r="P200" s="10">
        <v>48314255</v>
      </c>
      <c r="Q200" s="10">
        <v>1608637935</v>
      </c>
      <c r="R200" s="10">
        <v>80521034</v>
      </c>
      <c r="S200" s="10">
        <v>3106709361</v>
      </c>
      <c r="T200" s="10">
        <v>168172900</v>
      </c>
      <c r="U200" s="10">
        <v>0</v>
      </c>
      <c r="V200" s="10">
        <v>0</v>
      </c>
      <c r="W200" s="12">
        <v>8065476482.000001</v>
      </c>
      <c r="X200" s="1">
        <v>194</v>
      </c>
      <c r="Y200" s="72">
        <v>970038960</v>
      </c>
    </row>
    <row r="201" spans="1:25" hidden="1">
      <c r="A201" s="11" t="s">
        <v>428</v>
      </c>
      <c r="B201" s="10" t="s">
        <v>289</v>
      </c>
      <c r="C201" s="11" t="s">
        <v>81</v>
      </c>
      <c r="D201" s="11" t="s">
        <v>429</v>
      </c>
      <c r="E201" s="10">
        <v>0</v>
      </c>
      <c r="F201" s="10">
        <v>322556650</v>
      </c>
      <c r="G201" s="10">
        <v>232468000</v>
      </c>
      <c r="H201" s="10">
        <v>555024650</v>
      </c>
      <c r="I201" s="10">
        <v>1471962141</v>
      </c>
      <c r="J201" s="10">
        <v>82836617</v>
      </c>
      <c r="K201" s="10">
        <v>155124437</v>
      </c>
      <c r="L201" s="10">
        <v>1709923195</v>
      </c>
      <c r="M201" s="11">
        <v>267934337</v>
      </c>
      <c r="N201" s="10">
        <v>830197152</v>
      </c>
      <c r="O201" s="10">
        <v>41617353</v>
      </c>
      <c r="P201" s="10">
        <v>31213015</v>
      </c>
      <c r="Q201" s="10">
        <v>1021608463</v>
      </c>
      <c r="R201" s="10">
        <v>52022994</v>
      </c>
      <c r="S201" s="10">
        <v>1976658977</v>
      </c>
      <c r="T201" s="10">
        <v>71300822</v>
      </c>
      <c r="U201" s="10">
        <v>184693546</v>
      </c>
      <c r="V201" s="10">
        <v>0</v>
      </c>
      <c r="W201" s="12">
        <v>4765535527</v>
      </c>
      <c r="X201" s="1">
        <v>195</v>
      </c>
      <c r="Y201" s="72">
        <v>489887410</v>
      </c>
    </row>
    <row r="202" spans="1:25" hidden="1">
      <c r="A202" s="10" t="s">
        <v>430</v>
      </c>
      <c r="B202" s="10" t="s">
        <v>431</v>
      </c>
      <c r="C202" s="10" t="s">
        <v>6</v>
      </c>
      <c r="D202" s="10" t="s">
        <v>432</v>
      </c>
      <c r="E202" s="10">
        <v>31392040218</v>
      </c>
      <c r="F202" s="10">
        <v>1154322528</v>
      </c>
      <c r="G202" s="10">
        <v>1583098000</v>
      </c>
      <c r="H202" s="10">
        <v>34129460746</v>
      </c>
      <c r="I202" s="10">
        <v>8407593077</v>
      </c>
      <c r="J202" s="10">
        <v>662938495</v>
      </c>
      <c r="K202" s="10">
        <v>0</v>
      </c>
      <c r="L202" s="10">
        <v>9070531571.9999981</v>
      </c>
      <c r="M202" s="11">
        <v>898039848</v>
      </c>
      <c r="N202" s="10">
        <v>0</v>
      </c>
      <c r="O202" s="10">
        <v>304227655</v>
      </c>
      <c r="P202" s="10">
        <v>228170741</v>
      </c>
      <c r="Q202" s="10">
        <v>2890731807</v>
      </c>
      <c r="R202" s="10">
        <v>380353133</v>
      </c>
      <c r="S202" s="10">
        <v>3803483336</v>
      </c>
      <c r="T202" s="10">
        <v>158927816</v>
      </c>
      <c r="U202" s="10">
        <v>0</v>
      </c>
      <c r="V202" s="10">
        <v>0</v>
      </c>
      <c r="W202" s="12">
        <v>48060443318</v>
      </c>
      <c r="X202" s="1">
        <v>196</v>
      </c>
      <c r="Y202" s="72">
        <v>1640314300</v>
      </c>
    </row>
    <row r="203" spans="1:25" hidden="1">
      <c r="A203" s="11" t="s">
        <v>433</v>
      </c>
      <c r="B203" s="10" t="s">
        <v>431</v>
      </c>
      <c r="C203" s="11" t="s">
        <v>6</v>
      </c>
      <c r="D203" s="11" t="s">
        <v>434</v>
      </c>
      <c r="E203" s="10">
        <v>0</v>
      </c>
      <c r="F203" s="10">
        <v>45735636</v>
      </c>
      <c r="G203" s="10">
        <v>28182000</v>
      </c>
      <c r="H203" s="10">
        <v>73917636</v>
      </c>
      <c r="I203" s="10">
        <v>270900441</v>
      </c>
      <c r="J203" s="10">
        <v>15235544</v>
      </c>
      <c r="K203" s="10">
        <v>0</v>
      </c>
      <c r="L203" s="10">
        <v>286135985</v>
      </c>
      <c r="M203" s="11">
        <v>106258054</v>
      </c>
      <c r="N203" s="10">
        <v>505034240</v>
      </c>
      <c r="O203" s="10">
        <v>31602380</v>
      </c>
      <c r="P203" s="10">
        <v>23701785</v>
      </c>
      <c r="Q203" s="10">
        <v>602624481</v>
      </c>
      <c r="R203" s="10">
        <v>39500985</v>
      </c>
      <c r="S203" s="10">
        <v>1202463871</v>
      </c>
      <c r="T203" s="10">
        <v>5696650</v>
      </c>
      <c r="U203" s="10">
        <v>0</v>
      </c>
      <c r="V203" s="10">
        <v>0</v>
      </c>
      <c r="W203" s="12">
        <v>1674472196</v>
      </c>
      <c r="X203" s="1">
        <v>197</v>
      </c>
      <c r="Y203" s="72">
        <v>194105969</v>
      </c>
    </row>
    <row r="204" spans="1:25" hidden="1">
      <c r="A204" s="11" t="s">
        <v>435</v>
      </c>
      <c r="B204" s="10" t="s">
        <v>431</v>
      </c>
      <c r="C204" s="11" t="s">
        <v>6</v>
      </c>
      <c r="D204" s="11" t="s">
        <v>436</v>
      </c>
      <c r="E204" s="10">
        <v>0</v>
      </c>
      <c r="F204" s="10">
        <v>379706919</v>
      </c>
      <c r="G204" s="10">
        <v>264332000</v>
      </c>
      <c r="H204" s="10">
        <v>644038919</v>
      </c>
      <c r="I204" s="10">
        <v>2437116131</v>
      </c>
      <c r="J204" s="10">
        <v>118637201</v>
      </c>
      <c r="K204" s="10">
        <v>0</v>
      </c>
      <c r="L204" s="10">
        <v>2555753332</v>
      </c>
      <c r="M204" s="11">
        <v>307067185</v>
      </c>
      <c r="N204" s="10">
        <v>900458076</v>
      </c>
      <c r="O204" s="10">
        <v>49756880</v>
      </c>
      <c r="P204" s="10">
        <v>37317660</v>
      </c>
      <c r="Q204" s="10">
        <v>1094220844</v>
      </c>
      <c r="R204" s="10">
        <v>62195065</v>
      </c>
      <c r="S204" s="10">
        <v>2143948525</v>
      </c>
      <c r="T204" s="10">
        <v>71323894</v>
      </c>
      <c r="U204" s="10">
        <v>0</v>
      </c>
      <c r="V204" s="10">
        <v>0</v>
      </c>
      <c r="W204" s="12">
        <v>5722131855</v>
      </c>
      <c r="X204" s="1">
        <v>198</v>
      </c>
      <c r="Y204" s="72">
        <v>561215320</v>
      </c>
    </row>
    <row r="205" spans="1:25" hidden="1">
      <c r="A205" s="11" t="s">
        <v>437</v>
      </c>
      <c r="B205" s="10" t="s">
        <v>431</v>
      </c>
      <c r="C205" s="11" t="s">
        <v>6</v>
      </c>
      <c r="D205" s="11" t="s">
        <v>438</v>
      </c>
      <c r="E205" s="10">
        <v>0</v>
      </c>
      <c r="F205" s="10">
        <v>97659792</v>
      </c>
      <c r="G205" s="10">
        <v>78754000</v>
      </c>
      <c r="H205" s="10">
        <v>176413792.00000003</v>
      </c>
      <c r="I205" s="10">
        <v>674047217</v>
      </c>
      <c r="J205" s="10">
        <v>25106616</v>
      </c>
      <c r="K205" s="10">
        <v>0</v>
      </c>
      <c r="L205" s="10">
        <v>699153833</v>
      </c>
      <c r="M205" s="11">
        <v>138176747</v>
      </c>
      <c r="N205" s="10">
        <v>547311114</v>
      </c>
      <c r="O205" s="10">
        <v>33174826</v>
      </c>
      <c r="P205" s="10">
        <v>24881120</v>
      </c>
      <c r="Q205" s="10">
        <v>656292971</v>
      </c>
      <c r="R205" s="10">
        <v>41464495</v>
      </c>
      <c r="S205" s="10">
        <v>1303124526</v>
      </c>
      <c r="T205" s="10">
        <v>17774998</v>
      </c>
      <c r="U205" s="10">
        <v>0</v>
      </c>
      <c r="V205" s="10">
        <v>0</v>
      </c>
      <c r="W205" s="12">
        <v>2334643896</v>
      </c>
      <c r="X205" s="1">
        <v>199</v>
      </c>
      <c r="Y205" s="72">
        <v>252482100</v>
      </c>
    </row>
    <row r="206" spans="1:25" hidden="1">
      <c r="A206" s="11" t="s">
        <v>439</v>
      </c>
      <c r="B206" s="10" t="s">
        <v>431</v>
      </c>
      <c r="C206" s="11" t="s">
        <v>6</v>
      </c>
      <c r="D206" s="11" t="s">
        <v>440</v>
      </c>
      <c r="E206" s="10">
        <v>0</v>
      </c>
      <c r="F206" s="10">
        <v>157912329</v>
      </c>
      <c r="G206" s="10">
        <v>134896000</v>
      </c>
      <c r="H206" s="10">
        <v>292808329</v>
      </c>
      <c r="I206" s="10">
        <v>932461819</v>
      </c>
      <c r="J206" s="10">
        <v>57106246</v>
      </c>
      <c r="K206" s="10">
        <v>0</v>
      </c>
      <c r="L206" s="10">
        <v>989568065.00000012</v>
      </c>
      <c r="M206" s="11">
        <v>156845380</v>
      </c>
      <c r="N206" s="10">
        <v>704533926</v>
      </c>
      <c r="O206" s="10">
        <v>47491905</v>
      </c>
      <c r="P206" s="10">
        <v>35618929</v>
      </c>
      <c r="Q206" s="10">
        <v>830461400</v>
      </c>
      <c r="R206" s="10">
        <v>59359403</v>
      </c>
      <c r="S206" s="10">
        <v>1677465563</v>
      </c>
      <c r="T206" s="10">
        <v>24182381</v>
      </c>
      <c r="U206" s="10">
        <v>0</v>
      </c>
      <c r="V206" s="10">
        <v>0</v>
      </c>
      <c r="W206" s="12">
        <v>3140869718.0000005</v>
      </c>
      <c r="X206" s="1">
        <v>200</v>
      </c>
      <c r="Y206" s="72">
        <v>286539116</v>
      </c>
    </row>
    <row r="207" spans="1:25" hidden="1">
      <c r="A207" s="11" t="s">
        <v>441</v>
      </c>
      <c r="B207" s="10" t="s">
        <v>431</v>
      </c>
      <c r="C207" s="11" t="s">
        <v>6</v>
      </c>
      <c r="D207" s="11" t="s">
        <v>442</v>
      </c>
      <c r="E207" s="10">
        <v>0</v>
      </c>
      <c r="F207" s="10">
        <v>38099126</v>
      </c>
      <c r="G207" s="10">
        <v>27904000</v>
      </c>
      <c r="H207" s="10">
        <v>66003125.999999993</v>
      </c>
      <c r="I207" s="10">
        <v>260879658</v>
      </c>
      <c r="J207" s="10">
        <v>14655940</v>
      </c>
      <c r="K207" s="10">
        <v>0</v>
      </c>
      <c r="L207" s="10">
        <v>275535598</v>
      </c>
      <c r="M207" s="11">
        <v>106390365</v>
      </c>
      <c r="N207" s="10">
        <v>563188949</v>
      </c>
      <c r="O207" s="10">
        <v>38672784</v>
      </c>
      <c r="P207" s="10">
        <v>29004588</v>
      </c>
      <c r="Q207" s="10">
        <v>710062646</v>
      </c>
      <c r="R207" s="10">
        <v>0</v>
      </c>
      <c r="S207" s="10">
        <v>1340928967</v>
      </c>
      <c r="T207" s="10">
        <v>5480300</v>
      </c>
      <c r="U207" s="10">
        <v>0</v>
      </c>
      <c r="V207" s="10">
        <v>0</v>
      </c>
      <c r="W207" s="12">
        <v>1794338356</v>
      </c>
      <c r="X207" s="1">
        <v>201</v>
      </c>
      <c r="Y207" s="72">
        <v>194340955</v>
      </c>
    </row>
    <row r="208" spans="1:25" hidden="1">
      <c r="A208" s="11" t="s">
        <v>443</v>
      </c>
      <c r="B208" s="10" t="s">
        <v>431</v>
      </c>
      <c r="C208" s="11" t="s">
        <v>6</v>
      </c>
      <c r="D208" s="11" t="s">
        <v>444</v>
      </c>
      <c r="E208" s="10">
        <v>0</v>
      </c>
      <c r="F208" s="10">
        <v>70760220</v>
      </c>
      <c r="G208" s="10">
        <v>33668000</v>
      </c>
      <c r="H208" s="10">
        <v>104428220</v>
      </c>
      <c r="I208" s="10">
        <v>238865850</v>
      </c>
      <c r="J208" s="10">
        <v>16582255.000000002</v>
      </c>
      <c r="K208" s="10">
        <v>0</v>
      </c>
      <c r="L208" s="10">
        <v>255448105</v>
      </c>
      <c r="M208" s="11">
        <v>171478724</v>
      </c>
      <c r="N208" s="10">
        <v>1021956293</v>
      </c>
      <c r="O208" s="10">
        <v>73141382</v>
      </c>
      <c r="P208" s="10">
        <v>54856037</v>
      </c>
      <c r="Q208" s="10">
        <v>1283280866</v>
      </c>
      <c r="R208" s="10">
        <v>0</v>
      </c>
      <c r="S208" s="10">
        <v>2433234577.9999995</v>
      </c>
      <c r="T208" s="10">
        <v>10143436</v>
      </c>
      <c r="U208" s="10">
        <v>0</v>
      </c>
      <c r="V208" s="10">
        <v>0</v>
      </c>
      <c r="W208" s="12">
        <v>2974733063</v>
      </c>
      <c r="X208" s="1">
        <v>202</v>
      </c>
      <c r="Y208" s="72">
        <v>313216706</v>
      </c>
    </row>
    <row r="209" spans="1:25" hidden="1">
      <c r="A209" s="11" t="s">
        <v>445</v>
      </c>
      <c r="B209" s="10" t="s">
        <v>431</v>
      </c>
      <c r="C209" s="11" t="s">
        <v>6</v>
      </c>
      <c r="D209" s="11" t="s">
        <v>446</v>
      </c>
      <c r="E209" s="10">
        <v>0</v>
      </c>
      <c r="F209" s="10">
        <v>181418621</v>
      </c>
      <c r="G209" s="10">
        <v>97068000</v>
      </c>
      <c r="H209" s="10">
        <v>278486621.00000006</v>
      </c>
      <c r="I209" s="10">
        <v>858863938</v>
      </c>
      <c r="J209" s="10">
        <v>46692236</v>
      </c>
      <c r="K209" s="10">
        <v>0</v>
      </c>
      <c r="L209" s="10">
        <v>905556174</v>
      </c>
      <c r="M209" s="11">
        <v>238620028</v>
      </c>
      <c r="N209" s="10">
        <v>838910810</v>
      </c>
      <c r="O209" s="10">
        <v>50467405</v>
      </c>
      <c r="P209" s="10">
        <v>37850554</v>
      </c>
      <c r="Q209" s="10">
        <v>1070180533</v>
      </c>
      <c r="R209" s="10">
        <v>0</v>
      </c>
      <c r="S209" s="10">
        <v>1997409302.0000002</v>
      </c>
      <c r="T209" s="10">
        <v>30080274</v>
      </c>
      <c r="U209" s="10">
        <v>0</v>
      </c>
      <c r="V209" s="10">
        <v>0</v>
      </c>
      <c r="W209" s="12">
        <v>3450152399</v>
      </c>
      <c r="X209" s="1">
        <v>203</v>
      </c>
      <c r="Y209" s="72">
        <v>436036005</v>
      </c>
    </row>
    <row r="210" spans="1:25" hidden="1">
      <c r="A210" s="11" t="s">
        <v>447</v>
      </c>
      <c r="B210" s="10" t="s">
        <v>431</v>
      </c>
      <c r="C210" s="11" t="s">
        <v>6</v>
      </c>
      <c r="D210" s="11" t="s">
        <v>6</v>
      </c>
      <c r="E210" s="10">
        <v>0</v>
      </c>
      <c r="F210" s="10">
        <v>124141013</v>
      </c>
      <c r="G210" s="10">
        <v>73166000</v>
      </c>
      <c r="H210" s="10">
        <v>197307013</v>
      </c>
      <c r="I210" s="10">
        <v>646283587</v>
      </c>
      <c r="J210" s="10">
        <v>20659127</v>
      </c>
      <c r="K210" s="10">
        <v>0</v>
      </c>
      <c r="L210" s="10">
        <v>666942714</v>
      </c>
      <c r="M210" s="11">
        <v>174228167</v>
      </c>
      <c r="N210" s="10">
        <v>921296475</v>
      </c>
      <c r="O210" s="10">
        <v>65381585</v>
      </c>
      <c r="P210" s="10">
        <v>49036189</v>
      </c>
      <c r="Q210" s="10">
        <v>1076119804</v>
      </c>
      <c r="R210" s="10">
        <v>81728158</v>
      </c>
      <c r="S210" s="10">
        <v>2193562210.9999995</v>
      </c>
      <c r="T210" s="10">
        <v>21681057</v>
      </c>
      <c r="U210" s="10">
        <v>0</v>
      </c>
      <c r="V210" s="10">
        <v>0</v>
      </c>
      <c r="W210" s="12">
        <v>3253721161.9999995</v>
      </c>
      <c r="X210" s="1">
        <v>204</v>
      </c>
      <c r="Y210" s="72">
        <v>318339310</v>
      </c>
    </row>
    <row r="211" spans="1:25" hidden="1">
      <c r="A211" s="11" t="s">
        <v>448</v>
      </c>
      <c r="B211" s="10" t="s">
        <v>431</v>
      </c>
      <c r="C211" s="11" t="s">
        <v>6</v>
      </c>
      <c r="D211" s="11" t="s">
        <v>449</v>
      </c>
      <c r="E211" s="10">
        <v>0</v>
      </c>
      <c r="F211" s="10">
        <v>67891788</v>
      </c>
      <c r="G211" s="10">
        <v>43888000</v>
      </c>
      <c r="H211" s="10">
        <v>111779788</v>
      </c>
      <c r="I211" s="10">
        <v>343513067</v>
      </c>
      <c r="J211" s="10">
        <v>17264882</v>
      </c>
      <c r="K211" s="10">
        <v>0</v>
      </c>
      <c r="L211" s="10">
        <v>360777948.99999994</v>
      </c>
      <c r="M211" s="11">
        <v>114032048</v>
      </c>
      <c r="N211" s="10">
        <v>591176729</v>
      </c>
      <c r="O211" s="10">
        <v>41227314</v>
      </c>
      <c r="P211" s="10">
        <v>30920485</v>
      </c>
      <c r="Q211" s="10">
        <v>744240986</v>
      </c>
      <c r="R211" s="10">
        <v>0</v>
      </c>
      <c r="S211" s="10">
        <v>1407565514</v>
      </c>
      <c r="T211" s="10">
        <v>8725895</v>
      </c>
      <c r="U211" s="10">
        <v>0</v>
      </c>
      <c r="V211" s="10">
        <v>0</v>
      </c>
      <c r="W211" s="12">
        <v>2002881194</v>
      </c>
      <c r="X211" s="1">
        <v>205</v>
      </c>
      <c r="Y211" s="72">
        <v>208338652</v>
      </c>
    </row>
    <row r="212" spans="1:25" hidden="1">
      <c r="A212" s="11" t="s">
        <v>450</v>
      </c>
      <c r="B212" s="10" t="s">
        <v>431</v>
      </c>
      <c r="C212" s="11" t="s">
        <v>6</v>
      </c>
      <c r="D212" s="11" t="s">
        <v>451</v>
      </c>
      <c r="E212" s="10">
        <v>0</v>
      </c>
      <c r="F212" s="10">
        <v>142524524</v>
      </c>
      <c r="G212" s="10">
        <v>82174000</v>
      </c>
      <c r="H212" s="10">
        <v>224698524</v>
      </c>
      <c r="I212" s="10">
        <v>732039452</v>
      </c>
      <c r="J212" s="10">
        <v>24556332</v>
      </c>
      <c r="K212" s="10">
        <v>0</v>
      </c>
      <c r="L212" s="10">
        <v>756595784.00000012</v>
      </c>
      <c r="M212" s="11">
        <v>191192160</v>
      </c>
      <c r="N212" s="10">
        <v>804536778</v>
      </c>
      <c r="O212" s="10">
        <v>53960557</v>
      </c>
      <c r="P212" s="10">
        <v>40470418</v>
      </c>
      <c r="Q212" s="10">
        <v>949143329</v>
      </c>
      <c r="R212" s="10">
        <v>67451862</v>
      </c>
      <c r="S212" s="10">
        <v>1915562944</v>
      </c>
      <c r="T212" s="10">
        <v>19932399</v>
      </c>
      <c r="U212" s="10">
        <v>0</v>
      </c>
      <c r="V212" s="10">
        <v>0</v>
      </c>
      <c r="W212" s="12">
        <v>3107981811</v>
      </c>
      <c r="X212" s="1">
        <v>206</v>
      </c>
      <c r="Y212" s="72">
        <v>349492980</v>
      </c>
    </row>
    <row r="213" spans="1:25" hidden="1">
      <c r="A213" s="11" t="s">
        <v>452</v>
      </c>
      <c r="B213" s="10" t="s">
        <v>431</v>
      </c>
      <c r="C213" s="11" t="s">
        <v>6</v>
      </c>
      <c r="D213" s="11" t="s">
        <v>453</v>
      </c>
      <c r="E213" s="10">
        <v>0</v>
      </c>
      <c r="F213" s="10">
        <v>16015060</v>
      </c>
      <c r="G213" s="10">
        <v>6740000</v>
      </c>
      <c r="H213" s="10">
        <v>22755059.999999996</v>
      </c>
      <c r="I213" s="10">
        <v>86904946</v>
      </c>
      <c r="J213" s="10">
        <v>4731732</v>
      </c>
      <c r="K213" s="10">
        <v>0</v>
      </c>
      <c r="L213" s="10">
        <v>91636678</v>
      </c>
      <c r="M213" s="11">
        <v>138919295</v>
      </c>
      <c r="N213" s="10">
        <v>1023630515</v>
      </c>
      <c r="O213" s="10">
        <v>78586870</v>
      </c>
      <c r="P213" s="10">
        <v>58940153</v>
      </c>
      <c r="Q213" s="10">
        <v>1276058697</v>
      </c>
      <c r="R213" s="10">
        <v>0</v>
      </c>
      <c r="S213" s="10">
        <v>2437216235</v>
      </c>
      <c r="T213" s="10">
        <v>2381420</v>
      </c>
      <c r="U213" s="10">
        <v>0</v>
      </c>
      <c r="V213" s="10">
        <v>0</v>
      </c>
      <c r="W213" s="12">
        <v>2692908687.9999995</v>
      </c>
      <c r="X213" s="1">
        <v>207</v>
      </c>
      <c r="Y213" s="72">
        <v>253692639</v>
      </c>
    </row>
    <row r="214" spans="1:25" hidden="1">
      <c r="A214" s="11" t="s">
        <v>454</v>
      </c>
      <c r="B214" s="10" t="s">
        <v>431</v>
      </c>
      <c r="C214" s="11" t="s">
        <v>6</v>
      </c>
      <c r="D214" s="11" t="s">
        <v>91</v>
      </c>
      <c r="E214" s="10">
        <v>0</v>
      </c>
      <c r="F214" s="10">
        <v>83775217</v>
      </c>
      <c r="G214" s="10">
        <v>66304000</v>
      </c>
      <c r="H214" s="10">
        <v>150079217</v>
      </c>
      <c r="I214" s="10">
        <v>500401574</v>
      </c>
      <c r="J214" s="10">
        <v>16594369.999999998</v>
      </c>
      <c r="K214" s="10">
        <v>0</v>
      </c>
      <c r="L214" s="10">
        <v>516995944</v>
      </c>
      <c r="M214" s="11">
        <v>132734690.99999999</v>
      </c>
      <c r="N214" s="10">
        <v>607408134</v>
      </c>
      <c r="O214" s="10">
        <v>38913837</v>
      </c>
      <c r="P214" s="10">
        <v>29185378</v>
      </c>
      <c r="Q214" s="10">
        <v>722070808</v>
      </c>
      <c r="R214" s="10">
        <v>48636054</v>
      </c>
      <c r="S214" s="10">
        <v>1446214211</v>
      </c>
      <c r="T214" s="10">
        <v>13731498</v>
      </c>
      <c r="U214" s="10">
        <v>0</v>
      </c>
      <c r="V214" s="10">
        <v>0</v>
      </c>
      <c r="W214" s="12">
        <v>2259755561</v>
      </c>
      <c r="X214" s="1">
        <v>208</v>
      </c>
      <c r="Y214" s="72">
        <v>242573226</v>
      </c>
    </row>
    <row r="215" spans="1:25" hidden="1">
      <c r="A215" s="11" t="s">
        <v>455</v>
      </c>
      <c r="B215" s="10" t="s">
        <v>431</v>
      </c>
      <c r="C215" s="11" t="s">
        <v>6</v>
      </c>
      <c r="D215" s="11" t="s">
        <v>456</v>
      </c>
      <c r="E215" s="10">
        <v>0</v>
      </c>
      <c r="F215" s="10">
        <v>108299099</v>
      </c>
      <c r="G215" s="10">
        <v>50104000</v>
      </c>
      <c r="H215" s="10">
        <v>158403099</v>
      </c>
      <c r="I215" s="10">
        <v>409226574</v>
      </c>
      <c r="J215" s="10">
        <v>35701757</v>
      </c>
      <c r="K215" s="10">
        <v>0</v>
      </c>
      <c r="L215" s="10">
        <v>444928331</v>
      </c>
      <c r="M215" s="11">
        <v>163124710</v>
      </c>
      <c r="N215" s="10">
        <v>818977104</v>
      </c>
      <c r="O215" s="10">
        <v>59205295</v>
      </c>
      <c r="P215" s="10">
        <v>44403972</v>
      </c>
      <c r="Q215" s="10">
        <v>1027352891</v>
      </c>
      <c r="R215" s="10">
        <v>0</v>
      </c>
      <c r="S215" s="10">
        <v>1949939262</v>
      </c>
      <c r="T215" s="10">
        <v>13062651</v>
      </c>
      <c r="U215" s="10">
        <v>0</v>
      </c>
      <c r="V215" s="10">
        <v>0</v>
      </c>
      <c r="W215" s="12">
        <v>2729458053</v>
      </c>
      <c r="X215" s="1">
        <v>209</v>
      </c>
      <c r="Y215" s="72">
        <v>298086351</v>
      </c>
    </row>
    <row r="216" spans="1:25" hidden="1">
      <c r="A216" s="11" t="s">
        <v>457</v>
      </c>
      <c r="B216" s="10" t="s">
        <v>431</v>
      </c>
      <c r="C216" s="11" t="s">
        <v>6</v>
      </c>
      <c r="D216" s="11" t="s">
        <v>458</v>
      </c>
      <c r="E216" s="10">
        <v>0</v>
      </c>
      <c r="F216" s="10">
        <v>73088723</v>
      </c>
      <c r="G216" s="10">
        <v>53394000</v>
      </c>
      <c r="H216" s="10">
        <v>126482723</v>
      </c>
      <c r="I216" s="10">
        <v>390168904</v>
      </c>
      <c r="J216" s="10">
        <v>19319640</v>
      </c>
      <c r="K216" s="10">
        <v>0</v>
      </c>
      <c r="L216" s="10">
        <v>409488544</v>
      </c>
      <c r="M216" s="11">
        <v>92760917</v>
      </c>
      <c r="N216" s="10">
        <v>533712133.00000006</v>
      </c>
      <c r="O216" s="10">
        <v>37868528</v>
      </c>
      <c r="P216" s="10">
        <v>28401396</v>
      </c>
      <c r="Q216" s="10">
        <v>623426849</v>
      </c>
      <c r="R216" s="10">
        <v>47334842</v>
      </c>
      <c r="S216" s="10">
        <v>1270743748</v>
      </c>
      <c r="T216" s="10">
        <v>8817346</v>
      </c>
      <c r="U216" s="10">
        <v>0</v>
      </c>
      <c r="V216" s="10">
        <v>0</v>
      </c>
      <c r="W216" s="12">
        <v>1908293278</v>
      </c>
      <c r="X216" s="1">
        <v>210</v>
      </c>
      <c r="Y216" s="72">
        <v>169499793</v>
      </c>
    </row>
    <row r="217" spans="1:25" hidden="1">
      <c r="A217" s="11" t="s">
        <v>459</v>
      </c>
      <c r="B217" s="10" t="s">
        <v>431</v>
      </c>
      <c r="C217" s="11" t="s">
        <v>6</v>
      </c>
      <c r="D217" s="11" t="s">
        <v>460</v>
      </c>
      <c r="E217" s="10">
        <v>0</v>
      </c>
      <c r="F217" s="10">
        <v>69727494</v>
      </c>
      <c r="G217" s="10">
        <v>50696000</v>
      </c>
      <c r="H217" s="10">
        <v>120423494</v>
      </c>
      <c r="I217" s="10">
        <v>421382418</v>
      </c>
      <c r="J217" s="10">
        <v>19693970</v>
      </c>
      <c r="K217" s="10">
        <v>0</v>
      </c>
      <c r="L217" s="10">
        <v>441076388.00000006</v>
      </c>
      <c r="M217" s="11">
        <v>124641735</v>
      </c>
      <c r="N217" s="10">
        <v>629659130</v>
      </c>
      <c r="O217" s="10">
        <v>43472618</v>
      </c>
      <c r="P217" s="10">
        <v>32604463</v>
      </c>
      <c r="Q217" s="10">
        <v>793452664</v>
      </c>
      <c r="R217" s="10">
        <v>0</v>
      </c>
      <c r="S217" s="10">
        <v>1499188875</v>
      </c>
      <c r="T217" s="10">
        <v>10078504</v>
      </c>
      <c r="U217" s="10">
        <v>0</v>
      </c>
      <c r="V217" s="10">
        <v>0</v>
      </c>
      <c r="W217" s="12">
        <v>2195408996.0000005</v>
      </c>
      <c r="X217" s="1">
        <v>211</v>
      </c>
      <c r="Y217" s="72">
        <v>227713671</v>
      </c>
    </row>
    <row r="218" spans="1:25" hidden="1">
      <c r="A218" s="11" t="s">
        <v>461</v>
      </c>
      <c r="B218" s="10" t="s">
        <v>431</v>
      </c>
      <c r="C218" s="11" t="s">
        <v>6</v>
      </c>
      <c r="D218" s="11" t="s">
        <v>462</v>
      </c>
      <c r="E218" s="10">
        <v>0</v>
      </c>
      <c r="F218" s="10">
        <v>838878706</v>
      </c>
      <c r="G218" s="10">
        <v>793594000</v>
      </c>
      <c r="H218" s="10">
        <v>1632472706</v>
      </c>
      <c r="I218" s="10">
        <v>4496875849</v>
      </c>
      <c r="J218" s="10">
        <v>239520896</v>
      </c>
      <c r="K218" s="10">
        <v>0</v>
      </c>
      <c r="L218" s="10">
        <v>4736396745</v>
      </c>
      <c r="M218" s="11">
        <v>553558516</v>
      </c>
      <c r="N218" s="10">
        <v>782082469</v>
      </c>
      <c r="O218" s="10">
        <v>86391666</v>
      </c>
      <c r="P218" s="10">
        <v>64793749</v>
      </c>
      <c r="Q218" s="10">
        <v>820822770</v>
      </c>
      <c r="R218" s="10">
        <v>108001865</v>
      </c>
      <c r="S218" s="10">
        <v>1862092519</v>
      </c>
      <c r="T218" s="10">
        <v>103627784</v>
      </c>
      <c r="U218" s="10">
        <v>0</v>
      </c>
      <c r="V218" s="10">
        <v>0</v>
      </c>
      <c r="W218" s="12">
        <v>8888148270</v>
      </c>
      <c r="X218" s="1">
        <v>212</v>
      </c>
      <c r="Y218" s="72">
        <v>1011111250</v>
      </c>
    </row>
    <row r="219" spans="1:25" hidden="1">
      <c r="A219" s="11" t="s">
        <v>463</v>
      </c>
      <c r="B219" s="10" t="s">
        <v>431</v>
      </c>
      <c r="C219" s="11" t="s">
        <v>6</v>
      </c>
      <c r="D219" s="11" t="s">
        <v>464</v>
      </c>
      <c r="E219" s="10">
        <v>0</v>
      </c>
      <c r="F219" s="10">
        <v>194278095</v>
      </c>
      <c r="G219" s="10">
        <v>80202000</v>
      </c>
      <c r="H219" s="10">
        <v>274480095</v>
      </c>
      <c r="I219" s="10">
        <v>661890132</v>
      </c>
      <c r="J219" s="10">
        <v>42856114</v>
      </c>
      <c r="K219" s="10">
        <v>0</v>
      </c>
      <c r="L219" s="10">
        <v>704746246</v>
      </c>
      <c r="M219" s="11">
        <v>221820979</v>
      </c>
      <c r="N219" s="10">
        <v>902666151</v>
      </c>
      <c r="O219" s="10">
        <v>52681284</v>
      </c>
      <c r="P219" s="10">
        <v>39510963</v>
      </c>
      <c r="Q219" s="10">
        <v>1088496917</v>
      </c>
      <c r="R219" s="10">
        <v>65850547.999999993</v>
      </c>
      <c r="S219" s="10">
        <v>2149205863</v>
      </c>
      <c r="T219" s="10">
        <v>25906723</v>
      </c>
      <c r="U219" s="10">
        <v>0</v>
      </c>
      <c r="V219" s="10">
        <v>0</v>
      </c>
      <c r="W219" s="12">
        <v>3376159906.0000005</v>
      </c>
      <c r="X219" s="1">
        <v>213</v>
      </c>
      <c r="Y219" s="72">
        <v>405166129</v>
      </c>
    </row>
    <row r="220" spans="1:25" hidden="1">
      <c r="A220" s="11" t="s">
        <v>465</v>
      </c>
      <c r="B220" s="10" t="s">
        <v>431</v>
      </c>
      <c r="C220" s="11" t="s">
        <v>6</v>
      </c>
      <c r="D220" s="11" t="s">
        <v>466</v>
      </c>
      <c r="E220" s="10">
        <v>0</v>
      </c>
      <c r="F220" s="10">
        <v>442654195</v>
      </c>
      <c r="G220" s="10">
        <v>177724000</v>
      </c>
      <c r="H220" s="10">
        <v>620378195.00000012</v>
      </c>
      <c r="I220" s="10">
        <v>1478534557</v>
      </c>
      <c r="J220" s="10">
        <v>76969605</v>
      </c>
      <c r="K220" s="10">
        <v>0</v>
      </c>
      <c r="L220" s="10">
        <v>1555504162</v>
      </c>
      <c r="M220" s="11">
        <v>323861019</v>
      </c>
      <c r="N220" s="10">
        <v>1212276478</v>
      </c>
      <c r="O220" s="10">
        <v>71908124</v>
      </c>
      <c r="P220" s="10">
        <v>53931093</v>
      </c>
      <c r="Q220" s="10">
        <v>1458375418</v>
      </c>
      <c r="R220" s="10">
        <v>89882977</v>
      </c>
      <c r="S220" s="10">
        <v>2886374090</v>
      </c>
      <c r="T220" s="10">
        <v>82526910</v>
      </c>
      <c r="U220" s="10">
        <v>0</v>
      </c>
      <c r="V220" s="10">
        <v>0</v>
      </c>
      <c r="W220" s="12">
        <v>5468644376</v>
      </c>
      <c r="X220" s="1">
        <v>214</v>
      </c>
      <c r="Y220" s="72">
        <v>591831747</v>
      </c>
    </row>
    <row r="221" spans="1:25" hidden="1">
      <c r="A221" s="11" t="s">
        <v>467</v>
      </c>
      <c r="B221" s="10" t="s">
        <v>431</v>
      </c>
      <c r="C221" s="11" t="s">
        <v>6</v>
      </c>
      <c r="D221" s="11" t="s">
        <v>468</v>
      </c>
      <c r="E221" s="10">
        <v>0</v>
      </c>
      <c r="F221" s="10">
        <v>133446837</v>
      </c>
      <c r="G221" s="10">
        <v>89446000</v>
      </c>
      <c r="H221" s="10">
        <v>222892837</v>
      </c>
      <c r="I221" s="10">
        <v>875621160</v>
      </c>
      <c r="J221" s="10">
        <v>46011817</v>
      </c>
      <c r="K221" s="10">
        <v>0</v>
      </c>
      <c r="L221" s="10">
        <v>921632977.00000012</v>
      </c>
      <c r="M221" s="11">
        <v>196854659</v>
      </c>
      <c r="N221" s="10">
        <v>896690921</v>
      </c>
      <c r="O221" s="10">
        <v>62589420</v>
      </c>
      <c r="P221" s="10">
        <v>46942065</v>
      </c>
      <c r="Q221" s="10">
        <v>1050529031.9999999</v>
      </c>
      <c r="R221" s="10">
        <v>78230992</v>
      </c>
      <c r="S221" s="10">
        <v>2134982429.9999998</v>
      </c>
      <c r="T221" s="10">
        <v>22164021</v>
      </c>
      <c r="U221" s="10">
        <v>0</v>
      </c>
      <c r="V221" s="10">
        <v>0</v>
      </c>
      <c r="W221" s="12">
        <v>3498526924</v>
      </c>
      <c r="X221" s="1">
        <v>215</v>
      </c>
      <c r="Y221" s="72">
        <v>359800997</v>
      </c>
    </row>
    <row r="222" spans="1:25" hidden="1">
      <c r="A222" s="11" t="s">
        <v>469</v>
      </c>
      <c r="B222" s="10" t="s">
        <v>431</v>
      </c>
      <c r="C222" s="11" t="s">
        <v>6</v>
      </c>
      <c r="D222" s="11" t="s">
        <v>470</v>
      </c>
      <c r="E222" s="10">
        <v>0</v>
      </c>
      <c r="F222" s="10">
        <v>72535970</v>
      </c>
      <c r="G222" s="10">
        <v>39446000</v>
      </c>
      <c r="H222" s="10">
        <v>111981970</v>
      </c>
      <c r="I222" s="10">
        <v>378833302</v>
      </c>
      <c r="J222" s="10">
        <v>25163889</v>
      </c>
      <c r="K222" s="10">
        <v>0</v>
      </c>
      <c r="L222" s="10">
        <v>403997191.00000006</v>
      </c>
      <c r="M222" s="11">
        <v>174607260</v>
      </c>
      <c r="N222" s="10">
        <v>954554219</v>
      </c>
      <c r="O222" s="10">
        <v>68064197</v>
      </c>
      <c r="P222" s="10">
        <v>51048148</v>
      </c>
      <c r="Q222" s="10">
        <v>1114013601</v>
      </c>
      <c r="R222" s="10">
        <v>85073029</v>
      </c>
      <c r="S222" s="10">
        <v>2272753194</v>
      </c>
      <c r="T222" s="10">
        <v>11646701</v>
      </c>
      <c r="U222" s="10">
        <v>0</v>
      </c>
      <c r="V222" s="10">
        <v>0</v>
      </c>
      <c r="W222" s="12">
        <v>2974986316</v>
      </c>
      <c r="X222" s="1">
        <v>216</v>
      </c>
      <c r="Y222" s="72">
        <v>319031761</v>
      </c>
    </row>
    <row r="223" spans="1:25" hidden="1">
      <c r="A223" s="11" t="s">
        <v>471</v>
      </c>
      <c r="B223" s="10" t="s">
        <v>431</v>
      </c>
      <c r="C223" s="11" t="s">
        <v>6</v>
      </c>
      <c r="D223" s="11" t="s">
        <v>472</v>
      </c>
      <c r="E223" s="10">
        <v>0</v>
      </c>
      <c r="F223" s="10">
        <v>87414217</v>
      </c>
      <c r="G223" s="10">
        <v>82020000</v>
      </c>
      <c r="H223" s="10">
        <v>169434217</v>
      </c>
      <c r="I223" s="10">
        <v>625255967</v>
      </c>
      <c r="J223" s="10">
        <v>18980572</v>
      </c>
      <c r="K223" s="10">
        <v>0</v>
      </c>
      <c r="L223" s="10">
        <v>644236539</v>
      </c>
      <c r="M223" s="11">
        <v>123313256</v>
      </c>
      <c r="N223" s="10">
        <v>538158069</v>
      </c>
      <c r="O223" s="10">
        <v>34604753</v>
      </c>
      <c r="P223" s="10">
        <v>25953565</v>
      </c>
      <c r="Q223" s="10">
        <v>639353678</v>
      </c>
      <c r="R223" s="10">
        <v>43257546</v>
      </c>
      <c r="S223" s="10">
        <v>1281327611</v>
      </c>
      <c r="T223" s="10">
        <v>13573055</v>
      </c>
      <c r="U223" s="10">
        <v>0</v>
      </c>
      <c r="V223" s="10">
        <v>0</v>
      </c>
      <c r="W223" s="12">
        <v>2231884678.0000005</v>
      </c>
      <c r="X223" s="1">
        <v>217</v>
      </c>
      <c r="Y223" s="72">
        <v>225357292</v>
      </c>
    </row>
    <row r="224" spans="1:25" hidden="1">
      <c r="A224" s="11" t="s">
        <v>473</v>
      </c>
      <c r="B224" s="10" t="s">
        <v>431</v>
      </c>
      <c r="C224" s="11" t="s">
        <v>6</v>
      </c>
      <c r="D224" s="11" t="s">
        <v>474</v>
      </c>
      <c r="E224" s="10">
        <v>0</v>
      </c>
      <c r="F224" s="10">
        <v>162109658</v>
      </c>
      <c r="G224" s="10">
        <v>120202000</v>
      </c>
      <c r="H224" s="10">
        <v>282311658</v>
      </c>
      <c r="I224" s="10">
        <v>1256923049</v>
      </c>
      <c r="J224" s="10">
        <v>57151299</v>
      </c>
      <c r="K224" s="10">
        <v>0</v>
      </c>
      <c r="L224" s="10">
        <v>1314074348.0000002</v>
      </c>
      <c r="M224" s="11">
        <v>250575157</v>
      </c>
      <c r="N224" s="10">
        <v>993505741</v>
      </c>
      <c r="O224" s="10">
        <v>65154174</v>
      </c>
      <c r="P224" s="10">
        <v>48865631</v>
      </c>
      <c r="Q224" s="10">
        <v>1176511474</v>
      </c>
      <c r="R224" s="10">
        <v>81448670</v>
      </c>
      <c r="S224" s="10">
        <v>2365485690</v>
      </c>
      <c r="T224" s="10">
        <v>28734333</v>
      </c>
      <c r="U224" s="10">
        <v>0</v>
      </c>
      <c r="V224" s="10">
        <v>0</v>
      </c>
      <c r="W224" s="12">
        <v>4241181185.9999995</v>
      </c>
      <c r="X224" s="1">
        <v>218</v>
      </c>
      <c r="Y224" s="72">
        <v>458137649</v>
      </c>
    </row>
    <row r="225" spans="1:25" hidden="1">
      <c r="A225" s="11" t="s">
        <v>475</v>
      </c>
      <c r="B225" s="10" t="s">
        <v>431</v>
      </c>
      <c r="C225" s="11" t="s">
        <v>6</v>
      </c>
      <c r="D225" s="11" t="s">
        <v>476</v>
      </c>
      <c r="E225" s="10">
        <v>0</v>
      </c>
      <c r="F225" s="10">
        <v>120779374</v>
      </c>
      <c r="G225" s="10">
        <v>54308000</v>
      </c>
      <c r="H225" s="10">
        <v>175087374</v>
      </c>
      <c r="I225" s="10">
        <v>557572134</v>
      </c>
      <c r="J225" s="10">
        <v>31300119</v>
      </c>
      <c r="K225" s="10">
        <v>0</v>
      </c>
      <c r="L225" s="10">
        <v>588872252.99999988</v>
      </c>
      <c r="M225" s="11">
        <v>167501856</v>
      </c>
      <c r="N225" s="10">
        <v>776855171</v>
      </c>
      <c r="O225" s="10">
        <v>53026606</v>
      </c>
      <c r="P225" s="10">
        <v>39769955</v>
      </c>
      <c r="Q225" s="10">
        <v>980006394</v>
      </c>
      <c r="R225" s="10">
        <v>0</v>
      </c>
      <c r="S225" s="10">
        <v>1849658126</v>
      </c>
      <c r="T225" s="10">
        <v>15230410</v>
      </c>
      <c r="U225" s="10">
        <v>0</v>
      </c>
      <c r="V225" s="10">
        <v>0</v>
      </c>
      <c r="W225" s="12">
        <v>2796350019</v>
      </c>
      <c r="X225" s="1">
        <v>219</v>
      </c>
      <c r="Y225" s="72">
        <v>306105762</v>
      </c>
    </row>
    <row r="226" spans="1:25" hidden="1">
      <c r="A226" s="11" t="s">
        <v>477</v>
      </c>
      <c r="B226" s="10" t="s">
        <v>431</v>
      </c>
      <c r="C226" s="11" t="s">
        <v>6</v>
      </c>
      <c r="D226" s="11" t="s">
        <v>478</v>
      </c>
      <c r="E226" s="10">
        <v>0</v>
      </c>
      <c r="F226" s="10">
        <v>42287710</v>
      </c>
      <c r="G226" s="10">
        <v>34808000</v>
      </c>
      <c r="H226" s="10">
        <v>77095709.999999985</v>
      </c>
      <c r="I226" s="10">
        <v>185310020</v>
      </c>
      <c r="J226" s="10">
        <v>12486035</v>
      </c>
      <c r="K226" s="10">
        <v>0</v>
      </c>
      <c r="L226" s="10">
        <v>197796055</v>
      </c>
      <c r="M226" s="11">
        <v>85178914</v>
      </c>
      <c r="N226" s="10">
        <v>550300421</v>
      </c>
      <c r="O226" s="10">
        <v>41184492</v>
      </c>
      <c r="P226" s="10">
        <v>30888369</v>
      </c>
      <c r="Q226" s="10">
        <v>687871302</v>
      </c>
      <c r="R226" s="10">
        <v>0</v>
      </c>
      <c r="S226" s="10">
        <v>1310244583.9999998</v>
      </c>
      <c r="T226" s="10">
        <v>5928997</v>
      </c>
      <c r="U226" s="10">
        <v>0</v>
      </c>
      <c r="V226" s="10">
        <v>0</v>
      </c>
      <c r="W226" s="12">
        <v>1676244259.9999998</v>
      </c>
      <c r="X226" s="1">
        <v>220</v>
      </c>
      <c r="Y226" s="72">
        <v>155581557</v>
      </c>
    </row>
    <row r="227" spans="1:25" hidden="1">
      <c r="A227" s="11" t="s">
        <v>479</v>
      </c>
      <c r="B227" s="10" t="s">
        <v>431</v>
      </c>
      <c r="C227" s="11" t="s">
        <v>6</v>
      </c>
      <c r="D227" s="11" t="s">
        <v>480</v>
      </c>
      <c r="E227" s="10">
        <v>0</v>
      </c>
      <c r="F227" s="10">
        <v>141969470</v>
      </c>
      <c r="G227" s="10">
        <v>45106000</v>
      </c>
      <c r="H227" s="10">
        <v>187075470</v>
      </c>
      <c r="I227" s="10">
        <v>449474221</v>
      </c>
      <c r="J227" s="10">
        <v>18348545</v>
      </c>
      <c r="K227" s="10">
        <v>0</v>
      </c>
      <c r="L227" s="10">
        <v>467822766</v>
      </c>
      <c r="M227" s="11">
        <v>221103120</v>
      </c>
      <c r="N227" s="10">
        <v>1126247104</v>
      </c>
      <c r="O227" s="10">
        <v>74523677</v>
      </c>
      <c r="P227" s="10">
        <v>55892758</v>
      </c>
      <c r="Q227" s="10">
        <v>1424880957</v>
      </c>
      <c r="R227" s="10">
        <v>0</v>
      </c>
      <c r="S227" s="10">
        <v>2681544496</v>
      </c>
      <c r="T227" s="10">
        <v>17952835</v>
      </c>
      <c r="U227" s="10">
        <v>0</v>
      </c>
      <c r="V227" s="10">
        <v>0</v>
      </c>
      <c r="W227" s="12">
        <v>3575498687</v>
      </c>
      <c r="X227" s="1">
        <v>221</v>
      </c>
      <c r="Y227" s="72">
        <v>403912408</v>
      </c>
    </row>
    <row r="228" spans="1:25" hidden="1">
      <c r="A228" s="11" t="s">
        <v>481</v>
      </c>
      <c r="B228" s="10" t="s">
        <v>431</v>
      </c>
      <c r="C228" s="11" t="s">
        <v>6</v>
      </c>
      <c r="D228" s="11" t="s">
        <v>482</v>
      </c>
      <c r="E228" s="10">
        <v>0</v>
      </c>
      <c r="F228" s="10">
        <v>178701541</v>
      </c>
      <c r="G228" s="10">
        <v>80434000</v>
      </c>
      <c r="H228" s="10">
        <v>259135541</v>
      </c>
      <c r="I228" s="10">
        <v>1042364864</v>
      </c>
      <c r="J228" s="10">
        <v>104650619</v>
      </c>
      <c r="K228" s="10">
        <v>0</v>
      </c>
      <c r="L228" s="10">
        <v>1147015483</v>
      </c>
      <c r="M228" s="11">
        <v>225995429</v>
      </c>
      <c r="N228" s="10">
        <v>814327389</v>
      </c>
      <c r="O228" s="10">
        <v>46036832</v>
      </c>
      <c r="P228" s="10">
        <v>34527624</v>
      </c>
      <c r="Q228" s="10">
        <v>986446751</v>
      </c>
      <c r="R228" s="10">
        <v>57540215</v>
      </c>
      <c r="S228" s="10">
        <v>1938878811</v>
      </c>
      <c r="T228" s="10">
        <v>25822796</v>
      </c>
      <c r="U228" s="10">
        <v>0</v>
      </c>
      <c r="V228" s="10">
        <v>262925772</v>
      </c>
      <c r="W228" s="12">
        <v>3859773832</v>
      </c>
      <c r="X228" s="1">
        <v>222</v>
      </c>
      <c r="Y228" s="72">
        <v>412998205</v>
      </c>
    </row>
    <row r="229" spans="1:25" hidden="1">
      <c r="A229" s="11" t="s">
        <v>483</v>
      </c>
      <c r="B229" s="10" t="s">
        <v>431</v>
      </c>
      <c r="C229" s="11" t="s">
        <v>6</v>
      </c>
      <c r="D229" s="11" t="s">
        <v>484</v>
      </c>
      <c r="E229" s="10">
        <v>0</v>
      </c>
      <c r="F229" s="10">
        <v>85453829</v>
      </c>
      <c r="G229" s="10">
        <v>63954000</v>
      </c>
      <c r="H229" s="10">
        <v>149407829</v>
      </c>
      <c r="I229" s="10">
        <v>523400956</v>
      </c>
      <c r="J229" s="10">
        <v>19705644</v>
      </c>
      <c r="K229" s="10">
        <v>0</v>
      </c>
      <c r="L229" s="10">
        <v>543106600</v>
      </c>
      <c r="M229" s="11">
        <v>143679697</v>
      </c>
      <c r="N229" s="10">
        <v>689423465</v>
      </c>
      <c r="O229" s="10">
        <v>44342777</v>
      </c>
      <c r="P229" s="10">
        <v>33257082.000000004</v>
      </c>
      <c r="Q229" s="10">
        <v>819037881</v>
      </c>
      <c r="R229" s="10">
        <v>55425391</v>
      </c>
      <c r="S229" s="10">
        <v>1641486596.0000002</v>
      </c>
      <c r="T229" s="10">
        <v>15315380</v>
      </c>
      <c r="U229" s="10">
        <v>0</v>
      </c>
      <c r="V229" s="10">
        <v>0</v>
      </c>
      <c r="W229" s="12">
        <v>2492996102</v>
      </c>
      <c r="X229" s="1">
        <v>223</v>
      </c>
      <c r="Y229" s="72">
        <v>262503024</v>
      </c>
    </row>
    <row r="230" spans="1:25" hidden="1">
      <c r="A230" s="11" t="s">
        <v>485</v>
      </c>
      <c r="B230" s="10" t="s">
        <v>431</v>
      </c>
      <c r="C230" s="11" t="s">
        <v>6</v>
      </c>
      <c r="D230" s="11" t="s">
        <v>486</v>
      </c>
      <c r="E230" s="10">
        <v>0</v>
      </c>
      <c r="F230" s="10">
        <v>43051376</v>
      </c>
      <c r="G230" s="10">
        <v>25678000</v>
      </c>
      <c r="H230" s="10">
        <v>68729375.999999985</v>
      </c>
      <c r="I230" s="10">
        <v>229172925</v>
      </c>
      <c r="J230" s="10">
        <v>8211032.9999999991</v>
      </c>
      <c r="K230" s="10">
        <v>0</v>
      </c>
      <c r="L230" s="10">
        <v>237383957.99999997</v>
      </c>
      <c r="M230" s="11">
        <v>126640147</v>
      </c>
      <c r="N230" s="10">
        <v>746929098</v>
      </c>
      <c r="O230" s="10">
        <v>53243054</v>
      </c>
      <c r="P230" s="10">
        <v>39932291</v>
      </c>
      <c r="Q230" s="10">
        <v>871740150</v>
      </c>
      <c r="R230" s="10">
        <v>66556289.999999993</v>
      </c>
      <c r="S230" s="10">
        <v>1778400883</v>
      </c>
      <c r="T230" s="10">
        <v>7354228</v>
      </c>
      <c r="U230" s="10">
        <v>0</v>
      </c>
      <c r="V230" s="10">
        <v>0</v>
      </c>
      <c r="W230" s="12">
        <v>2218508592</v>
      </c>
      <c r="X230" s="1">
        <v>224</v>
      </c>
      <c r="Y230" s="72">
        <v>231314791</v>
      </c>
    </row>
    <row r="231" spans="1:25" hidden="1">
      <c r="A231" s="11" t="s">
        <v>487</v>
      </c>
      <c r="B231" s="10" t="s">
        <v>431</v>
      </c>
      <c r="C231" s="11" t="s">
        <v>6</v>
      </c>
      <c r="D231" s="11" t="s">
        <v>488</v>
      </c>
      <c r="E231" s="10">
        <v>0</v>
      </c>
      <c r="F231" s="10">
        <v>147510069</v>
      </c>
      <c r="G231" s="10">
        <v>94506000</v>
      </c>
      <c r="H231" s="10">
        <v>242016069</v>
      </c>
      <c r="I231" s="10">
        <v>876606452</v>
      </c>
      <c r="J231" s="10">
        <v>28690635</v>
      </c>
      <c r="K231" s="10">
        <v>0</v>
      </c>
      <c r="L231" s="10">
        <v>905297087</v>
      </c>
      <c r="M231" s="11">
        <v>187584354</v>
      </c>
      <c r="N231" s="10">
        <v>831886969</v>
      </c>
      <c r="O231" s="10">
        <v>55013077</v>
      </c>
      <c r="P231" s="10">
        <v>41259808</v>
      </c>
      <c r="Q231" s="10">
        <v>983755575</v>
      </c>
      <c r="R231" s="10">
        <v>68767218</v>
      </c>
      <c r="S231" s="10">
        <v>1980682647</v>
      </c>
      <c r="T231" s="10">
        <v>24366699</v>
      </c>
      <c r="U231" s="10">
        <v>0</v>
      </c>
      <c r="V231" s="10">
        <v>0</v>
      </c>
      <c r="W231" s="12">
        <v>3339946855.9999995</v>
      </c>
      <c r="X231" s="1">
        <v>225</v>
      </c>
      <c r="Y231" s="72">
        <v>342764887</v>
      </c>
    </row>
    <row r="232" spans="1:25" hidden="1">
      <c r="A232" s="11" t="s">
        <v>489</v>
      </c>
      <c r="B232" s="10" t="s">
        <v>431</v>
      </c>
      <c r="C232" s="11" t="s">
        <v>6</v>
      </c>
      <c r="D232" s="11" t="s">
        <v>490</v>
      </c>
      <c r="E232" s="10">
        <v>0</v>
      </c>
      <c r="F232" s="10">
        <v>59006618</v>
      </c>
      <c r="G232" s="10">
        <v>35638000</v>
      </c>
      <c r="H232" s="10">
        <v>94644618</v>
      </c>
      <c r="I232" s="10">
        <v>294392593</v>
      </c>
      <c r="J232" s="10">
        <v>15119579</v>
      </c>
      <c r="K232" s="10">
        <v>0</v>
      </c>
      <c r="L232" s="10">
        <v>309512172</v>
      </c>
      <c r="M232" s="11">
        <v>102328903</v>
      </c>
      <c r="N232" s="10">
        <v>592095379</v>
      </c>
      <c r="O232" s="10">
        <v>42998076</v>
      </c>
      <c r="P232" s="10">
        <v>32248557</v>
      </c>
      <c r="Q232" s="10">
        <v>742414793</v>
      </c>
      <c r="R232" s="10">
        <v>0</v>
      </c>
      <c r="S232" s="10">
        <v>1409756805</v>
      </c>
      <c r="T232" s="10">
        <v>8049906</v>
      </c>
      <c r="U232" s="10">
        <v>0</v>
      </c>
      <c r="V232" s="10">
        <v>0</v>
      </c>
      <c r="W232" s="12">
        <v>1924292403.9999998</v>
      </c>
      <c r="X232" s="1">
        <v>226</v>
      </c>
      <c r="Y232" s="72">
        <v>186933789</v>
      </c>
    </row>
    <row r="233" spans="1:25" hidden="1">
      <c r="A233" s="10" t="s">
        <v>491</v>
      </c>
      <c r="B233" s="10" t="s">
        <v>431</v>
      </c>
      <c r="C233" s="10" t="s">
        <v>6</v>
      </c>
      <c r="D233" s="10" t="s">
        <v>492</v>
      </c>
      <c r="E233" s="10">
        <v>27405958579</v>
      </c>
      <c r="F233" s="10">
        <v>885509155</v>
      </c>
      <c r="G233" s="10">
        <v>1199764000</v>
      </c>
      <c r="H233" s="10">
        <v>29491231734</v>
      </c>
      <c r="I233" s="10">
        <v>6523449825</v>
      </c>
      <c r="J233" s="10">
        <v>453246197</v>
      </c>
      <c r="K233" s="10">
        <v>0</v>
      </c>
      <c r="L233" s="10">
        <v>6976696022</v>
      </c>
      <c r="M233" s="11">
        <v>836778059</v>
      </c>
      <c r="N233" s="10">
        <v>0</v>
      </c>
      <c r="O233" s="10">
        <v>205853138</v>
      </c>
      <c r="P233" s="10">
        <v>154389854</v>
      </c>
      <c r="Q233" s="10">
        <v>1955984776</v>
      </c>
      <c r="R233" s="10">
        <v>257362202</v>
      </c>
      <c r="S233" s="10">
        <v>2573589970</v>
      </c>
      <c r="T233" s="10">
        <v>101016150</v>
      </c>
      <c r="U233" s="10">
        <v>0</v>
      </c>
      <c r="V233" s="10">
        <v>0</v>
      </c>
      <c r="W233" s="12">
        <v>39979311934.999992</v>
      </c>
      <c r="X233" s="1">
        <v>227</v>
      </c>
      <c r="Y233" s="72">
        <v>1527920571</v>
      </c>
    </row>
    <row r="234" spans="1:25" hidden="1">
      <c r="A234" s="11" t="s">
        <v>493</v>
      </c>
      <c r="B234" s="10" t="s">
        <v>431</v>
      </c>
      <c r="C234" s="11" t="s">
        <v>6</v>
      </c>
      <c r="D234" s="11" t="s">
        <v>494</v>
      </c>
      <c r="E234" s="10">
        <v>0</v>
      </c>
      <c r="F234" s="10">
        <v>147867522</v>
      </c>
      <c r="G234" s="10">
        <v>78318000</v>
      </c>
      <c r="H234" s="10">
        <v>226185522</v>
      </c>
      <c r="I234" s="10">
        <v>685547506</v>
      </c>
      <c r="J234" s="10">
        <v>29734017</v>
      </c>
      <c r="K234" s="10">
        <v>0</v>
      </c>
      <c r="L234" s="10">
        <v>715281523</v>
      </c>
      <c r="M234" s="11">
        <v>185245043</v>
      </c>
      <c r="N234" s="10">
        <v>749765504</v>
      </c>
      <c r="O234" s="10">
        <v>43244530</v>
      </c>
      <c r="P234" s="10">
        <v>32433398</v>
      </c>
      <c r="Q234" s="10">
        <v>905658676</v>
      </c>
      <c r="R234" s="10">
        <v>54054599</v>
      </c>
      <c r="S234" s="10">
        <v>1785156707</v>
      </c>
      <c r="T234" s="10">
        <v>25693174</v>
      </c>
      <c r="U234" s="10">
        <v>0</v>
      </c>
      <c r="V234" s="10">
        <v>0</v>
      </c>
      <c r="W234" s="12">
        <v>2937561969</v>
      </c>
      <c r="X234" s="1">
        <v>228</v>
      </c>
      <c r="Y234" s="72">
        <v>338396067</v>
      </c>
    </row>
    <row r="235" spans="1:25" hidden="1">
      <c r="A235" s="11" t="s">
        <v>495</v>
      </c>
      <c r="B235" s="10" t="s">
        <v>431</v>
      </c>
      <c r="C235" s="11" t="s">
        <v>6</v>
      </c>
      <c r="D235" s="11" t="s">
        <v>496</v>
      </c>
      <c r="E235" s="10">
        <v>0</v>
      </c>
      <c r="F235" s="10">
        <v>94349687</v>
      </c>
      <c r="G235" s="10">
        <v>43722000</v>
      </c>
      <c r="H235" s="10">
        <v>138071687</v>
      </c>
      <c r="I235" s="10">
        <v>410046784</v>
      </c>
      <c r="J235" s="10">
        <v>17576104</v>
      </c>
      <c r="K235" s="10">
        <v>0</v>
      </c>
      <c r="L235" s="10">
        <v>427622888</v>
      </c>
      <c r="M235" s="11">
        <v>175056126</v>
      </c>
      <c r="N235" s="10">
        <v>731937994</v>
      </c>
      <c r="O235" s="10">
        <v>45087780</v>
      </c>
      <c r="P235" s="10">
        <v>33815835</v>
      </c>
      <c r="Q235" s="10">
        <v>875514387</v>
      </c>
      <c r="R235" s="10">
        <v>56356072</v>
      </c>
      <c r="S235" s="10">
        <v>1742712067.9999998</v>
      </c>
      <c r="T235" s="10">
        <v>13410724</v>
      </c>
      <c r="U235" s="10">
        <v>0</v>
      </c>
      <c r="V235" s="10">
        <v>0</v>
      </c>
      <c r="W235" s="12">
        <v>2496873492.9999995</v>
      </c>
      <c r="X235" s="1">
        <v>229</v>
      </c>
      <c r="Y235" s="72">
        <v>319805705</v>
      </c>
    </row>
    <row r="236" spans="1:25" hidden="1">
      <c r="A236" s="11" t="s">
        <v>497</v>
      </c>
      <c r="B236" s="10" t="s">
        <v>431</v>
      </c>
      <c r="C236" s="11" t="s">
        <v>6</v>
      </c>
      <c r="D236" s="11" t="s">
        <v>498</v>
      </c>
      <c r="E236" s="10">
        <v>0</v>
      </c>
      <c r="F236" s="10">
        <v>86056353</v>
      </c>
      <c r="G236" s="10">
        <v>71802000</v>
      </c>
      <c r="H236" s="10">
        <v>157858353</v>
      </c>
      <c r="I236" s="10">
        <v>621312794</v>
      </c>
      <c r="J236" s="10">
        <v>22265530</v>
      </c>
      <c r="K236" s="10">
        <v>0</v>
      </c>
      <c r="L236" s="10">
        <v>643578324</v>
      </c>
      <c r="M236" s="11">
        <v>122692881</v>
      </c>
      <c r="N236" s="10">
        <v>460704465</v>
      </c>
      <c r="O236" s="10">
        <v>25501751</v>
      </c>
      <c r="P236" s="10">
        <v>19126313</v>
      </c>
      <c r="Q236" s="10">
        <v>559713042</v>
      </c>
      <c r="R236" s="10">
        <v>31872858</v>
      </c>
      <c r="S236" s="10">
        <v>1096918429</v>
      </c>
      <c r="T236" s="10">
        <v>11391671</v>
      </c>
      <c r="U236" s="10">
        <v>0</v>
      </c>
      <c r="V236" s="10">
        <v>0</v>
      </c>
      <c r="W236" s="12">
        <v>2032439658</v>
      </c>
      <c r="X236" s="1">
        <v>230</v>
      </c>
      <c r="Y236" s="72">
        <v>224128399</v>
      </c>
    </row>
    <row r="237" spans="1:25" hidden="1">
      <c r="A237" s="11" t="s">
        <v>499</v>
      </c>
      <c r="B237" s="10" t="s">
        <v>431</v>
      </c>
      <c r="C237" s="11" t="s">
        <v>6</v>
      </c>
      <c r="D237" s="11" t="s">
        <v>500</v>
      </c>
      <c r="E237" s="10">
        <v>0</v>
      </c>
      <c r="F237" s="10">
        <v>92058727</v>
      </c>
      <c r="G237" s="10">
        <v>49162000</v>
      </c>
      <c r="H237" s="10">
        <v>141220727</v>
      </c>
      <c r="I237" s="10">
        <v>443724659</v>
      </c>
      <c r="J237" s="10">
        <v>19067901</v>
      </c>
      <c r="K237" s="10">
        <v>0</v>
      </c>
      <c r="L237" s="10">
        <v>462792560</v>
      </c>
      <c r="M237" s="11">
        <v>139250890</v>
      </c>
      <c r="N237" s="10">
        <v>781647395</v>
      </c>
      <c r="O237" s="10">
        <v>52724654</v>
      </c>
      <c r="P237" s="10">
        <v>39543491</v>
      </c>
      <c r="Q237" s="10">
        <v>921256800</v>
      </c>
      <c r="R237" s="10">
        <v>65898210.000000007</v>
      </c>
      <c r="S237" s="10">
        <v>1861070550</v>
      </c>
      <c r="T237" s="10">
        <v>13762295</v>
      </c>
      <c r="U237" s="10">
        <v>0</v>
      </c>
      <c r="V237" s="10">
        <v>0</v>
      </c>
      <c r="W237" s="12">
        <v>2618097022</v>
      </c>
      <c r="X237" s="1">
        <v>231</v>
      </c>
      <c r="Y237" s="72">
        <v>254399456</v>
      </c>
    </row>
    <row r="238" spans="1:25" hidden="1">
      <c r="A238" s="11" t="s">
        <v>501</v>
      </c>
      <c r="B238" s="10" t="s">
        <v>431</v>
      </c>
      <c r="C238" s="11" t="s">
        <v>6</v>
      </c>
      <c r="D238" s="11" t="s">
        <v>502</v>
      </c>
      <c r="E238" s="10">
        <v>0</v>
      </c>
      <c r="F238" s="10">
        <v>104136257</v>
      </c>
      <c r="G238" s="10">
        <v>52166000</v>
      </c>
      <c r="H238" s="10">
        <v>156302256.99999997</v>
      </c>
      <c r="I238" s="10">
        <v>442738703</v>
      </c>
      <c r="J238" s="10">
        <v>15492547</v>
      </c>
      <c r="K238" s="10">
        <v>0</v>
      </c>
      <c r="L238" s="10">
        <v>458231250</v>
      </c>
      <c r="M238" s="11">
        <v>172141989</v>
      </c>
      <c r="N238" s="10">
        <v>968607860</v>
      </c>
      <c r="O238" s="10">
        <v>68371432</v>
      </c>
      <c r="P238" s="10">
        <v>51278574</v>
      </c>
      <c r="Q238" s="10">
        <v>1132486853</v>
      </c>
      <c r="R238" s="10">
        <v>85464397</v>
      </c>
      <c r="S238" s="10">
        <v>2306209115.9999995</v>
      </c>
      <c r="T238" s="10">
        <v>18132742</v>
      </c>
      <c r="U238" s="10">
        <v>0</v>
      </c>
      <c r="V238" s="10">
        <v>0</v>
      </c>
      <c r="W238" s="12">
        <v>3111017354</v>
      </c>
      <c r="X238" s="1">
        <v>232</v>
      </c>
      <c r="Y238" s="72">
        <v>314489321</v>
      </c>
    </row>
    <row r="239" spans="1:25" hidden="1">
      <c r="A239" s="11" t="s">
        <v>503</v>
      </c>
      <c r="B239" s="10" t="s">
        <v>431</v>
      </c>
      <c r="C239" s="11" t="s">
        <v>6</v>
      </c>
      <c r="D239" s="11" t="s">
        <v>504</v>
      </c>
      <c r="E239" s="10">
        <v>0</v>
      </c>
      <c r="F239" s="10">
        <v>102694524</v>
      </c>
      <c r="G239" s="10">
        <v>66930000</v>
      </c>
      <c r="H239" s="10">
        <v>169624524</v>
      </c>
      <c r="I239" s="10">
        <v>550179547</v>
      </c>
      <c r="J239" s="10">
        <v>22736457</v>
      </c>
      <c r="K239" s="10">
        <v>0</v>
      </c>
      <c r="L239" s="10">
        <v>572916004.00000012</v>
      </c>
      <c r="M239" s="11">
        <v>149556152</v>
      </c>
      <c r="N239" s="10">
        <v>716026526</v>
      </c>
      <c r="O239" s="10">
        <v>45852897</v>
      </c>
      <c r="P239" s="10">
        <v>34389672</v>
      </c>
      <c r="Q239" s="10">
        <v>908559136</v>
      </c>
      <c r="R239" s="10">
        <v>0</v>
      </c>
      <c r="S239" s="10">
        <v>1704828231.0000002</v>
      </c>
      <c r="T239" s="10">
        <v>16324134</v>
      </c>
      <c r="U239" s="10">
        <v>0</v>
      </c>
      <c r="V239" s="10">
        <v>0</v>
      </c>
      <c r="W239" s="12">
        <v>2613249045.0000005</v>
      </c>
      <c r="X239" s="1">
        <v>233</v>
      </c>
      <c r="Y239" s="72">
        <v>273234461</v>
      </c>
    </row>
    <row r="240" spans="1:25" hidden="1">
      <c r="A240" s="11" t="s">
        <v>505</v>
      </c>
      <c r="B240" s="10" t="s">
        <v>431</v>
      </c>
      <c r="C240" s="11" t="s">
        <v>6</v>
      </c>
      <c r="D240" s="11" t="s">
        <v>506</v>
      </c>
      <c r="E240" s="10">
        <v>0</v>
      </c>
      <c r="F240" s="10">
        <v>250920536</v>
      </c>
      <c r="G240" s="10">
        <v>217688000</v>
      </c>
      <c r="H240" s="10">
        <v>468608535.99999994</v>
      </c>
      <c r="I240" s="10">
        <v>1621951696</v>
      </c>
      <c r="J240" s="10">
        <v>83398774</v>
      </c>
      <c r="K240" s="10">
        <v>0</v>
      </c>
      <c r="L240" s="10">
        <v>1705350470</v>
      </c>
      <c r="M240" s="11">
        <v>209596746</v>
      </c>
      <c r="N240" s="10">
        <v>715674003</v>
      </c>
      <c r="O240" s="10">
        <v>38658375</v>
      </c>
      <c r="P240" s="10">
        <v>28993781</v>
      </c>
      <c r="Q240" s="10">
        <v>872336849</v>
      </c>
      <c r="R240" s="10">
        <v>48322819</v>
      </c>
      <c r="S240" s="10">
        <v>1703985826.9999998</v>
      </c>
      <c r="T240" s="10">
        <v>35531587</v>
      </c>
      <c r="U240" s="10">
        <v>0</v>
      </c>
      <c r="V240" s="10">
        <v>0</v>
      </c>
      <c r="W240" s="12">
        <v>4123073165.9999995</v>
      </c>
      <c r="X240" s="1">
        <v>234</v>
      </c>
      <c r="Y240" s="72">
        <v>382932435</v>
      </c>
    </row>
    <row r="241" spans="1:25" hidden="1">
      <c r="A241" s="11" t="s">
        <v>507</v>
      </c>
      <c r="B241" s="10" t="s">
        <v>431</v>
      </c>
      <c r="C241" s="11" t="s">
        <v>6</v>
      </c>
      <c r="D241" s="11" t="s">
        <v>508</v>
      </c>
      <c r="E241" s="10">
        <v>0</v>
      </c>
      <c r="F241" s="10">
        <v>67079191.000000007</v>
      </c>
      <c r="G241" s="10">
        <v>22892000</v>
      </c>
      <c r="H241" s="10">
        <v>89971191</v>
      </c>
      <c r="I241" s="10">
        <v>221944821</v>
      </c>
      <c r="J241" s="10">
        <v>10820830</v>
      </c>
      <c r="K241" s="10">
        <v>0</v>
      </c>
      <c r="L241" s="10">
        <v>232765650.99999997</v>
      </c>
      <c r="M241" s="11">
        <v>161199650</v>
      </c>
      <c r="N241" s="10">
        <v>914971799</v>
      </c>
      <c r="O241" s="10">
        <v>62695546</v>
      </c>
      <c r="P241" s="10">
        <v>47021660</v>
      </c>
      <c r="Q241" s="10">
        <v>1075446278</v>
      </c>
      <c r="R241" s="10">
        <v>78369178</v>
      </c>
      <c r="S241" s="10">
        <v>2178504460.9999995</v>
      </c>
      <c r="T241" s="10">
        <v>7658211</v>
      </c>
      <c r="U241" s="10">
        <v>0</v>
      </c>
      <c r="V241" s="10">
        <v>0</v>
      </c>
      <c r="W241" s="12">
        <v>2670099164</v>
      </c>
      <c r="X241" s="1">
        <v>235</v>
      </c>
      <c r="Y241" s="72">
        <v>294401295</v>
      </c>
    </row>
    <row r="242" spans="1:25" hidden="1">
      <c r="A242" s="11" t="s">
        <v>509</v>
      </c>
      <c r="B242" s="10" t="s">
        <v>431</v>
      </c>
      <c r="C242" s="11" t="s">
        <v>6</v>
      </c>
      <c r="D242" s="11" t="s">
        <v>510</v>
      </c>
      <c r="E242" s="10">
        <v>0</v>
      </c>
      <c r="F242" s="10">
        <v>161350466</v>
      </c>
      <c r="G242" s="10">
        <v>153718000</v>
      </c>
      <c r="H242" s="10">
        <v>315068466</v>
      </c>
      <c r="I242" s="10">
        <v>981418515</v>
      </c>
      <c r="J242" s="10">
        <v>47180290</v>
      </c>
      <c r="K242" s="10">
        <v>0</v>
      </c>
      <c r="L242" s="10">
        <v>1028598805</v>
      </c>
      <c r="M242" s="11">
        <v>138601480</v>
      </c>
      <c r="N242" s="10">
        <v>693796777</v>
      </c>
      <c r="O242" s="10">
        <v>46069493</v>
      </c>
      <c r="P242" s="10">
        <v>34552120</v>
      </c>
      <c r="Q242" s="10">
        <v>819888898</v>
      </c>
      <c r="R242" s="10">
        <v>57588592</v>
      </c>
      <c r="S242" s="10">
        <v>1651895880.0000002</v>
      </c>
      <c r="T242" s="10">
        <v>27166762</v>
      </c>
      <c r="U242" s="10">
        <v>0</v>
      </c>
      <c r="V242" s="10">
        <v>0</v>
      </c>
      <c r="W242" s="12">
        <v>3161331393</v>
      </c>
      <c r="X242" s="1">
        <v>236</v>
      </c>
      <c r="Y242" s="72">
        <v>253230324</v>
      </c>
    </row>
    <row r="243" spans="1:25" hidden="1">
      <c r="A243" s="11" t="s">
        <v>511</v>
      </c>
      <c r="B243" s="10" t="s">
        <v>431</v>
      </c>
      <c r="C243" s="11" t="s">
        <v>6</v>
      </c>
      <c r="D243" s="11" t="s">
        <v>512</v>
      </c>
      <c r="E243" s="10">
        <v>0</v>
      </c>
      <c r="F243" s="10">
        <v>96463584</v>
      </c>
      <c r="G243" s="10">
        <v>50446000</v>
      </c>
      <c r="H243" s="10">
        <v>146909584</v>
      </c>
      <c r="I243" s="10">
        <v>509272939</v>
      </c>
      <c r="J243" s="10">
        <v>41515515</v>
      </c>
      <c r="K243" s="10">
        <v>0</v>
      </c>
      <c r="L243" s="10">
        <v>550788454</v>
      </c>
      <c r="M243" s="11">
        <v>163633329</v>
      </c>
      <c r="N243" s="10">
        <v>826567696</v>
      </c>
      <c r="O243" s="10">
        <v>55222702</v>
      </c>
      <c r="P243" s="10">
        <v>41417027</v>
      </c>
      <c r="Q243" s="10">
        <v>975794065</v>
      </c>
      <c r="R243" s="10">
        <v>69021588</v>
      </c>
      <c r="S243" s="10">
        <v>1968023078</v>
      </c>
      <c r="T243" s="10">
        <v>14232972</v>
      </c>
      <c r="U243" s="10">
        <v>0</v>
      </c>
      <c r="V243" s="10">
        <v>0</v>
      </c>
      <c r="W243" s="12">
        <v>2843587417.0000005</v>
      </c>
      <c r="X243" s="1">
        <v>237</v>
      </c>
      <c r="Y243" s="72">
        <v>298975904</v>
      </c>
    </row>
    <row r="244" spans="1:25" hidden="1">
      <c r="A244" s="11" t="s">
        <v>513</v>
      </c>
      <c r="B244" s="10" t="s">
        <v>431</v>
      </c>
      <c r="C244" s="11" t="s">
        <v>6</v>
      </c>
      <c r="D244" s="11" t="s">
        <v>514</v>
      </c>
      <c r="E244" s="10">
        <v>0</v>
      </c>
      <c r="F244" s="10">
        <v>145814967</v>
      </c>
      <c r="G244" s="10">
        <v>56746000</v>
      </c>
      <c r="H244" s="10">
        <v>202560967</v>
      </c>
      <c r="I244" s="10">
        <v>655976802</v>
      </c>
      <c r="J244" s="10">
        <v>64726258</v>
      </c>
      <c r="K244" s="10">
        <v>0</v>
      </c>
      <c r="L244" s="10">
        <v>720703060</v>
      </c>
      <c r="M244" s="11">
        <v>247817145</v>
      </c>
      <c r="N244" s="10">
        <v>963844081</v>
      </c>
      <c r="O244" s="10">
        <v>56019149</v>
      </c>
      <c r="P244" s="10">
        <v>42014361</v>
      </c>
      <c r="Q244" s="10">
        <v>1162959290</v>
      </c>
      <c r="R244" s="10">
        <v>70027491</v>
      </c>
      <c r="S244" s="10">
        <v>2294864372</v>
      </c>
      <c r="T244" s="10">
        <v>21706589</v>
      </c>
      <c r="U244" s="10">
        <v>0</v>
      </c>
      <c r="V244" s="10">
        <v>263037087</v>
      </c>
      <c r="W244" s="12">
        <v>3750689219.9999995</v>
      </c>
      <c r="X244" s="1">
        <v>238</v>
      </c>
      <c r="Y244" s="72">
        <v>452777277</v>
      </c>
    </row>
    <row r="245" spans="1:25" hidden="1">
      <c r="A245" s="11" t="s">
        <v>515</v>
      </c>
      <c r="B245" s="10" t="s">
        <v>431</v>
      </c>
      <c r="C245" s="11" t="s">
        <v>6</v>
      </c>
      <c r="D245" s="11" t="s">
        <v>516</v>
      </c>
      <c r="E245" s="10">
        <v>0</v>
      </c>
      <c r="F245" s="10">
        <v>30086593</v>
      </c>
      <c r="G245" s="10">
        <v>25552000</v>
      </c>
      <c r="H245" s="10">
        <v>55638593</v>
      </c>
      <c r="I245" s="10">
        <v>197466439</v>
      </c>
      <c r="J245" s="10">
        <v>8821369</v>
      </c>
      <c r="K245" s="10">
        <v>0</v>
      </c>
      <c r="L245" s="10">
        <v>206287808.00000003</v>
      </c>
      <c r="M245" s="11">
        <v>75427182</v>
      </c>
      <c r="N245" s="10">
        <v>465155641</v>
      </c>
      <c r="O245" s="10">
        <v>34556144</v>
      </c>
      <c r="P245" s="10">
        <v>25917108</v>
      </c>
      <c r="Q245" s="10">
        <v>538688897</v>
      </c>
      <c r="R245" s="10">
        <v>43195450</v>
      </c>
      <c r="S245" s="10">
        <v>1107513240</v>
      </c>
      <c r="T245" s="10">
        <v>3841953</v>
      </c>
      <c r="U245" s="10">
        <v>0</v>
      </c>
      <c r="V245" s="10">
        <v>0</v>
      </c>
      <c r="W245" s="12">
        <v>1448708775.9999998</v>
      </c>
      <c r="X245" s="1">
        <v>239</v>
      </c>
      <c r="Y245" s="72">
        <v>137777436</v>
      </c>
    </row>
    <row r="246" spans="1:25" hidden="1">
      <c r="A246" s="11" t="s">
        <v>517</v>
      </c>
      <c r="B246" s="10" t="s">
        <v>431</v>
      </c>
      <c r="C246" s="11" t="s">
        <v>6</v>
      </c>
      <c r="D246" s="11" t="s">
        <v>518</v>
      </c>
      <c r="E246" s="10">
        <v>0</v>
      </c>
      <c r="F246" s="10">
        <v>169423818</v>
      </c>
      <c r="G246" s="10">
        <v>113162000</v>
      </c>
      <c r="H246" s="10">
        <v>282585818</v>
      </c>
      <c r="I246" s="10">
        <v>872170670</v>
      </c>
      <c r="J246" s="10">
        <v>31082434</v>
      </c>
      <c r="K246" s="10">
        <v>0</v>
      </c>
      <c r="L246" s="10">
        <v>903253104</v>
      </c>
      <c r="M246" s="11">
        <v>170749759</v>
      </c>
      <c r="N246" s="10">
        <v>667718551</v>
      </c>
      <c r="O246" s="10">
        <v>37801340</v>
      </c>
      <c r="P246" s="10">
        <v>28351005</v>
      </c>
      <c r="Q246" s="10">
        <v>855938144</v>
      </c>
      <c r="R246" s="10">
        <v>0</v>
      </c>
      <c r="S246" s="10">
        <v>1589809040</v>
      </c>
      <c r="T246" s="10">
        <v>28742530</v>
      </c>
      <c r="U246" s="10">
        <v>0</v>
      </c>
      <c r="V246" s="10">
        <v>0</v>
      </c>
      <c r="W246" s="12">
        <v>2975140250.9999995</v>
      </c>
      <c r="X246" s="1">
        <v>240</v>
      </c>
      <c r="Y246" s="72">
        <v>312008732</v>
      </c>
    </row>
    <row r="247" spans="1:25" hidden="1">
      <c r="A247" s="11" t="s">
        <v>519</v>
      </c>
      <c r="B247" s="10" t="s">
        <v>431</v>
      </c>
      <c r="C247" s="11" t="s">
        <v>6</v>
      </c>
      <c r="D247" s="11" t="s">
        <v>161</v>
      </c>
      <c r="E247" s="10">
        <v>0</v>
      </c>
      <c r="F247" s="10">
        <v>160369332</v>
      </c>
      <c r="G247" s="10">
        <v>59422000</v>
      </c>
      <c r="H247" s="10">
        <v>219791332</v>
      </c>
      <c r="I247" s="10">
        <v>549194057</v>
      </c>
      <c r="J247" s="10">
        <v>24904670</v>
      </c>
      <c r="K247" s="10">
        <v>0</v>
      </c>
      <c r="L247" s="10">
        <v>574098727.00000012</v>
      </c>
      <c r="M247" s="11">
        <v>218092628</v>
      </c>
      <c r="N247" s="10">
        <v>1245161197</v>
      </c>
      <c r="O247" s="10">
        <v>88871843</v>
      </c>
      <c r="P247" s="10">
        <v>66653882</v>
      </c>
      <c r="Q247" s="10">
        <v>1563989376</v>
      </c>
      <c r="R247" s="10">
        <v>0</v>
      </c>
      <c r="S247" s="10">
        <v>2964676298</v>
      </c>
      <c r="T247" s="10">
        <v>25035491</v>
      </c>
      <c r="U247" s="10">
        <v>0</v>
      </c>
      <c r="V247" s="10">
        <v>0</v>
      </c>
      <c r="W247" s="12">
        <v>4001694476.0000005</v>
      </c>
      <c r="X247" s="1">
        <v>241</v>
      </c>
      <c r="Y247" s="72">
        <v>398408155</v>
      </c>
    </row>
    <row r="248" spans="1:25" hidden="1">
      <c r="A248" s="11" t="s">
        <v>520</v>
      </c>
      <c r="B248" s="10" t="s">
        <v>431</v>
      </c>
      <c r="C248" s="11" t="s">
        <v>6</v>
      </c>
      <c r="D248" s="11" t="s">
        <v>521</v>
      </c>
      <c r="E248" s="10">
        <v>0</v>
      </c>
      <c r="F248" s="10">
        <v>136822432</v>
      </c>
      <c r="G248" s="10">
        <v>44006000</v>
      </c>
      <c r="H248" s="10">
        <v>180828432</v>
      </c>
      <c r="I248" s="10">
        <v>588127785</v>
      </c>
      <c r="J248" s="10">
        <v>58826842</v>
      </c>
      <c r="K248" s="10">
        <v>0</v>
      </c>
      <c r="L248" s="10">
        <v>646954627</v>
      </c>
      <c r="M248" s="11">
        <v>217535525</v>
      </c>
      <c r="N248" s="10">
        <v>1158232270</v>
      </c>
      <c r="O248" s="10">
        <v>79881792</v>
      </c>
      <c r="P248" s="10">
        <v>59911344</v>
      </c>
      <c r="Q248" s="10">
        <v>1359832199</v>
      </c>
      <c r="R248" s="10">
        <v>99844026</v>
      </c>
      <c r="S248" s="10">
        <v>2757701631</v>
      </c>
      <c r="T248" s="10">
        <v>18117898</v>
      </c>
      <c r="U248" s="10">
        <v>0</v>
      </c>
      <c r="V248" s="10">
        <v>0</v>
      </c>
      <c r="W248" s="12">
        <v>3821138113</v>
      </c>
      <c r="X248" s="1">
        <v>242</v>
      </c>
      <c r="Y248" s="72">
        <v>397401082</v>
      </c>
    </row>
    <row r="249" spans="1:25" hidden="1">
      <c r="A249" s="11" t="s">
        <v>522</v>
      </c>
      <c r="B249" s="10" t="s">
        <v>431</v>
      </c>
      <c r="C249" s="11" t="s">
        <v>6</v>
      </c>
      <c r="D249" s="11" t="s">
        <v>523</v>
      </c>
      <c r="E249" s="10">
        <v>0</v>
      </c>
      <c r="F249" s="10">
        <v>36330075</v>
      </c>
      <c r="G249" s="10">
        <v>34268000</v>
      </c>
      <c r="H249" s="10">
        <v>70598075</v>
      </c>
      <c r="I249" s="10">
        <v>362405563</v>
      </c>
      <c r="J249" s="10">
        <v>13312303</v>
      </c>
      <c r="K249" s="10">
        <v>0</v>
      </c>
      <c r="L249" s="10">
        <v>375717866.00000006</v>
      </c>
      <c r="M249" s="11">
        <v>85922904</v>
      </c>
      <c r="N249" s="10">
        <v>526176390.99999994</v>
      </c>
      <c r="O249" s="10">
        <v>39420508</v>
      </c>
      <c r="P249" s="10">
        <v>29565381</v>
      </c>
      <c r="Q249" s="10">
        <v>608364717</v>
      </c>
      <c r="R249" s="10">
        <v>49274635</v>
      </c>
      <c r="S249" s="10">
        <v>1252801632</v>
      </c>
      <c r="T249" s="10">
        <v>5574398</v>
      </c>
      <c r="U249" s="10">
        <v>0</v>
      </c>
      <c r="V249" s="10">
        <v>0</v>
      </c>
      <c r="W249" s="12">
        <v>1790614875</v>
      </c>
      <c r="X249" s="1">
        <v>243</v>
      </c>
      <c r="Y249" s="72">
        <v>156991996</v>
      </c>
    </row>
    <row r="250" spans="1:25" hidden="1">
      <c r="A250" s="11" t="s">
        <v>524</v>
      </c>
      <c r="B250" s="16" t="s">
        <v>431</v>
      </c>
      <c r="C250" s="11" t="s">
        <v>6</v>
      </c>
      <c r="D250" s="16" t="s">
        <v>525</v>
      </c>
      <c r="E250" s="16">
        <v>0</v>
      </c>
      <c r="F250" s="16">
        <v>43833307</v>
      </c>
      <c r="G250" s="16">
        <v>19254000</v>
      </c>
      <c r="H250" s="16">
        <v>63087307</v>
      </c>
      <c r="I250" s="16">
        <v>206666254</v>
      </c>
      <c r="J250" s="16">
        <v>13913770</v>
      </c>
      <c r="K250" s="16">
        <v>0</v>
      </c>
      <c r="L250" s="16">
        <v>220580023.99999997</v>
      </c>
      <c r="M250" s="16">
        <v>116559164</v>
      </c>
      <c r="N250" s="16">
        <v>718622836</v>
      </c>
      <c r="O250" s="16">
        <v>51381643</v>
      </c>
      <c r="P250" s="16">
        <v>38536233</v>
      </c>
      <c r="Q250" s="16">
        <v>902466886</v>
      </c>
      <c r="R250" s="16">
        <v>0</v>
      </c>
      <c r="S250" s="16">
        <v>1711007598.0000002</v>
      </c>
      <c r="T250" s="16">
        <v>5331302</v>
      </c>
      <c r="U250" s="16">
        <v>0</v>
      </c>
      <c r="V250" s="16">
        <v>0</v>
      </c>
      <c r="W250" s="17">
        <v>2116565395.0000005</v>
      </c>
      <c r="X250" s="1">
        <v>244</v>
      </c>
      <c r="Y250" s="72">
        <v>212879486</v>
      </c>
    </row>
    <row r="251" spans="1:25" hidden="1">
      <c r="A251" s="11" t="s">
        <v>526</v>
      </c>
      <c r="B251" s="10" t="s">
        <v>431</v>
      </c>
      <c r="C251" s="11" t="s">
        <v>6</v>
      </c>
      <c r="D251" s="11" t="s">
        <v>527</v>
      </c>
      <c r="E251" s="10">
        <v>0</v>
      </c>
      <c r="F251" s="10">
        <v>92332685</v>
      </c>
      <c r="G251" s="10">
        <v>47772000</v>
      </c>
      <c r="H251" s="10">
        <v>140104685</v>
      </c>
      <c r="I251" s="10">
        <v>346141201</v>
      </c>
      <c r="J251" s="10">
        <v>24721656</v>
      </c>
      <c r="K251" s="10">
        <v>0</v>
      </c>
      <c r="L251" s="10">
        <v>370862857</v>
      </c>
      <c r="M251" s="11">
        <v>141049066</v>
      </c>
      <c r="N251" s="10">
        <v>885264136</v>
      </c>
      <c r="O251" s="10">
        <v>65160979</v>
      </c>
      <c r="P251" s="10">
        <v>48870734</v>
      </c>
      <c r="Q251" s="10">
        <v>1027036243</v>
      </c>
      <c r="R251" s="10">
        <v>81444422</v>
      </c>
      <c r="S251" s="10">
        <v>2107776514</v>
      </c>
      <c r="T251" s="10">
        <v>12405837</v>
      </c>
      <c r="U251" s="10">
        <v>0</v>
      </c>
      <c r="V251" s="10">
        <v>0</v>
      </c>
      <c r="W251" s="12">
        <v>2772198959</v>
      </c>
      <c r="X251" s="1">
        <v>245</v>
      </c>
      <c r="Y251" s="72">
        <v>257649450</v>
      </c>
    </row>
    <row r="252" spans="1:25" hidden="1">
      <c r="A252" s="11" t="s">
        <v>528</v>
      </c>
      <c r="B252" s="10" t="s">
        <v>431</v>
      </c>
      <c r="C252" s="11" t="s">
        <v>6</v>
      </c>
      <c r="D252" s="11" t="s">
        <v>529</v>
      </c>
      <c r="E252" s="10">
        <v>0</v>
      </c>
      <c r="F252" s="10">
        <v>191773575</v>
      </c>
      <c r="G252" s="10">
        <v>181698000</v>
      </c>
      <c r="H252" s="10">
        <v>373471575</v>
      </c>
      <c r="I252" s="10">
        <v>1033659078</v>
      </c>
      <c r="J252" s="10">
        <v>55831523</v>
      </c>
      <c r="K252" s="10">
        <v>0</v>
      </c>
      <c r="L252" s="10">
        <v>1089490601</v>
      </c>
      <c r="M252" s="11">
        <v>185536032</v>
      </c>
      <c r="N252" s="10">
        <v>710635175</v>
      </c>
      <c r="O252" s="10">
        <v>39489910</v>
      </c>
      <c r="P252" s="10">
        <v>29617433</v>
      </c>
      <c r="Q252" s="10">
        <v>862888049</v>
      </c>
      <c r="R252" s="10">
        <v>49359774</v>
      </c>
      <c r="S252" s="10">
        <v>1691990341</v>
      </c>
      <c r="T252" s="10">
        <v>29247678</v>
      </c>
      <c r="U252" s="10">
        <v>0</v>
      </c>
      <c r="V252" s="10">
        <v>0</v>
      </c>
      <c r="W252" s="12">
        <v>3369736227</v>
      </c>
      <c r="X252" s="1">
        <v>246</v>
      </c>
      <c r="Y252" s="72">
        <v>338943252</v>
      </c>
    </row>
    <row r="253" spans="1:25" hidden="1">
      <c r="A253" s="11" t="s">
        <v>530</v>
      </c>
      <c r="B253" s="10" t="s">
        <v>431</v>
      </c>
      <c r="C253" s="11" t="s">
        <v>6</v>
      </c>
      <c r="D253" s="11" t="s">
        <v>531</v>
      </c>
      <c r="E253" s="10">
        <v>0</v>
      </c>
      <c r="F253" s="10">
        <v>101539655</v>
      </c>
      <c r="G253" s="10">
        <v>59812000</v>
      </c>
      <c r="H253" s="10">
        <v>161351655</v>
      </c>
      <c r="I253" s="10">
        <v>596671047</v>
      </c>
      <c r="J253" s="10">
        <v>25269923</v>
      </c>
      <c r="K253" s="10">
        <v>0</v>
      </c>
      <c r="L253" s="10">
        <v>621940970</v>
      </c>
      <c r="M253" s="11">
        <v>153129941</v>
      </c>
      <c r="N253" s="10">
        <v>571412517</v>
      </c>
      <c r="O253" s="10">
        <v>35425119</v>
      </c>
      <c r="P253" s="10">
        <v>26568839</v>
      </c>
      <c r="Q253" s="10">
        <v>682826989</v>
      </c>
      <c r="R253" s="10">
        <v>44276181</v>
      </c>
      <c r="S253" s="10">
        <v>1360509645</v>
      </c>
      <c r="T253" s="10">
        <v>12067541</v>
      </c>
      <c r="U253" s="10">
        <v>0</v>
      </c>
      <c r="V253" s="10">
        <v>0</v>
      </c>
      <c r="W253" s="12">
        <v>2308999752.0000005</v>
      </c>
      <c r="X253" s="1">
        <v>247</v>
      </c>
      <c r="Y253" s="72">
        <v>279865549</v>
      </c>
    </row>
    <row r="254" spans="1:25" hidden="1">
      <c r="A254" s="11" t="s">
        <v>532</v>
      </c>
      <c r="B254" s="10" t="s">
        <v>431</v>
      </c>
      <c r="C254" s="11" t="s">
        <v>6</v>
      </c>
      <c r="D254" s="11" t="s">
        <v>533</v>
      </c>
      <c r="E254" s="10">
        <v>0</v>
      </c>
      <c r="F254" s="10">
        <v>203980306</v>
      </c>
      <c r="G254" s="10">
        <v>118086000</v>
      </c>
      <c r="H254" s="10">
        <v>322066306</v>
      </c>
      <c r="I254" s="10">
        <v>1047953138</v>
      </c>
      <c r="J254" s="10">
        <v>52985426</v>
      </c>
      <c r="K254" s="10">
        <v>0</v>
      </c>
      <c r="L254" s="10">
        <v>1100938564</v>
      </c>
      <c r="M254" s="11">
        <v>237578166</v>
      </c>
      <c r="N254" s="10">
        <v>884464665</v>
      </c>
      <c r="O254" s="10">
        <v>58420155</v>
      </c>
      <c r="P254" s="10">
        <v>43815116</v>
      </c>
      <c r="Q254" s="10">
        <v>1119163044</v>
      </c>
      <c r="R254" s="10">
        <v>0</v>
      </c>
      <c r="S254" s="10">
        <v>2105862980</v>
      </c>
      <c r="T254" s="10">
        <v>33001499.000000004</v>
      </c>
      <c r="U254" s="10">
        <v>0</v>
      </c>
      <c r="V254" s="10">
        <v>0</v>
      </c>
      <c r="W254" s="12">
        <v>3799447514.9999995</v>
      </c>
      <c r="X254" s="1">
        <v>248</v>
      </c>
      <c r="Y254" s="72">
        <v>434292067</v>
      </c>
    </row>
    <row r="255" spans="1:25" hidden="1">
      <c r="A255" s="11" t="s">
        <v>534</v>
      </c>
      <c r="B255" s="10" t="s">
        <v>431</v>
      </c>
      <c r="C255" s="11" t="s">
        <v>6</v>
      </c>
      <c r="D255" s="11" t="s">
        <v>535</v>
      </c>
      <c r="E255" s="10">
        <v>0</v>
      </c>
      <c r="F255" s="10">
        <v>142263039</v>
      </c>
      <c r="G255" s="10">
        <v>121034000</v>
      </c>
      <c r="H255" s="10">
        <v>263297039</v>
      </c>
      <c r="I255" s="10">
        <v>821410041</v>
      </c>
      <c r="J255" s="10">
        <v>65923672.999999993</v>
      </c>
      <c r="K255" s="10">
        <v>0</v>
      </c>
      <c r="L255" s="10">
        <v>887333713.99999988</v>
      </c>
      <c r="M255" s="11">
        <v>167227475</v>
      </c>
      <c r="N255" s="10">
        <v>550073533</v>
      </c>
      <c r="O255" s="10">
        <v>30615052</v>
      </c>
      <c r="P255" s="10">
        <v>22961289</v>
      </c>
      <c r="Q255" s="10">
        <v>667774170</v>
      </c>
      <c r="R255" s="10">
        <v>38272362</v>
      </c>
      <c r="S255" s="10">
        <v>1309696406.0000002</v>
      </c>
      <c r="T255" s="10">
        <v>19431782</v>
      </c>
      <c r="U255" s="10">
        <v>0</v>
      </c>
      <c r="V255" s="10">
        <v>0</v>
      </c>
      <c r="W255" s="12">
        <v>2646986416.0000005</v>
      </c>
      <c r="X255" s="1">
        <v>249</v>
      </c>
      <c r="Y255" s="72">
        <v>305541839</v>
      </c>
    </row>
    <row r="256" spans="1:25" hidden="1">
      <c r="A256" s="11" t="s">
        <v>536</v>
      </c>
      <c r="B256" s="10" t="s">
        <v>431</v>
      </c>
      <c r="C256" s="11" t="s">
        <v>6</v>
      </c>
      <c r="D256" s="11" t="s">
        <v>537</v>
      </c>
      <c r="E256" s="10">
        <v>0</v>
      </c>
      <c r="F256" s="10">
        <v>131335560.99999999</v>
      </c>
      <c r="G256" s="10">
        <v>77244000</v>
      </c>
      <c r="H256" s="10">
        <v>208579561</v>
      </c>
      <c r="I256" s="10">
        <v>596999974</v>
      </c>
      <c r="J256" s="10">
        <v>39145228</v>
      </c>
      <c r="K256" s="10">
        <v>0</v>
      </c>
      <c r="L256" s="10">
        <v>636145202</v>
      </c>
      <c r="M256" s="11">
        <v>167624837</v>
      </c>
      <c r="N256" s="10">
        <v>817873756</v>
      </c>
      <c r="O256" s="10">
        <v>55771758</v>
      </c>
      <c r="P256" s="10">
        <v>41828818</v>
      </c>
      <c r="Q256" s="10">
        <v>962142791</v>
      </c>
      <c r="R256" s="10">
        <v>69706841</v>
      </c>
      <c r="S256" s="10">
        <v>1947323964.0000002</v>
      </c>
      <c r="T256" s="10">
        <v>19189245</v>
      </c>
      <c r="U256" s="10">
        <v>0</v>
      </c>
      <c r="V256" s="10">
        <v>0</v>
      </c>
      <c r="W256" s="12">
        <v>2978862809.0000005</v>
      </c>
      <c r="X256" s="1">
        <v>250</v>
      </c>
      <c r="Y256" s="72">
        <v>306211258</v>
      </c>
    </row>
    <row r="257" spans="1:25" hidden="1">
      <c r="A257" s="11" t="s">
        <v>538</v>
      </c>
      <c r="B257" s="10" t="s">
        <v>431</v>
      </c>
      <c r="C257" s="11" t="s">
        <v>6</v>
      </c>
      <c r="D257" s="11" t="s">
        <v>539</v>
      </c>
      <c r="E257" s="10">
        <v>0</v>
      </c>
      <c r="F257" s="10">
        <v>94703085</v>
      </c>
      <c r="G257" s="10">
        <v>78806000</v>
      </c>
      <c r="H257" s="10">
        <v>173509085.00000003</v>
      </c>
      <c r="I257" s="10">
        <v>429432672</v>
      </c>
      <c r="J257" s="10">
        <v>20359695</v>
      </c>
      <c r="K257" s="10">
        <v>0</v>
      </c>
      <c r="L257" s="10">
        <v>449792367</v>
      </c>
      <c r="M257" s="11">
        <v>120286182</v>
      </c>
      <c r="N257" s="10">
        <v>573655234</v>
      </c>
      <c r="O257" s="10">
        <v>38234109</v>
      </c>
      <c r="P257" s="10">
        <v>28675582</v>
      </c>
      <c r="Q257" s="10">
        <v>725284502</v>
      </c>
      <c r="R257" s="10">
        <v>0</v>
      </c>
      <c r="S257" s="10">
        <v>1365849427.0000002</v>
      </c>
      <c r="T257" s="10">
        <v>14110021</v>
      </c>
      <c r="U257" s="10">
        <v>0</v>
      </c>
      <c r="V257" s="10">
        <v>0</v>
      </c>
      <c r="W257" s="12">
        <v>2123547082.0000005</v>
      </c>
      <c r="X257" s="1">
        <v>251</v>
      </c>
      <c r="Y257" s="72">
        <v>219742309</v>
      </c>
    </row>
    <row r="258" spans="1:25" hidden="1">
      <c r="A258" s="11" t="s">
        <v>540</v>
      </c>
      <c r="B258" s="10" t="s">
        <v>431</v>
      </c>
      <c r="C258" s="11" t="s">
        <v>6</v>
      </c>
      <c r="D258" s="11" t="s">
        <v>541</v>
      </c>
      <c r="E258" s="10">
        <v>0</v>
      </c>
      <c r="F258" s="10">
        <v>367387599</v>
      </c>
      <c r="G258" s="10">
        <v>331818000</v>
      </c>
      <c r="H258" s="10">
        <v>699205598.99999988</v>
      </c>
      <c r="I258" s="10">
        <v>2383067101</v>
      </c>
      <c r="J258" s="10">
        <v>107074564</v>
      </c>
      <c r="K258" s="10">
        <v>0</v>
      </c>
      <c r="L258" s="10">
        <v>2490141664.9999995</v>
      </c>
      <c r="M258" s="11">
        <v>354525278</v>
      </c>
      <c r="N258" s="10">
        <v>749467247</v>
      </c>
      <c r="O258" s="10">
        <v>30316792</v>
      </c>
      <c r="P258" s="10">
        <v>22737594</v>
      </c>
      <c r="Q258" s="10">
        <v>944018808</v>
      </c>
      <c r="R258" s="10">
        <v>37901517</v>
      </c>
      <c r="S258" s="10">
        <v>1784441958</v>
      </c>
      <c r="T258" s="10">
        <v>65572594</v>
      </c>
      <c r="U258" s="10">
        <v>0</v>
      </c>
      <c r="V258" s="10">
        <v>0</v>
      </c>
      <c r="W258" s="12">
        <v>5393887094</v>
      </c>
      <c r="X258" s="1">
        <v>252</v>
      </c>
      <c r="Y258" s="72">
        <v>648087915</v>
      </c>
    </row>
    <row r="259" spans="1:25" hidden="1">
      <c r="A259" s="11" t="s">
        <v>542</v>
      </c>
      <c r="B259" s="10" t="s">
        <v>431</v>
      </c>
      <c r="C259" s="11" t="s">
        <v>6</v>
      </c>
      <c r="D259" s="11" t="s">
        <v>543</v>
      </c>
      <c r="E259" s="10">
        <v>0</v>
      </c>
      <c r="F259" s="10">
        <v>131917807</v>
      </c>
      <c r="G259" s="10">
        <v>91586000</v>
      </c>
      <c r="H259" s="10">
        <v>223503807</v>
      </c>
      <c r="I259" s="10">
        <v>720867765</v>
      </c>
      <c r="J259" s="10">
        <v>44226901</v>
      </c>
      <c r="K259" s="10">
        <v>0</v>
      </c>
      <c r="L259" s="10">
        <v>765094666</v>
      </c>
      <c r="M259" s="11">
        <v>213970468</v>
      </c>
      <c r="N259" s="10">
        <v>899903568</v>
      </c>
      <c r="O259" s="10">
        <v>58592069</v>
      </c>
      <c r="P259" s="10">
        <v>43944052</v>
      </c>
      <c r="Q259" s="10">
        <v>1140193215</v>
      </c>
      <c r="R259" s="10">
        <v>0</v>
      </c>
      <c r="S259" s="10">
        <v>2142632904</v>
      </c>
      <c r="T259" s="10">
        <v>23645696</v>
      </c>
      <c r="U259" s="10">
        <v>0</v>
      </c>
      <c r="V259" s="10">
        <v>0</v>
      </c>
      <c r="W259" s="12">
        <v>3368847541</v>
      </c>
      <c r="X259" s="1">
        <v>253</v>
      </c>
      <c r="Y259" s="72">
        <v>391077241</v>
      </c>
    </row>
    <row r="260" spans="1:25" hidden="1">
      <c r="A260" s="11" t="s">
        <v>544</v>
      </c>
      <c r="B260" s="10" t="s">
        <v>431</v>
      </c>
      <c r="C260" s="11" t="s">
        <v>6</v>
      </c>
      <c r="D260" s="11" t="s">
        <v>545</v>
      </c>
      <c r="E260" s="10">
        <v>0</v>
      </c>
      <c r="F260" s="10">
        <v>238422860</v>
      </c>
      <c r="G260" s="10">
        <v>148314000</v>
      </c>
      <c r="H260" s="10">
        <v>386736860</v>
      </c>
      <c r="I260" s="10">
        <v>1237698550</v>
      </c>
      <c r="J260" s="10">
        <v>98119164</v>
      </c>
      <c r="K260" s="10">
        <v>0</v>
      </c>
      <c r="L260" s="10">
        <v>1335817714.0000002</v>
      </c>
      <c r="M260" s="11">
        <v>255514338</v>
      </c>
      <c r="N260" s="10">
        <v>734396890</v>
      </c>
      <c r="O260" s="10">
        <v>40022021</v>
      </c>
      <c r="P260" s="10">
        <v>30016516</v>
      </c>
      <c r="Q260" s="10">
        <v>894103891</v>
      </c>
      <c r="R260" s="10">
        <v>50025869</v>
      </c>
      <c r="S260" s="10">
        <v>1748565187</v>
      </c>
      <c r="T260" s="10">
        <v>38398701</v>
      </c>
      <c r="U260" s="10">
        <v>0</v>
      </c>
      <c r="V260" s="10">
        <v>0</v>
      </c>
      <c r="W260" s="12">
        <v>3765032800</v>
      </c>
      <c r="X260" s="1">
        <v>254</v>
      </c>
      <c r="Y260" s="72">
        <v>466955447</v>
      </c>
    </row>
    <row r="261" spans="1:25" hidden="1">
      <c r="A261" s="11" t="s">
        <v>546</v>
      </c>
      <c r="B261" s="10" t="s">
        <v>431</v>
      </c>
      <c r="C261" s="11" t="s">
        <v>6</v>
      </c>
      <c r="D261" s="11" t="s">
        <v>547</v>
      </c>
      <c r="E261" s="10">
        <v>0</v>
      </c>
      <c r="F261" s="10">
        <v>189615121</v>
      </c>
      <c r="G261" s="10">
        <v>193432000</v>
      </c>
      <c r="H261" s="10">
        <v>383047121.00000006</v>
      </c>
      <c r="I261" s="10">
        <v>932790878</v>
      </c>
      <c r="J261" s="10">
        <v>70018684</v>
      </c>
      <c r="K261" s="10">
        <v>0</v>
      </c>
      <c r="L261" s="10">
        <v>1002809562</v>
      </c>
      <c r="M261" s="11">
        <v>175262826</v>
      </c>
      <c r="N261" s="10">
        <v>620087406</v>
      </c>
      <c r="O261" s="10">
        <v>34856011</v>
      </c>
      <c r="P261" s="10">
        <v>26142008</v>
      </c>
      <c r="Q261" s="10">
        <v>751722940</v>
      </c>
      <c r="R261" s="10">
        <v>43581901</v>
      </c>
      <c r="S261" s="10">
        <v>1476390265.9999998</v>
      </c>
      <c r="T261" s="10">
        <v>21533530</v>
      </c>
      <c r="U261" s="10">
        <v>0</v>
      </c>
      <c r="V261" s="10">
        <v>0</v>
      </c>
      <c r="W261" s="12">
        <v>3059043304.9999995</v>
      </c>
      <c r="X261" s="1">
        <v>255</v>
      </c>
      <c r="Y261" s="72">
        <v>320141544</v>
      </c>
    </row>
    <row r="262" spans="1:25" hidden="1">
      <c r="A262" s="11" t="s">
        <v>548</v>
      </c>
      <c r="B262" s="10" t="s">
        <v>431</v>
      </c>
      <c r="C262" s="11" t="s">
        <v>6</v>
      </c>
      <c r="D262" s="11" t="s">
        <v>549</v>
      </c>
      <c r="E262" s="10">
        <v>0</v>
      </c>
      <c r="F262" s="10">
        <v>106464370</v>
      </c>
      <c r="G262" s="10">
        <v>85924000</v>
      </c>
      <c r="H262" s="10">
        <v>192388370</v>
      </c>
      <c r="I262" s="10">
        <v>804322566</v>
      </c>
      <c r="J262" s="10">
        <v>24834289</v>
      </c>
      <c r="K262" s="10">
        <v>0</v>
      </c>
      <c r="L262" s="10">
        <v>829156855</v>
      </c>
      <c r="M262" s="11">
        <v>142617633</v>
      </c>
      <c r="N262" s="10">
        <v>547007260</v>
      </c>
      <c r="O262" s="10">
        <v>33877440</v>
      </c>
      <c r="P262" s="10">
        <v>25408080</v>
      </c>
      <c r="Q262" s="10">
        <v>653758511</v>
      </c>
      <c r="R262" s="10">
        <v>42346885</v>
      </c>
      <c r="S262" s="10">
        <v>1302398176</v>
      </c>
      <c r="T262" s="10">
        <v>14551766</v>
      </c>
      <c r="U262" s="10">
        <v>0</v>
      </c>
      <c r="V262" s="10">
        <v>0</v>
      </c>
      <c r="W262" s="12">
        <v>2481112800</v>
      </c>
      <c r="X262" s="1">
        <v>256</v>
      </c>
      <c r="Y262" s="72">
        <v>260666811</v>
      </c>
    </row>
    <row r="263" spans="1:25" hidden="1">
      <c r="A263" s="11" t="s">
        <v>550</v>
      </c>
      <c r="B263" s="10" t="s">
        <v>431</v>
      </c>
      <c r="C263" s="11" t="s">
        <v>6</v>
      </c>
      <c r="D263" s="11" t="s">
        <v>551</v>
      </c>
      <c r="E263" s="10">
        <v>0</v>
      </c>
      <c r="F263" s="10">
        <v>54097629</v>
      </c>
      <c r="G263" s="10">
        <v>36154000</v>
      </c>
      <c r="H263" s="10">
        <v>90251629</v>
      </c>
      <c r="I263" s="10">
        <v>287164439</v>
      </c>
      <c r="J263" s="10">
        <v>12544082</v>
      </c>
      <c r="K263" s="10">
        <v>0</v>
      </c>
      <c r="L263" s="10">
        <v>299708521</v>
      </c>
      <c r="M263" s="11">
        <v>148511927</v>
      </c>
      <c r="N263" s="10">
        <v>710884020</v>
      </c>
      <c r="O263" s="10">
        <v>44745025</v>
      </c>
      <c r="P263" s="10">
        <v>33558769</v>
      </c>
      <c r="Q263" s="10">
        <v>847470782</v>
      </c>
      <c r="R263" s="10">
        <v>55926059</v>
      </c>
      <c r="S263" s="10">
        <v>1692584654.9999998</v>
      </c>
      <c r="T263" s="10">
        <v>11610744</v>
      </c>
      <c r="U263" s="10">
        <v>0</v>
      </c>
      <c r="V263" s="10">
        <v>0</v>
      </c>
      <c r="W263" s="12">
        <v>2242667476</v>
      </c>
      <c r="X263" s="1">
        <v>257</v>
      </c>
      <c r="Y263" s="72">
        <v>271289913</v>
      </c>
    </row>
    <row r="264" spans="1:25" hidden="1">
      <c r="A264" s="11" t="s">
        <v>552</v>
      </c>
      <c r="B264" s="10" t="s">
        <v>431</v>
      </c>
      <c r="C264" s="11" t="s">
        <v>6</v>
      </c>
      <c r="D264" s="11" t="s">
        <v>553</v>
      </c>
      <c r="E264" s="10">
        <v>0</v>
      </c>
      <c r="F264" s="10">
        <v>258198897</v>
      </c>
      <c r="G264" s="10">
        <v>139926000</v>
      </c>
      <c r="H264" s="10">
        <v>398124897</v>
      </c>
      <c r="I264" s="10">
        <v>1197449166</v>
      </c>
      <c r="J264" s="10">
        <v>86718418</v>
      </c>
      <c r="K264" s="10">
        <v>0</v>
      </c>
      <c r="L264" s="10">
        <v>1284167584</v>
      </c>
      <c r="M264" s="11">
        <v>289975804</v>
      </c>
      <c r="N264" s="10">
        <v>829530480</v>
      </c>
      <c r="O264" s="10">
        <v>45762267</v>
      </c>
      <c r="P264" s="10">
        <v>34321700</v>
      </c>
      <c r="Q264" s="10">
        <v>1008255950</v>
      </c>
      <c r="R264" s="10">
        <v>57202444</v>
      </c>
      <c r="S264" s="10">
        <v>1975072840.9999998</v>
      </c>
      <c r="T264" s="10">
        <v>38840206</v>
      </c>
      <c r="U264" s="10">
        <v>0</v>
      </c>
      <c r="V264" s="10">
        <v>0</v>
      </c>
      <c r="W264" s="12">
        <v>3986181332</v>
      </c>
      <c r="X264" s="1">
        <v>258</v>
      </c>
      <c r="Y264" s="72">
        <v>530054129</v>
      </c>
    </row>
    <row r="265" spans="1:25" hidden="1">
      <c r="A265" s="11" t="s">
        <v>554</v>
      </c>
      <c r="B265" s="10" t="s">
        <v>431</v>
      </c>
      <c r="C265" s="11" t="s">
        <v>6</v>
      </c>
      <c r="D265" s="11" t="s">
        <v>555</v>
      </c>
      <c r="E265" s="10">
        <v>0</v>
      </c>
      <c r="F265" s="10">
        <v>49772230</v>
      </c>
      <c r="G265" s="10">
        <v>28836000</v>
      </c>
      <c r="H265" s="10">
        <v>78608230.000000015</v>
      </c>
      <c r="I265" s="10">
        <v>309999347</v>
      </c>
      <c r="J265" s="10">
        <v>13643301</v>
      </c>
      <c r="K265" s="10">
        <v>0</v>
      </c>
      <c r="L265" s="10">
        <v>323642648</v>
      </c>
      <c r="M265" s="11">
        <v>119467473</v>
      </c>
      <c r="N265" s="10">
        <v>730710376</v>
      </c>
      <c r="O265" s="10">
        <v>55460595</v>
      </c>
      <c r="P265" s="10">
        <v>41595446</v>
      </c>
      <c r="Q265" s="10">
        <v>842692568</v>
      </c>
      <c r="R265" s="10">
        <v>69326850</v>
      </c>
      <c r="S265" s="10">
        <v>1739785835</v>
      </c>
      <c r="T265" s="10">
        <v>6011881</v>
      </c>
      <c r="U265" s="10">
        <v>0</v>
      </c>
      <c r="V265" s="10">
        <v>0</v>
      </c>
      <c r="W265" s="12">
        <v>2267516067</v>
      </c>
      <c r="X265" s="1">
        <v>259</v>
      </c>
      <c r="Y265" s="72">
        <v>218243120</v>
      </c>
    </row>
    <row r="266" spans="1:25" hidden="1">
      <c r="A266" s="11" t="s">
        <v>556</v>
      </c>
      <c r="B266" s="10" t="s">
        <v>431</v>
      </c>
      <c r="C266" s="11" t="s">
        <v>6</v>
      </c>
      <c r="D266" s="11" t="s">
        <v>557</v>
      </c>
      <c r="E266" s="10">
        <v>0</v>
      </c>
      <c r="F266" s="10">
        <v>99177148</v>
      </c>
      <c r="G266" s="10">
        <v>45346000</v>
      </c>
      <c r="H266" s="10">
        <v>144523148</v>
      </c>
      <c r="I266" s="10">
        <v>356984707</v>
      </c>
      <c r="J266" s="10">
        <v>30177033</v>
      </c>
      <c r="K266" s="10">
        <v>0</v>
      </c>
      <c r="L266" s="10">
        <v>387161740</v>
      </c>
      <c r="M266" s="11">
        <v>134904023</v>
      </c>
      <c r="N266" s="10">
        <v>592446842</v>
      </c>
      <c r="O266" s="10">
        <v>38930807</v>
      </c>
      <c r="P266" s="10">
        <v>29198105</v>
      </c>
      <c r="Q266" s="10">
        <v>701362028</v>
      </c>
      <c r="R266" s="10">
        <v>48655525</v>
      </c>
      <c r="S266" s="10">
        <v>1410593307</v>
      </c>
      <c r="T266" s="10">
        <v>10232681</v>
      </c>
      <c r="U266" s="10">
        <v>0</v>
      </c>
      <c r="V266" s="10">
        <v>0</v>
      </c>
      <c r="W266" s="12">
        <v>2087414899.0000002</v>
      </c>
      <c r="X266" s="1">
        <v>260</v>
      </c>
      <c r="Y266" s="72">
        <v>246440883</v>
      </c>
    </row>
    <row r="267" spans="1:25" hidden="1">
      <c r="A267" s="11" t="s">
        <v>558</v>
      </c>
      <c r="B267" s="10" t="s">
        <v>431</v>
      </c>
      <c r="C267" s="11" t="s">
        <v>6</v>
      </c>
      <c r="D267" s="11" t="s">
        <v>559</v>
      </c>
      <c r="E267" s="10">
        <v>0</v>
      </c>
      <c r="F267" s="10">
        <v>409891498</v>
      </c>
      <c r="G267" s="10">
        <v>412538000</v>
      </c>
      <c r="H267" s="10">
        <v>822429498</v>
      </c>
      <c r="I267" s="10">
        <v>2196442715</v>
      </c>
      <c r="J267" s="10">
        <v>149797368</v>
      </c>
      <c r="K267" s="10">
        <v>0</v>
      </c>
      <c r="L267" s="10">
        <v>2346240082.9999995</v>
      </c>
      <c r="M267" s="11">
        <v>333066870</v>
      </c>
      <c r="N267" s="10">
        <v>585473206</v>
      </c>
      <c r="O267" s="10">
        <v>64682792</v>
      </c>
      <c r="P267" s="10">
        <v>48512094</v>
      </c>
      <c r="Q267" s="10">
        <v>614466372</v>
      </c>
      <c r="R267" s="10">
        <v>80851062</v>
      </c>
      <c r="S267" s="10">
        <v>1393985526</v>
      </c>
      <c r="T267" s="10">
        <v>50402857</v>
      </c>
      <c r="U267" s="10">
        <v>0</v>
      </c>
      <c r="V267" s="10">
        <v>0</v>
      </c>
      <c r="W267" s="12">
        <v>4946124834</v>
      </c>
      <c r="X267" s="1">
        <v>261</v>
      </c>
      <c r="Y267" s="72">
        <v>608557451</v>
      </c>
    </row>
    <row r="268" spans="1:25" hidden="1">
      <c r="A268" s="11" t="s">
        <v>560</v>
      </c>
      <c r="B268" s="10" t="s">
        <v>431</v>
      </c>
      <c r="C268" s="11" t="s">
        <v>6</v>
      </c>
      <c r="D268" s="11" t="s">
        <v>561</v>
      </c>
      <c r="E268" s="10">
        <v>0</v>
      </c>
      <c r="F268" s="10">
        <v>70385563</v>
      </c>
      <c r="G268" s="10">
        <v>37980000</v>
      </c>
      <c r="H268" s="10">
        <v>108365563</v>
      </c>
      <c r="I268" s="10">
        <v>287821468</v>
      </c>
      <c r="J268" s="10">
        <v>39093940</v>
      </c>
      <c r="K268" s="10">
        <v>0</v>
      </c>
      <c r="L268" s="10">
        <v>326915408</v>
      </c>
      <c r="M268" s="11">
        <v>121279931</v>
      </c>
      <c r="N268" s="10">
        <v>764038876</v>
      </c>
      <c r="O268" s="10">
        <v>57794798</v>
      </c>
      <c r="P268" s="10">
        <v>43346098</v>
      </c>
      <c r="Q268" s="10">
        <v>881728256</v>
      </c>
      <c r="R268" s="10">
        <v>72236824</v>
      </c>
      <c r="S268" s="10">
        <v>1819144852</v>
      </c>
      <c r="T268" s="10">
        <v>9016417</v>
      </c>
      <c r="U268" s="10">
        <v>0</v>
      </c>
      <c r="V268" s="10">
        <v>0</v>
      </c>
      <c r="W268" s="12">
        <v>2384722170.9999995</v>
      </c>
      <c r="X268" s="1">
        <v>262</v>
      </c>
      <c r="Y268" s="72">
        <v>221528061</v>
      </c>
    </row>
    <row r="269" spans="1:25" hidden="1">
      <c r="A269" s="11" t="s">
        <v>562</v>
      </c>
      <c r="B269" s="10" t="s">
        <v>431</v>
      </c>
      <c r="C269" s="11" t="s">
        <v>6</v>
      </c>
      <c r="D269" s="11" t="s">
        <v>563</v>
      </c>
      <c r="E269" s="10">
        <v>0</v>
      </c>
      <c r="F269" s="10">
        <v>58492759</v>
      </c>
      <c r="G269" s="10">
        <v>33720000</v>
      </c>
      <c r="H269" s="10">
        <v>92212758.999999985</v>
      </c>
      <c r="I269" s="10">
        <v>309506548</v>
      </c>
      <c r="J269" s="10">
        <v>7028943</v>
      </c>
      <c r="K269" s="10">
        <v>0</v>
      </c>
      <c r="L269" s="10">
        <v>316535491.00000006</v>
      </c>
      <c r="M269" s="11">
        <v>122865234</v>
      </c>
      <c r="N269" s="10">
        <v>749052643</v>
      </c>
      <c r="O269" s="10">
        <v>53638537</v>
      </c>
      <c r="P269" s="10">
        <v>40228903</v>
      </c>
      <c r="Q269" s="10">
        <v>940541903</v>
      </c>
      <c r="R269" s="10">
        <v>0</v>
      </c>
      <c r="S269" s="10">
        <v>1783461986</v>
      </c>
      <c r="T269" s="10">
        <v>9150452</v>
      </c>
      <c r="U269" s="10">
        <v>0</v>
      </c>
      <c r="V269" s="10">
        <v>0</v>
      </c>
      <c r="W269" s="12">
        <v>2324225922</v>
      </c>
      <c r="X269" s="1">
        <v>263</v>
      </c>
      <c r="Y269" s="72">
        <v>224387564</v>
      </c>
    </row>
    <row r="270" spans="1:25" hidden="1">
      <c r="A270" s="11" t="s">
        <v>564</v>
      </c>
      <c r="B270" s="10" t="s">
        <v>431</v>
      </c>
      <c r="C270" s="11" t="s">
        <v>6</v>
      </c>
      <c r="D270" s="11" t="s">
        <v>565</v>
      </c>
      <c r="E270" s="10">
        <v>0</v>
      </c>
      <c r="F270" s="10">
        <v>301111517</v>
      </c>
      <c r="G270" s="10">
        <v>146468000</v>
      </c>
      <c r="H270" s="10">
        <v>447579517</v>
      </c>
      <c r="I270" s="10">
        <v>1151450397</v>
      </c>
      <c r="J270" s="10">
        <v>75211779</v>
      </c>
      <c r="K270" s="10">
        <v>40255979</v>
      </c>
      <c r="L270" s="10">
        <v>1266918155.0000002</v>
      </c>
      <c r="M270" s="11">
        <v>333932657</v>
      </c>
      <c r="N270" s="10">
        <v>1178682006</v>
      </c>
      <c r="O270" s="10">
        <v>77945578</v>
      </c>
      <c r="P270" s="10">
        <v>58459183</v>
      </c>
      <c r="Q270" s="10">
        <v>1393869585</v>
      </c>
      <c r="R270" s="10">
        <v>97430445</v>
      </c>
      <c r="S270" s="10">
        <v>2806386797</v>
      </c>
      <c r="T270" s="10">
        <v>45412843</v>
      </c>
      <c r="U270" s="10">
        <v>0</v>
      </c>
      <c r="V270" s="10">
        <v>0</v>
      </c>
      <c r="W270" s="12">
        <v>4900229969.000001</v>
      </c>
      <c r="X270" s="1">
        <v>264</v>
      </c>
      <c r="Y270" s="72">
        <v>610235875</v>
      </c>
    </row>
    <row r="271" spans="1:25" hidden="1">
      <c r="A271" s="11" t="s">
        <v>566</v>
      </c>
      <c r="B271" s="10" t="s">
        <v>431</v>
      </c>
      <c r="C271" s="11" t="s">
        <v>6</v>
      </c>
      <c r="D271" s="11" t="s">
        <v>567</v>
      </c>
      <c r="E271" s="10">
        <v>0</v>
      </c>
      <c r="F271" s="10">
        <v>126361611</v>
      </c>
      <c r="G271" s="10">
        <v>47704000</v>
      </c>
      <c r="H271" s="10">
        <v>174065611</v>
      </c>
      <c r="I271" s="10">
        <v>336612997</v>
      </c>
      <c r="J271" s="10">
        <v>38617560</v>
      </c>
      <c r="K271" s="10">
        <v>0</v>
      </c>
      <c r="L271" s="10">
        <v>375230557</v>
      </c>
      <c r="M271" s="11">
        <v>219467120</v>
      </c>
      <c r="N271" s="10">
        <v>1391928650</v>
      </c>
      <c r="O271" s="10">
        <v>102986377</v>
      </c>
      <c r="P271" s="10">
        <v>77239782</v>
      </c>
      <c r="Q271" s="10">
        <v>1741967534</v>
      </c>
      <c r="R271" s="10">
        <v>0</v>
      </c>
      <c r="S271" s="10">
        <v>3314122343</v>
      </c>
      <c r="T271" s="10">
        <v>22351071</v>
      </c>
      <c r="U271" s="10">
        <v>0</v>
      </c>
      <c r="V271" s="10">
        <v>0</v>
      </c>
      <c r="W271" s="12">
        <v>4105236702</v>
      </c>
      <c r="X271" s="1">
        <v>265</v>
      </c>
      <c r="Y271" s="72">
        <v>400874095</v>
      </c>
    </row>
    <row r="272" spans="1:25" hidden="1">
      <c r="A272" s="11" t="s">
        <v>568</v>
      </c>
      <c r="B272" s="10" t="s">
        <v>431</v>
      </c>
      <c r="C272" s="11" t="s">
        <v>6</v>
      </c>
      <c r="D272" s="11" t="s">
        <v>569</v>
      </c>
      <c r="E272" s="10">
        <v>0</v>
      </c>
      <c r="F272" s="10">
        <v>81000773</v>
      </c>
      <c r="G272" s="10">
        <v>62450000</v>
      </c>
      <c r="H272" s="10">
        <v>143450773</v>
      </c>
      <c r="I272" s="10">
        <v>333656420</v>
      </c>
      <c r="J272" s="10">
        <v>24409197</v>
      </c>
      <c r="K272" s="10">
        <v>0</v>
      </c>
      <c r="L272" s="10">
        <v>358065616.99999994</v>
      </c>
      <c r="M272" s="11">
        <v>107467516</v>
      </c>
      <c r="N272" s="10">
        <v>560975871</v>
      </c>
      <c r="O272" s="10">
        <v>38475274</v>
      </c>
      <c r="P272" s="10">
        <v>28856455</v>
      </c>
      <c r="Q272" s="10">
        <v>659249147</v>
      </c>
      <c r="R272" s="10">
        <v>48097618</v>
      </c>
      <c r="S272" s="10">
        <v>1335654365</v>
      </c>
      <c r="T272" s="10">
        <v>10462749</v>
      </c>
      <c r="U272" s="10">
        <v>0</v>
      </c>
      <c r="V272" s="10">
        <v>0</v>
      </c>
      <c r="W272" s="12">
        <v>1955101020</v>
      </c>
      <c r="X272" s="1">
        <v>266</v>
      </c>
      <c r="Y272" s="72">
        <v>196287915</v>
      </c>
    </row>
    <row r="273" spans="1:25" hidden="1">
      <c r="A273" s="11" t="s">
        <v>570</v>
      </c>
      <c r="B273" s="10" t="s">
        <v>431</v>
      </c>
      <c r="C273" s="11" t="s">
        <v>6</v>
      </c>
      <c r="D273" s="11" t="s">
        <v>571</v>
      </c>
      <c r="E273" s="10">
        <v>0</v>
      </c>
      <c r="F273" s="10">
        <v>197449273</v>
      </c>
      <c r="G273" s="10">
        <v>111512000</v>
      </c>
      <c r="H273" s="10">
        <v>308961273</v>
      </c>
      <c r="I273" s="10">
        <v>1053209014</v>
      </c>
      <c r="J273" s="10">
        <v>55275156</v>
      </c>
      <c r="K273" s="10">
        <v>0</v>
      </c>
      <c r="L273" s="10">
        <v>1108484170</v>
      </c>
      <c r="M273" s="11">
        <v>205530008</v>
      </c>
      <c r="N273" s="10">
        <v>954622751</v>
      </c>
      <c r="O273" s="10">
        <v>63250941</v>
      </c>
      <c r="P273" s="10">
        <v>47438206</v>
      </c>
      <c r="Q273" s="10">
        <v>1128524212</v>
      </c>
      <c r="R273" s="10">
        <v>79070456</v>
      </c>
      <c r="S273" s="10">
        <v>2272906566.0000005</v>
      </c>
      <c r="T273" s="10">
        <v>30071510</v>
      </c>
      <c r="U273" s="10">
        <v>0</v>
      </c>
      <c r="V273" s="10">
        <v>0</v>
      </c>
      <c r="W273" s="12">
        <v>3925953527</v>
      </c>
      <c r="X273" s="1">
        <v>267</v>
      </c>
      <c r="Y273" s="72">
        <v>375560287</v>
      </c>
    </row>
    <row r="274" spans="1:25" hidden="1">
      <c r="A274" s="11" t="s">
        <v>572</v>
      </c>
      <c r="B274" s="10" t="s">
        <v>431</v>
      </c>
      <c r="C274" s="11" t="s">
        <v>6</v>
      </c>
      <c r="D274" s="11" t="s">
        <v>573</v>
      </c>
      <c r="E274" s="10">
        <v>0</v>
      </c>
      <c r="F274" s="10">
        <v>90449472</v>
      </c>
      <c r="G274" s="10">
        <v>28320000</v>
      </c>
      <c r="H274" s="10">
        <v>118769472</v>
      </c>
      <c r="I274" s="10">
        <v>260714575</v>
      </c>
      <c r="J274" s="10">
        <v>20283268</v>
      </c>
      <c r="K274" s="10">
        <v>0</v>
      </c>
      <c r="L274" s="10">
        <v>280997843</v>
      </c>
      <c r="M274" s="11">
        <v>196437677</v>
      </c>
      <c r="N274" s="10">
        <v>1020949318</v>
      </c>
      <c r="O274" s="10">
        <v>64861594</v>
      </c>
      <c r="P274" s="10">
        <v>48646195</v>
      </c>
      <c r="Q274" s="10">
        <v>1296376394</v>
      </c>
      <c r="R274" s="10">
        <v>0</v>
      </c>
      <c r="S274" s="10">
        <v>2430833501</v>
      </c>
      <c r="T274" s="10">
        <v>11791107</v>
      </c>
      <c r="U274" s="10">
        <v>0</v>
      </c>
      <c r="V274" s="10">
        <v>0</v>
      </c>
      <c r="W274" s="12">
        <v>3038829600</v>
      </c>
      <c r="X274" s="1">
        <v>268</v>
      </c>
      <c r="Y274" s="72">
        <v>358759018</v>
      </c>
    </row>
    <row r="275" spans="1:25" hidden="1">
      <c r="A275" s="11" t="s">
        <v>574</v>
      </c>
      <c r="B275" s="10" t="s">
        <v>431</v>
      </c>
      <c r="C275" s="11" t="s">
        <v>6</v>
      </c>
      <c r="D275" s="11" t="s">
        <v>575</v>
      </c>
      <c r="E275" s="10">
        <v>0</v>
      </c>
      <c r="F275" s="10">
        <v>945169862</v>
      </c>
      <c r="G275" s="10">
        <v>815248000</v>
      </c>
      <c r="H275" s="10">
        <v>1760417862</v>
      </c>
      <c r="I275" s="10">
        <v>5032605883</v>
      </c>
      <c r="J275" s="10">
        <v>381559683</v>
      </c>
      <c r="K275" s="10">
        <v>0</v>
      </c>
      <c r="L275" s="10">
        <v>5414165566.000001</v>
      </c>
      <c r="M275" s="11">
        <v>834825739</v>
      </c>
      <c r="N275" s="10">
        <v>65272.999999999993</v>
      </c>
      <c r="O275" s="10">
        <v>186819826</v>
      </c>
      <c r="P275" s="10">
        <v>140114869</v>
      </c>
      <c r="Q275" s="10">
        <v>1774863157</v>
      </c>
      <c r="R275" s="10">
        <v>233533796</v>
      </c>
      <c r="S275" s="10">
        <v>2335396921</v>
      </c>
      <c r="T275" s="10">
        <v>205106230</v>
      </c>
      <c r="U275" s="10">
        <v>395771883</v>
      </c>
      <c r="V275" s="10">
        <v>0</v>
      </c>
      <c r="W275" s="12">
        <v>10945684201</v>
      </c>
      <c r="X275" s="1">
        <v>269</v>
      </c>
      <c r="Y275" s="72">
        <v>1524408072</v>
      </c>
    </row>
    <row r="276" spans="1:25" hidden="1">
      <c r="A276" s="11" t="s">
        <v>576</v>
      </c>
      <c r="B276" s="10" t="s">
        <v>431</v>
      </c>
      <c r="C276" s="11" t="s">
        <v>6</v>
      </c>
      <c r="D276" s="11" t="s">
        <v>577</v>
      </c>
      <c r="E276" s="10">
        <v>0</v>
      </c>
      <c r="F276" s="10">
        <v>200249230</v>
      </c>
      <c r="G276" s="10">
        <v>107370000</v>
      </c>
      <c r="H276" s="10">
        <v>307619230</v>
      </c>
      <c r="I276" s="10">
        <v>924413407</v>
      </c>
      <c r="J276" s="10">
        <v>84983719</v>
      </c>
      <c r="K276" s="10">
        <v>39207514</v>
      </c>
      <c r="L276" s="10">
        <v>1048604640.0000001</v>
      </c>
      <c r="M276" s="11">
        <v>262765572</v>
      </c>
      <c r="N276" s="10">
        <v>926238897</v>
      </c>
      <c r="O276" s="10">
        <v>58667894</v>
      </c>
      <c r="P276" s="10">
        <v>44000921</v>
      </c>
      <c r="Q276" s="10">
        <v>1103099738</v>
      </c>
      <c r="R276" s="10">
        <v>73328040</v>
      </c>
      <c r="S276" s="10">
        <v>2205335489.9999995</v>
      </c>
      <c r="T276" s="10">
        <v>33295224.000000004</v>
      </c>
      <c r="U276" s="10">
        <v>0</v>
      </c>
      <c r="V276" s="10">
        <v>0</v>
      </c>
      <c r="W276" s="12">
        <v>3857620156</v>
      </c>
      <c r="X276" s="1">
        <v>270</v>
      </c>
      <c r="Y276" s="72">
        <v>480314846</v>
      </c>
    </row>
    <row r="277" spans="1:25" hidden="1">
      <c r="A277" s="11" t="s">
        <v>578</v>
      </c>
      <c r="B277" s="10" t="s">
        <v>431</v>
      </c>
      <c r="C277" s="11" t="s">
        <v>6</v>
      </c>
      <c r="D277" s="11" t="s">
        <v>579</v>
      </c>
      <c r="E277" s="10">
        <v>0</v>
      </c>
      <c r="F277" s="10">
        <v>205751447</v>
      </c>
      <c r="G277" s="10">
        <v>159784000</v>
      </c>
      <c r="H277" s="10">
        <v>365535447</v>
      </c>
      <c r="I277" s="10">
        <v>1246569079</v>
      </c>
      <c r="J277" s="10">
        <v>46380442</v>
      </c>
      <c r="K277" s="10">
        <v>0</v>
      </c>
      <c r="L277" s="10">
        <v>1292949521</v>
      </c>
      <c r="M277" s="11">
        <v>192055405</v>
      </c>
      <c r="N277" s="10">
        <v>918382815</v>
      </c>
      <c r="O277" s="10">
        <v>61341467</v>
      </c>
      <c r="P277" s="10">
        <v>46006100</v>
      </c>
      <c r="Q277" s="10">
        <v>1084220742</v>
      </c>
      <c r="R277" s="10">
        <v>76675536</v>
      </c>
      <c r="S277" s="10">
        <v>2186626659.9999995</v>
      </c>
      <c r="T277" s="10">
        <v>35799605</v>
      </c>
      <c r="U277" s="10">
        <v>0</v>
      </c>
      <c r="V277" s="10">
        <v>0</v>
      </c>
      <c r="W277" s="12">
        <v>4072966638</v>
      </c>
      <c r="X277" s="1">
        <v>271</v>
      </c>
      <c r="Y277" s="72">
        <v>350947587</v>
      </c>
    </row>
    <row r="278" spans="1:25" hidden="1">
      <c r="A278" s="11" t="s">
        <v>580</v>
      </c>
      <c r="B278" s="10" t="s">
        <v>431</v>
      </c>
      <c r="C278" s="11" t="s">
        <v>6</v>
      </c>
      <c r="D278" s="11" t="s">
        <v>581</v>
      </c>
      <c r="E278" s="10">
        <v>0</v>
      </c>
      <c r="F278" s="10">
        <v>190305593</v>
      </c>
      <c r="G278" s="10">
        <v>88980000</v>
      </c>
      <c r="H278" s="10">
        <v>279285593</v>
      </c>
      <c r="I278" s="10">
        <v>721359999</v>
      </c>
      <c r="J278" s="10">
        <v>61821264</v>
      </c>
      <c r="K278" s="10">
        <v>0</v>
      </c>
      <c r="L278" s="10">
        <v>783181262.99999988</v>
      </c>
      <c r="M278" s="11">
        <v>343988395</v>
      </c>
      <c r="N278" s="10">
        <v>1107885447</v>
      </c>
      <c r="O278" s="10">
        <v>66768770.999999993</v>
      </c>
      <c r="P278" s="10">
        <v>50076578</v>
      </c>
      <c r="Q278" s="10">
        <v>1413085834</v>
      </c>
      <c r="R278" s="10">
        <v>0</v>
      </c>
      <c r="S278" s="10">
        <v>2637816630</v>
      </c>
      <c r="T278" s="10">
        <v>31492452</v>
      </c>
      <c r="U278" s="10">
        <v>0</v>
      </c>
      <c r="V278" s="10">
        <v>0</v>
      </c>
      <c r="W278" s="12">
        <v>4075764333</v>
      </c>
      <c r="X278" s="1">
        <v>272</v>
      </c>
      <c r="Y278" s="72">
        <v>628737621</v>
      </c>
    </row>
    <row r="279" spans="1:25" hidden="1">
      <c r="A279" s="11" t="s">
        <v>582</v>
      </c>
      <c r="B279" s="10" t="s">
        <v>431</v>
      </c>
      <c r="C279" s="11" t="s">
        <v>6</v>
      </c>
      <c r="D279" s="11" t="s">
        <v>583</v>
      </c>
      <c r="E279" s="10">
        <v>0</v>
      </c>
      <c r="F279" s="10">
        <v>82275700</v>
      </c>
      <c r="G279" s="10">
        <v>43118000</v>
      </c>
      <c r="H279" s="10">
        <v>125393700</v>
      </c>
      <c r="I279" s="10">
        <v>359284124</v>
      </c>
      <c r="J279" s="10">
        <v>16975187</v>
      </c>
      <c r="K279" s="10">
        <v>0</v>
      </c>
      <c r="L279" s="10">
        <v>376259311</v>
      </c>
      <c r="M279" s="11">
        <v>139181206</v>
      </c>
      <c r="N279" s="10">
        <v>770737378</v>
      </c>
      <c r="O279" s="10">
        <v>56899370</v>
      </c>
      <c r="P279" s="10">
        <v>42674527</v>
      </c>
      <c r="Q279" s="10">
        <v>893666360</v>
      </c>
      <c r="R279" s="10">
        <v>71116652</v>
      </c>
      <c r="S279" s="10">
        <v>1835094287</v>
      </c>
      <c r="T279" s="10">
        <v>10692147</v>
      </c>
      <c r="U279" s="10">
        <v>0</v>
      </c>
      <c r="V279" s="10">
        <v>0</v>
      </c>
      <c r="W279" s="12">
        <v>2486620650.9999995</v>
      </c>
      <c r="X279" s="1">
        <v>273</v>
      </c>
      <c r="Y279" s="72">
        <v>254315011</v>
      </c>
    </row>
    <row r="280" spans="1:25" hidden="1">
      <c r="A280" s="11" t="s">
        <v>584</v>
      </c>
      <c r="B280" s="10" t="s">
        <v>431</v>
      </c>
      <c r="C280" s="11" t="s">
        <v>6</v>
      </c>
      <c r="D280" s="11" t="s">
        <v>585</v>
      </c>
      <c r="E280" s="10">
        <v>0</v>
      </c>
      <c r="F280" s="10">
        <v>374912209</v>
      </c>
      <c r="G280" s="10">
        <v>241230000</v>
      </c>
      <c r="H280" s="10">
        <v>616142209</v>
      </c>
      <c r="I280" s="10">
        <v>1668443337</v>
      </c>
      <c r="J280" s="10">
        <v>54260781</v>
      </c>
      <c r="K280" s="10">
        <v>0</v>
      </c>
      <c r="L280" s="10">
        <v>1722704118</v>
      </c>
      <c r="M280" s="11">
        <v>298035220</v>
      </c>
      <c r="N280" s="10">
        <v>877217153</v>
      </c>
      <c r="O280" s="10">
        <v>48702106</v>
      </c>
      <c r="P280" s="10">
        <v>36526579</v>
      </c>
      <c r="Q280" s="10">
        <v>1065293605.9999999</v>
      </c>
      <c r="R280" s="10">
        <v>60874804</v>
      </c>
      <c r="S280" s="10">
        <v>2088614248.0000002</v>
      </c>
      <c r="T280" s="10">
        <v>56778511</v>
      </c>
      <c r="U280" s="10">
        <v>0</v>
      </c>
      <c r="V280" s="10">
        <v>0</v>
      </c>
      <c r="W280" s="12">
        <v>4782274306</v>
      </c>
      <c r="X280" s="1">
        <v>274</v>
      </c>
      <c r="Y280" s="72">
        <v>544880017</v>
      </c>
    </row>
    <row r="281" spans="1:25" hidden="1">
      <c r="A281" s="11" t="s">
        <v>586</v>
      </c>
      <c r="B281" s="10" t="s">
        <v>431</v>
      </c>
      <c r="C281" s="11" t="s">
        <v>6</v>
      </c>
      <c r="D281" s="11" t="s">
        <v>587</v>
      </c>
      <c r="E281" s="10">
        <v>0</v>
      </c>
      <c r="F281" s="10">
        <v>79754034</v>
      </c>
      <c r="G281" s="10">
        <v>56976000</v>
      </c>
      <c r="H281" s="10">
        <v>136730034</v>
      </c>
      <c r="I281" s="10">
        <v>519786253</v>
      </c>
      <c r="J281" s="10">
        <v>16950033</v>
      </c>
      <c r="K281" s="10">
        <v>0</v>
      </c>
      <c r="L281" s="10">
        <v>536736286.00000006</v>
      </c>
      <c r="M281" s="11">
        <v>151344739</v>
      </c>
      <c r="N281" s="10">
        <v>840010377</v>
      </c>
      <c r="O281" s="10">
        <v>60553677</v>
      </c>
      <c r="P281" s="10">
        <v>45415258</v>
      </c>
      <c r="Q281" s="10">
        <v>1054051215.0000001</v>
      </c>
      <c r="R281" s="10">
        <v>0</v>
      </c>
      <c r="S281" s="10">
        <v>2000030527.0000002</v>
      </c>
      <c r="T281" s="10">
        <v>15120377</v>
      </c>
      <c r="U281" s="10">
        <v>0</v>
      </c>
      <c r="V281" s="10">
        <v>0</v>
      </c>
      <c r="W281" s="12">
        <v>2839961963</v>
      </c>
      <c r="X281" s="1">
        <v>275</v>
      </c>
      <c r="Y281" s="72">
        <v>276477289</v>
      </c>
    </row>
    <row r="282" spans="1:25" hidden="1">
      <c r="A282" s="11" t="s">
        <v>588</v>
      </c>
      <c r="B282" s="10" t="s">
        <v>431</v>
      </c>
      <c r="C282" s="11" t="s">
        <v>6</v>
      </c>
      <c r="D282" s="11" t="s">
        <v>589</v>
      </c>
      <c r="E282" s="10">
        <v>0</v>
      </c>
      <c r="F282" s="10">
        <v>322771415</v>
      </c>
      <c r="G282" s="10">
        <v>299182000</v>
      </c>
      <c r="H282" s="10">
        <v>621953415</v>
      </c>
      <c r="I282" s="10">
        <v>1540632187</v>
      </c>
      <c r="J282" s="10">
        <v>106387374</v>
      </c>
      <c r="K282" s="10">
        <v>0</v>
      </c>
      <c r="L282" s="10">
        <v>1647019561</v>
      </c>
      <c r="M282" s="11">
        <v>274101569</v>
      </c>
      <c r="N282" s="10">
        <v>873830550</v>
      </c>
      <c r="O282" s="10">
        <v>47844987</v>
      </c>
      <c r="P282" s="10">
        <v>35883740</v>
      </c>
      <c r="Q282" s="10">
        <v>1063174014.9999999</v>
      </c>
      <c r="R282" s="10">
        <v>59811765</v>
      </c>
      <c r="S282" s="10">
        <v>2080545056.9999998</v>
      </c>
      <c r="T282" s="10">
        <v>58807809</v>
      </c>
      <c r="U282" s="10">
        <v>0</v>
      </c>
      <c r="V282" s="10">
        <v>0</v>
      </c>
      <c r="W282" s="12">
        <v>4682427411</v>
      </c>
      <c r="X282" s="1">
        <v>276</v>
      </c>
      <c r="Y282" s="72">
        <v>501133277</v>
      </c>
    </row>
    <row r="283" spans="1:25" hidden="1">
      <c r="A283" s="11" t="s">
        <v>590</v>
      </c>
      <c r="B283" s="10" t="s">
        <v>431</v>
      </c>
      <c r="C283" s="11" t="s">
        <v>6</v>
      </c>
      <c r="D283" s="11" t="s">
        <v>591</v>
      </c>
      <c r="E283" s="10">
        <v>0</v>
      </c>
      <c r="F283" s="10">
        <v>44037820</v>
      </c>
      <c r="G283" s="10">
        <v>28210000</v>
      </c>
      <c r="H283" s="10">
        <v>72247820</v>
      </c>
      <c r="I283" s="10">
        <v>212252438</v>
      </c>
      <c r="J283" s="10">
        <v>13872237</v>
      </c>
      <c r="K283" s="10">
        <v>0</v>
      </c>
      <c r="L283" s="10">
        <v>226124675</v>
      </c>
      <c r="M283" s="11">
        <v>90021924</v>
      </c>
      <c r="N283" s="10">
        <v>473456099</v>
      </c>
      <c r="O283" s="10">
        <v>31867009</v>
      </c>
      <c r="P283" s="10">
        <v>23900257</v>
      </c>
      <c r="Q283" s="10">
        <v>558229659</v>
      </c>
      <c r="R283" s="10">
        <v>39827667</v>
      </c>
      <c r="S283" s="10">
        <v>1127280690.9999998</v>
      </c>
      <c r="T283" s="10">
        <v>5745733</v>
      </c>
      <c r="U283" s="10">
        <v>0</v>
      </c>
      <c r="V283" s="10">
        <v>0</v>
      </c>
      <c r="W283" s="12">
        <v>1521420842.9999998</v>
      </c>
      <c r="X283" s="1">
        <v>277</v>
      </c>
      <c r="Y283" s="72">
        <v>164443928</v>
      </c>
    </row>
    <row r="284" spans="1:25" hidden="1">
      <c r="A284" s="11" t="s">
        <v>592</v>
      </c>
      <c r="B284" s="10" t="s">
        <v>431</v>
      </c>
      <c r="C284" s="11" t="s">
        <v>6</v>
      </c>
      <c r="D284" s="11" t="s">
        <v>593</v>
      </c>
      <c r="E284" s="10">
        <v>0</v>
      </c>
      <c r="F284" s="10">
        <v>99419123</v>
      </c>
      <c r="G284" s="10">
        <v>71394000</v>
      </c>
      <c r="H284" s="10">
        <v>170813123.00000003</v>
      </c>
      <c r="I284" s="10">
        <v>731545708</v>
      </c>
      <c r="J284" s="10">
        <v>36013563</v>
      </c>
      <c r="K284" s="10">
        <v>0</v>
      </c>
      <c r="L284" s="10">
        <v>767559271</v>
      </c>
      <c r="M284" s="11">
        <v>190073511</v>
      </c>
      <c r="N284" s="10">
        <v>699006313</v>
      </c>
      <c r="O284" s="10">
        <v>43117369</v>
      </c>
      <c r="P284" s="10">
        <v>32338027</v>
      </c>
      <c r="Q284" s="10">
        <v>835945834</v>
      </c>
      <c r="R284" s="10">
        <v>53894646</v>
      </c>
      <c r="S284" s="10">
        <v>1664302189</v>
      </c>
      <c r="T284" s="10">
        <v>18953354</v>
      </c>
      <c r="U284" s="10">
        <v>0</v>
      </c>
      <c r="V284" s="10">
        <v>0</v>
      </c>
      <c r="W284" s="12">
        <v>2811701448</v>
      </c>
      <c r="X284" s="1">
        <v>278</v>
      </c>
      <c r="Y284" s="72">
        <v>347391530</v>
      </c>
    </row>
    <row r="285" spans="1:25" hidden="1">
      <c r="A285" s="11" t="s">
        <v>594</v>
      </c>
      <c r="B285" s="10" t="s">
        <v>431</v>
      </c>
      <c r="C285" s="11" t="s">
        <v>6</v>
      </c>
      <c r="D285" s="11" t="s">
        <v>595</v>
      </c>
      <c r="E285" s="10">
        <v>0</v>
      </c>
      <c r="F285" s="10">
        <v>141203688</v>
      </c>
      <c r="G285" s="10">
        <v>93578000</v>
      </c>
      <c r="H285" s="10">
        <v>234781688</v>
      </c>
      <c r="I285" s="10">
        <v>678154803</v>
      </c>
      <c r="J285" s="10">
        <v>49593207</v>
      </c>
      <c r="K285" s="10">
        <v>0</v>
      </c>
      <c r="L285" s="10">
        <v>727748010</v>
      </c>
      <c r="M285" s="11">
        <v>161136444</v>
      </c>
      <c r="N285" s="10">
        <v>679133775</v>
      </c>
      <c r="O285" s="10">
        <v>47185662</v>
      </c>
      <c r="P285" s="10">
        <v>35389247</v>
      </c>
      <c r="Q285" s="10">
        <v>855284119</v>
      </c>
      <c r="R285" s="10">
        <v>0</v>
      </c>
      <c r="S285" s="10">
        <v>1616992802.9999998</v>
      </c>
      <c r="T285" s="10">
        <v>19476897</v>
      </c>
      <c r="U285" s="10">
        <v>0</v>
      </c>
      <c r="V285" s="10">
        <v>0</v>
      </c>
      <c r="W285" s="12">
        <v>2760135841.9999995</v>
      </c>
      <c r="X285" s="1">
        <v>279</v>
      </c>
      <c r="Y285" s="72">
        <v>294470848</v>
      </c>
    </row>
    <row r="286" spans="1:25" hidden="1">
      <c r="A286" s="11" t="s">
        <v>596</v>
      </c>
      <c r="B286" s="10" t="s">
        <v>431</v>
      </c>
      <c r="C286" s="11" t="s">
        <v>6</v>
      </c>
      <c r="D286" s="11" t="s">
        <v>597</v>
      </c>
      <c r="E286" s="10">
        <v>0</v>
      </c>
      <c r="F286" s="10">
        <v>144414792</v>
      </c>
      <c r="G286" s="10">
        <v>64468000</v>
      </c>
      <c r="H286" s="10">
        <v>208882792</v>
      </c>
      <c r="I286" s="10">
        <v>593220767</v>
      </c>
      <c r="J286" s="10">
        <v>24905629</v>
      </c>
      <c r="K286" s="10">
        <v>0</v>
      </c>
      <c r="L286" s="10">
        <v>618126396</v>
      </c>
      <c r="M286" s="11">
        <v>168557120</v>
      </c>
      <c r="N286" s="10">
        <v>947694580</v>
      </c>
      <c r="O286" s="10">
        <v>68779195</v>
      </c>
      <c r="P286" s="10">
        <v>51584396</v>
      </c>
      <c r="Q286" s="10">
        <v>1102386375</v>
      </c>
      <c r="R286" s="10">
        <v>85972304</v>
      </c>
      <c r="S286" s="10">
        <v>2256416850</v>
      </c>
      <c r="T286" s="10">
        <v>20853402</v>
      </c>
      <c r="U286" s="10">
        <v>0</v>
      </c>
      <c r="V286" s="10">
        <v>0</v>
      </c>
      <c r="W286" s="12">
        <v>3272836559.9999995</v>
      </c>
      <c r="X286" s="1">
        <v>280</v>
      </c>
      <c r="Y286" s="72">
        <v>307922622</v>
      </c>
    </row>
    <row r="287" spans="1:25" hidden="1">
      <c r="A287" s="11" t="s">
        <v>598</v>
      </c>
      <c r="B287" s="10" t="s">
        <v>431</v>
      </c>
      <c r="C287" s="11" t="s">
        <v>6</v>
      </c>
      <c r="D287" s="11" t="s">
        <v>599</v>
      </c>
      <c r="E287" s="10">
        <v>0</v>
      </c>
      <c r="F287" s="10">
        <v>69852244</v>
      </c>
      <c r="G287" s="10">
        <v>61278000</v>
      </c>
      <c r="H287" s="10">
        <v>131130244</v>
      </c>
      <c r="I287" s="10">
        <v>415303778</v>
      </c>
      <c r="J287" s="10">
        <v>17907029</v>
      </c>
      <c r="K287" s="10">
        <v>0</v>
      </c>
      <c r="L287" s="10">
        <v>433210807</v>
      </c>
      <c r="M287" s="11">
        <v>137352675</v>
      </c>
      <c r="N287" s="10">
        <v>665464568</v>
      </c>
      <c r="O287" s="10">
        <v>48311773</v>
      </c>
      <c r="P287" s="10">
        <v>36233829</v>
      </c>
      <c r="Q287" s="10">
        <v>834428242</v>
      </c>
      <c r="R287" s="10">
        <v>0</v>
      </c>
      <c r="S287" s="10">
        <v>1584438412</v>
      </c>
      <c r="T287" s="10">
        <v>10236790</v>
      </c>
      <c r="U287" s="10">
        <v>0</v>
      </c>
      <c r="V287" s="10">
        <v>0</v>
      </c>
      <c r="W287" s="12">
        <v>2296368928.0000005</v>
      </c>
      <c r="X287" s="1">
        <v>281</v>
      </c>
      <c r="Y287" s="72">
        <v>250997944</v>
      </c>
    </row>
    <row r="288" spans="1:25" hidden="1">
      <c r="A288" s="11" t="s">
        <v>600</v>
      </c>
      <c r="B288" s="10" t="s">
        <v>431</v>
      </c>
      <c r="C288" s="11" t="s">
        <v>6</v>
      </c>
      <c r="D288" s="11" t="s">
        <v>7</v>
      </c>
      <c r="E288" s="10">
        <v>0</v>
      </c>
      <c r="F288" s="10">
        <v>254220288</v>
      </c>
      <c r="G288" s="10">
        <v>144042000</v>
      </c>
      <c r="H288" s="10">
        <v>398262288</v>
      </c>
      <c r="I288" s="10">
        <v>1069146102</v>
      </c>
      <c r="J288" s="10">
        <v>87978745</v>
      </c>
      <c r="K288" s="10">
        <v>0</v>
      </c>
      <c r="L288" s="10">
        <v>1157124847</v>
      </c>
      <c r="M288" s="11">
        <v>275460020</v>
      </c>
      <c r="N288" s="10">
        <v>891327349</v>
      </c>
      <c r="O288" s="10">
        <v>54746669</v>
      </c>
      <c r="P288" s="10">
        <v>41060002</v>
      </c>
      <c r="Q288" s="10">
        <v>1066648818.9999999</v>
      </c>
      <c r="R288" s="10">
        <v>68428513</v>
      </c>
      <c r="S288" s="10">
        <v>2122211352</v>
      </c>
      <c r="T288" s="10">
        <v>35026790</v>
      </c>
      <c r="U288" s="10">
        <v>0</v>
      </c>
      <c r="V288" s="10">
        <v>0</v>
      </c>
      <c r="W288" s="12">
        <v>3988085297.0000005</v>
      </c>
      <c r="X288" s="1">
        <v>282</v>
      </c>
      <c r="Y288" s="72">
        <v>503675299</v>
      </c>
    </row>
    <row r="289" spans="1:25" hidden="1">
      <c r="A289" s="11" t="s">
        <v>601</v>
      </c>
      <c r="B289" s="10" t="s">
        <v>431</v>
      </c>
      <c r="C289" s="11" t="s">
        <v>6</v>
      </c>
      <c r="D289" s="11" t="s">
        <v>602</v>
      </c>
      <c r="E289" s="10">
        <v>0</v>
      </c>
      <c r="F289" s="10">
        <v>177240402</v>
      </c>
      <c r="G289" s="10">
        <v>120740000</v>
      </c>
      <c r="H289" s="10">
        <v>297980402</v>
      </c>
      <c r="I289" s="10">
        <v>1108736222</v>
      </c>
      <c r="J289" s="10">
        <v>50467424</v>
      </c>
      <c r="K289" s="10">
        <v>0</v>
      </c>
      <c r="L289" s="10">
        <v>1159203646.0000002</v>
      </c>
      <c r="M289" s="11">
        <v>190276020</v>
      </c>
      <c r="N289" s="10">
        <v>647477190</v>
      </c>
      <c r="O289" s="10">
        <v>34946632</v>
      </c>
      <c r="P289" s="10">
        <v>26209974</v>
      </c>
      <c r="Q289" s="10">
        <v>789304307</v>
      </c>
      <c r="R289" s="10">
        <v>43677976</v>
      </c>
      <c r="S289" s="10">
        <v>1541616079.0000002</v>
      </c>
      <c r="T289" s="10">
        <v>32322333</v>
      </c>
      <c r="U289" s="10">
        <v>0</v>
      </c>
      <c r="V289" s="10">
        <v>0</v>
      </c>
      <c r="W289" s="12">
        <v>3221398480.0000005</v>
      </c>
      <c r="X289" s="1">
        <v>283</v>
      </c>
      <c r="Y289" s="72">
        <v>347659352</v>
      </c>
    </row>
    <row r="290" spans="1:25" hidden="1">
      <c r="A290" s="11" t="s">
        <v>603</v>
      </c>
      <c r="B290" s="10" t="s">
        <v>431</v>
      </c>
      <c r="C290" s="11" t="s">
        <v>6</v>
      </c>
      <c r="D290" s="11" t="s">
        <v>604</v>
      </c>
      <c r="E290" s="10">
        <v>0</v>
      </c>
      <c r="F290" s="10">
        <v>97355135</v>
      </c>
      <c r="G290" s="10">
        <v>61028000</v>
      </c>
      <c r="H290" s="10">
        <v>158383135</v>
      </c>
      <c r="I290" s="10">
        <v>440110671</v>
      </c>
      <c r="J290" s="10">
        <v>41476659</v>
      </c>
      <c r="K290" s="10">
        <v>0</v>
      </c>
      <c r="L290" s="10">
        <v>481587329.99999994</v>
      </c>
      <c r="M290" s="11">
        <v>131581546.99999999</v>
      </c>
      <c r="N290" s="10">
        <v>526398796</v>
      </c>
      <c r="O290" s="10">
        <v>32885689</v>
      </c>
      <c r="P290" s="10">
        <v>24664267</v>
      </c>
      <c r="Q290" s="10">
        <v>628283488</v>
      </c>
      <c r="R290" s="10">
        <v>41101885</v>
      </c>
      <c r="S290" s="10">
        <v>1253334125</v>
      </c>
      <c r="T290" s="10">
        <v>11751146</v>
      </c>
      <c r="U290" s="10">
        <v>0</v>
      </c>
      <c r="V290" s="10">
        <v>0</v>
      </c>
      <c r="W290" s="12">
        <v>2036637283</v>
      </c>
      <c r="X290" s="1">
        <v>284</v>
      </c>
      <c r="Y290" s="72">
        <v>240393945</v>
      </c>
    </row>
    <row r="291" spans="1:25" hidden="1">
      <c r="A291" s="11" t="s">
        <v>605</v>
      </c>
      <c r="B291" s="10" t="s">
        <v>431</v>
      </c>
      <c r="C291" s="11" t="s">
        <v>6</v>
      </c>
      <c r="D291" s="11" t="s">
        <v>606</v>
      </c>
      <c r="E291" s="10">
        <v>0</v>
      </c>
      <c r="F291" s="10">
        <v>153142931</v>
      </c>
      <c r="G291" s="10">
        <v>135118000</v>
      </c>
      <c r="H291" s="10">
        <v>288260931</v>
      </c>
      <c r="I291" s="10">
        <v>941006546</v>
      </c>
      <c r="J291" s="10">
        <v>47287324</v>
      </c>
      <c r="K291" s="10">
        <v>0</v>
      </c>
      <c r="L291" s="10">
        <v>988293870</v>
      </c>
      <c r="M291" s="11">
        <v>146543942</v>
      </c>
      <c r="N291" s="10">
        <v>549574764</v>
      </c>
      <c r="O291" s="10">
        <v>29280465</v>
      </c>
      <c r="P291" s="10">
        <v>21960349</v>
      </c>
      <c r="Q291" s="10">
        <v>671091895</v>
      </c>
      <c r="R291" s="10">
        <v>36602515</v>
      </c>
      <c r="S291" s="10">
        <v>1308509988</v>
      </c>
      <c r="T291" s="10">
        <v>16057992</v>
      </c>
      <c r="U291" s="10">
        <v>0</v>
      </c>
      <c r="V291" s="10">
        <v>0</v>
      </c>
      <c r="W291" s="12">
        <v>2747666723</v>
      </c>
      <c r="X291" s="1">
        <v>285</v>
      </c>
      <c r="Y291" s="72">
        <v>267800847</v>
      </c>
    </row>
    <row r="292" spans="1:25" hidden="1">
      <c r="A292" s="11" t="s">
        <v>607</v>
      </c>
      <c r="B292" s="10" t="s">
        <v>431</v>
      </c>
      <c r="C292" s="11" t="s">
        <v>6</v>
      </c>
      <c r="D292" s="11" t="s">
        <v>608</v>
      </c>
      <c r="E292" s="10">
        <v>0</v>
      </c>
      <c r="F292" s="10">
        <v>61816668</v>
      </c>
      <c r="G292" s="10">
        <v>47810000</v>
      </c>
      <c r="H292" s="10">
        <v>109626668</v>
      </c>
      <c r="I292" s="10">
        <v>412182322</v>
      </c>
      <c r="J292" s="10">
        <v>14604172</v>
      </c>
      <c r="K292" s="10">
        <v>0</v>
      </c>
      <c r="L292" s="10">
        <v>426786494</v>
      </c>
      <c r="M292" s="11">
        <v>113446478</v>
      </c>
      <c r="N292" s="10">
        <v>531754194</v>
      </c>
      <c r="O292" s="10">
        <v>33914219</v>
      </c>
      <c r="P292" s="10">
        <v>25435664</v>
      </c>
      <c r="Q292" s="10">
        <v>674980936</v>
      </c>
      <c r="R292" s="10">
        <v>0</v>
      </c>
      <c r="S292" s="10">
        <v>1266085013</v>
      </c>
      <c r="T292" s="10">
        <v>9966913</v>
      </c>
      <c r="U292" s="10">
        <v>0</v>
      </c>
      <c r="V292" s="10">
        <v>0</v>
      </c>
      <c r="W292" s="12">
        <v>1925911565.9999998</v>
      </c>
      <c r="X292" s="1">
        <v>286</v>
      </c>
      <c r="Y292" s="72">
        <v>207276371</v>
      </c>
    </row>
    <row r="293" spans="1:25" hidden="1">
      <c r="A293" s="11" t="s">
        <v>609</v>
      </c>
      <c r="B293" s="10" t="s">
        <v>431</v>
      </c>
      <c r="C293" s="11" t="s">
        <v>6</v>
      </c>
      <c r="D293" s="11" t="s">
        <v>610</v>
      </c>
      <c r="E293" s="10">
        <v>0</v>
      </c>
      <c r="F293" s="10">
        <v>84696644</v>
      </c>
      <c r="G293" s="10">
        <v>34292000</v>
      </c>
      <c r="H293" s="10">
        <v>118988644</v>
      </c>
      <c r="I293" s="10">
        <v>300635285</v>
      </c>
      <c r="J293" s="10">
        <v>16326262</v>
      </c>
      <c r="K293" s="10">
        <v>0</v>
      </c>
      <c r="L293" s="10">
        <v>316961546.99999994</v>
      </c>
      <c r="M293" s="11">
        <v>161135806</v>
      </c>
      <c r="N293" s="10">
        <v>958252926</v>
      </c>
      <c r="O293" s="10">
        <v>67720723</v>
      </c>
      <c r="P293" s="10">
        <v>50790542</v>
      </c>
      <c r="Q293" s="10">
        <v>1120147499</v>
      </c>
      <c r="R293" s="10">
        <v>84646194</v>
      </c>
      <c r="S293" s="10">
        <v>2281557884</v>
      </c>
      <c r="T293" s="10">
        <v>10650152</v>
      </c>
      <c r="U293" s="10">
        <v>0</v>
      </c>
      <c r="V293" s="10">
        <v>0</v>
      </c>
      <c r="W293" s="12">
        <v>2889294033</v>
      </c>
      <c r="X293" s="1">
        <v>287</v>
      </c>
      <c r="Y293" s="72">
        <v>294342896</v>
      </c>
    </row>
    <row r="294" spans="1:25" hidden="1">
      <c r="A294" s="11" t="s">
        <v>611</v>
      </c>
      <c r="B294" s="10" t="s">
        <v>431</v>
      </c>
      <c r="C294" s="11" t="s">
        <v>6</v>
      </c>
      <c r="D294" s="11" t="s">
        <v>612</v>
      </c>
      <c r="E294" s="10">
        <v>0</v>
      </c>
      <c r="F294" s="10">
        <v>33603033</v>
      </c>
      <c r="G294" s="10">
        <v>19760000</v>
      </c>
      <c r="H294" s="10">
        <v>53363033</v>
      </c>
      <c r="I294" s="10">
        <v>148674796</v>
      </c>
      <c r="J294" s="10">
        <v>8318476.0000000009</v>
      </c>
      <c r="K294" s="10">
        <v>0</v>
      </c>
      <c r="L294" s="10">
        <v>156993272</v>
      </c>
      <c r="M294" s="11">
        <v>115405610</v>
      </c>
      <c r="N294" s="10">
        <v>849645419</v>
      </c>
      <c r="O294" s="10">
        <v>65870018</v>
      </c>
      <c r="P294" s="10">
        <v>49402514</v>
      </c>
      <c r="Q294" s="10">
        <v>1058056494</v>
      </c>
      <c r="R294" s="10">
        <v>0</v>
      </c>
      <c r="S294" s="10">
        <v>2022974444.9999998</v>
      </c>
      <c r="T294" s="10">
        <v>4994865</v>
      </c>
      <c r="U294" s="10">
        <v>0</v>
      </c>
      <c r="V294" s="10">
        <v>0</v>
      </c>
      <c r="W294" s="12">
        <v>2353731225</v>
      </c>
      <c r="X294" s="1">
        <v>288</v>
      </c>
      <c r="Y294" s="72">
        <v>210779676</v>
      </c>
    </row>
    <row r="295" spans="1:25" hidden="1">
      <c r="A295" s="11" t="s">
        <v>613</v>
      </c>
      <c r="B295" s="10" t="s">
        <v>431</v>
      </c>
      <c r="C295" s="11" t="s">
        <v>6</v>
      </c>
      <c r="D295" s="11" t="s">
        <v>614</v>
      </c>
      <c r="E295" s="10">
        <v>0</v>
      </c>
      <c r="F295" s="10">
        <v>210295759</v>
      </c>
      <c r="G295" s="10">
        <v>145118000</v>
      </c>
      <c r="H295" s="10">
        <v>355413758.99999994</v>
      </c>
      <c r="I295" s="10">
        <v>1102493381</v>
      </c>
      <c r="J295" s="10">
        <v>40032877</v>
      </c>
      <c r="K295" s="10">
        <v>0</v>
      </c>
      <c r="L295" s="10">
        <v>1142526258.0000002</v>
      </c>
      <c r="M295" s="11">
        <v>219088063</v>
      </c>
      <c r="N295" s="10">
        <v>895605392</v>
      </c>
      <c r="O295" s="10">
        <v>55693774</v>
      </c>
      <c r="P295" s="10">
        <v>41770331</v>
      </c>
      <c r="Q295" s="10">
        <v>1069714723.9999999</v>
      </c>
      <c r="R295" s="10">
        <v>69612720</v>
      </c>
      <c r="S295" s="10">
        <v>2132396941</v>
      </c>
      <c r="T295" s="10">
        <v>39334262</v>
      </c>
      <c r="U295" s="10">
        <v>0</v>
      </c>
      <c r="V295" s="10">
        <v>0</v>
      </c>
      <c r="W295" s="12">
        <v>3888759283.0000005</v>
      </c>
      <c r="X295" s="1">
        <v>289</v>
      </c>
      <c r="Y295" s="72">
        <v>400418371</v>
      </c>
    </row>
    <row r="296" spans="1:25" hidden="1">
      <c r="A296" s="11" t="s">
        <v>615</v>
      </c>
      <c r="B296" s="10" t="s">
        <v>431</v>
      </c>
      <c r="C296" s="11" t="s">
        <v>6</v>
      </c>
      <c r="D296" s="11" t="s">
        <v>616</v>
      </c>
      <c r="E296" s="10">
        <v>0</v>
      </c>
      <c r="F296" s="10">
        <v>208552853</v>
      </c>
      <c r="G296" s="10">
        <v>129954000</v>
      </c>
      <c r="H296" s="10">
        <v>338506853</v>
      </c>
      <c r="I296" s="10">
        <v>992095988</v>
      </c>
      <c r="J296" s="10">
        <v>71754557</v>
      </c>
      <c r="K296" s="10">
        <v>0</v>
      </c>
      <c r="L296" s="10">
        <v>1063850544.9999999</v>
      </c>
      <c r="M296" s="11">
        <v>193605891</v>
      </c>
      <c r="N296" s="10">
        <v>792248584</v>
      </c>
      <c r="O296" s="10">
        <v>52127341</v>
      </c>
      <c r="P296" s="10">
        <v>39095506</v>
      </c>
      <c r="Q296" s="10">
        <v>937677069</v>
      </c>
      <c r="R296" s="10">
        <v>65158280</v>
      </c>
      <c r="S296" s="10">
        <v>1886306780</v>
      </c>
      <c r="T296" s="10">
        <v>31390305</v>
      </c>
      <c r="U296" s="10">
        <v>0</v>
      </c>
      <c r="V296" s="10">
        <v>0</v>
      </c>
      <c r="W296" s="12">
        <v>3513660374.0000005</v>
      </c>
      <c r="X296" s="1">
        <v>290</v>
      </c>
      <c r="Y296" s="72">
        <v>353798688</v>
      </c>
    </row>
    <row r="297" spans="1:25" hidden="1">
      <c r="A297" s="11" t="s">
        <v>617</v>
      </c>
      <c r="B297" s="10" t="s">
        <v>431</v>
      </c>
      <c r="C297" s="11" t="s">
        <v>6</v>
      </c>
      <c r="D297" s="11" t="s">
        <v>618</v>
      </c>
      <c r="E297" s="10">
        <v>0</v>
      </c>
      <c r="F297" s="10">
        <v>291850046</v>
      </c>
      <c r="G297" s="10">
        <v>120466000</v>
      </c>
      <c r="H297" s="10">
        <v>412316046</v>
      </c>
      <c r="I297" s="10">
        <v>902235442</v>
      </c>
      <c r="J297" s="10">
        <v>89643994</v>
      </c>
      <c r="K297" s="10">
        <v>0</v>
      </c>
      <c r="L297" s="10">
        <v>991879436</v>
      </c>
      <c r="M297" s="11">
        <v>283059021</v>
      </c>
      <c r="N297" s="10">
        <v>1373399331</v>
      </c>
      <c r="O297" s="10">
        <v>96603402</v>
      </c>
      <c r="P297" s="10">
        <v>72452552</v>
      </c>
      <c r="Q297" s="10">
        <v>1727543267</v>
      </c>
      <c r="R297" s="10">
        <v>0</v>
      </c>
      <c r="S297" s="10">
        <v>3269998552</v>
      </c>
      <c r="T297" s="10">
        <v>49246491</v>
      </c>
      <c r="U297" s="10">
        <v>0</v>
      </c>
      <c r="V297" s="10">
        <v>0</v>
      </c>
      <c r="W297" s="12">
        <v>5006499546</v>
      </c>
      <c r="X297" s="1">
        <v>291</v>
      </c>
      <c r="Y297" s="72">
        <v>517322794</v>
      </c>
    </row>
    <row r="298" spans="1:25" hidden="1">
      <c r="A298" s="11" t="s">
        <v>619</v>
      </c>
      <c r="B298" s="10" t="s">
        <v>431</v>
      </c>
      <c r="C298" s="11" t="s">
        <v>6</v>
      </c>
      <c r="D298" s="11" t="s">
        <v>620</v>
      </c>
      <c r="E298" s="10">
        <v>0</v>
      </c>
      <c r="F298" s="10">
        <v>132642307</v>
      </c>
      <c r="G298" s="10">
        <v>121536000</v>
      </c>
      <c r="H298" s="10">
        <v>254178307</v>
      </c>
      <c r="I298" s="10">
        <v>728589206</v>
      </c>
      <c r="J298" s="10">
        <v>38864738</v>
      </c>
      <c r="K298" s="10">
        <v>0</v>
      </c>
      <c r="L298" s="10">
        <v>767453944</v>
      </c>
      <c r="M298" s="11">
        <v>124939820</v>
      </c>
      <c r="N298" s="10">
        <v>547330512</v>
      </c>
      <c r="O298" s="10">
        <v>32146834</v>
      </c>
      <c r="P298" s="10">
        <v>24110125</v>
      </c>
      <c r="Q298" s="10">
        <v>659403442</v>
      </c>
      <c r="R298" s="10">
        <v>40179679</v>
      </c>
      <c r="S298" s="10">
        <v>1303170592.0000002</v>
      </c>
      <c r="T298" s="10">
        <v>21733494</v>
      </c>
      <c r="U298" s="10">
        <v>0</v>
      </c>
      <c r="V298" s="10">
        <v>0</v>
      </c>
      <c r="W298" s="12">
        <v>2471476157</v>
      </c>
      <c r="X298" s="1">
        <v>292</v>
      </c>
      <c r="Y298" s="72">
        <v>228302730</v>
      </c>
    </row>
    <row r="299" spans="1:25" hidden="1">
      <c r="A299" s="10" t="s">
        <v>621</v>
      </c>
      <c r="B299" s="10" t="s">
        <v>431</v>
      </c>
      <c r="C299" s="10" t="s">
        <v>6</v>
      </c>
      <c r="D299" s="10" t="s">
        <v>622</v>
      </c>
      <c r="E299" s="10">
        <v>28388928151</v>
      </c>
      <c r="F299" s="10">
        <v>1053380261</v>
      </c>
      <c r="G299" s="10">
        <v>1380566000</v>
      </c>
      <c r="H299" s="10">
        <v>30822874412</v>
      </c>
      <c r="I299" s="10">
        <v>6657510480</v>
      </c>
      <c r="J299" s="10">
        <v>587962874</v>
      </c>
      <c r="K299" s="10">
        <v>0</v>
      </c>
      <c r="L299" s="10">
        <v>7245473354</v>
      </c>
      <c r="M299" s="11">
        <v>920759141</v>
      </c>
      <c r="N299" s="10">
        <v>0</v>
      </c>
      <c r="O299" s="10">
        <v>214643923</v>
      </c>
      <c r="P299" s="10">
        <v>160982942</v>
      </c>
      <c r="Q299" s="10">
        <v>2039034950</v>
      </c>
      <c r="R299" s="10">
        <v>268294985</v>
      </c>
      <c r="S299" s="10">
        <v>2682956800</v>
      </c>
      <c r="T299" s="10">
        <v>133110449</v>
      </c>
      <c r="U299" s="10">
        <v>0</v>
      </c>
      <c r="V299" s="10">
        <v>0</v>
      </c>
      <c r="W299" s="12">
        <v>41805174156</v>
      </c>
      <c r="X299" s="1">
        <v>293</v>
      </c>
      <c r="Y299" s="72">
        <v>1681310200</v>
      </c>
    </row>
    <row r="300" spans="1:25" hidden="1">
      <c r="A300" s="11" t="s">
        <v>623</v>
      </c>
      <c r="B300" s="10" t="s">
        <v>431</v>
      </c>
      <c r="C300" s="11" t="s">
        <v>6</v>
      </c>
      <c r="D300" s="11" t="s">
        <v>624</v>
      </c>
      <c r="E300" s="10">
        <v>0</v>
      </c>
      <c r="F300" s="10">
        <v>78663871</v>
      </c>
      <c r="G300" s="10">
        <v>54592000</v>
      </c>
      <c r="H300" s="10">
        <v>133255870.99999999</v>
      </c>
      <c r="I300" s="10">
        <v>334970201</v>
      </c>
      <c r="J300" s="10">
        <v>18527989</v>
      </c>
      <c r="K300" s="10">
        <v>0</v>
      </c>
      <c r="L300" s="10">
        <v>353498190</v>
      </c>
      <c r="M300" s="11">
        <v>135960467</v>
      </c>
      <c r="N300" s="10">
        <v>728470396</v>
      </c>
      <c r="O300" s="10">
        <v>53357372</v>
      </c>
      <c r="P300" s="10">
        <v>40018029</v>
      </c>
      <c r="Q300" s="10">
        <v>845922741</v>
      </c>
      <c r="R300" s="10">
        <v>66689698.000000007</v>
      </c>
      <c r="S300" s="10">
        <v>1734458236</v>
      </c>
      <c r="T300" s="10">
        <v>10947751</v>
      </c>
      <c r="U300" s="10">
        <v>0</v>
      </c>
      <c r="V300" s="10">
        <v>0</v>
      </c>
      <c r="W300" s="12">
        <v>2368120515</v>
      </c>
      <c r="X300" s="1">
        <v>294</v>
      </c>
      <c r="Y300" s="72">
        <v>248456912</v>
      </c>
    </row>
    <row r="301" spans="1:25" hidden="1">
      <c r="A301" s="11" t="s">
        <v>625</v>
      </c>
      <c r="B301" s="10" t="s">
        <v>431</v>
      </c>
      <c r="C301" s="11" t="s">
        <v>6</v>
      </c>
      <c r="D301" s="11" t="s">
        <v>626</v>
      </c>
      <c r="E301" s="10">
        <v>0</v>
      </c>
      <c r="F301" s="10">
        <v>81446615</v>
      </c>
      <c r="G301" s="10">
        <v>53152000</v>
      </c>
      <c r="H301" s="10">
        <v>134598615</v>
      </c>
      <c r="I301" s="10">
        <v>389511747</v>
      </c>
      <c r="J301" s="10">
        <v>13152918</v>
      </c>
      <c r="K301" s="10">
        <v>0</v>
      </c>
      <c r="L301" s="10">
        <v>402664665</v>
      </c>
      <c r="M301" s="11">
        <v>149537794</v>
      </c>
      <c r="N301" s="10">
        <v>790793551</v>
      </c>
      <c r="O301" s="10">
        <v>56294111</v>
      </c>
      <c r="P301" s="10">
        <v>42220583</v>
      </c>
      <c r="Q301" s="10">
        <v>923179924</v>
      </c>
      <c r="R301" s="10">
        <v>70359392</v>
      </c>
      <c r="S301" s="10">
        <v>1882847561</v>
      </c>
      <c r="T301" s="10">
        <v>13459259</v>
      </c>
      <c r="U301" s="10">
        <v>0</v>
      </c>
      <c r="V301" s="10">
        <v>0</v>
      </c>
      <c r="W301" s="12">
        <v>2583107894</v>
      </c>
      <c r="X301" s="1">
        <v>295</v>
      </c>
      <c r="Y301" s="72">
        <v>273155097</v>
      </c>
    </row>
    <row r="302" spans="1:25" hidden="1">
      <c r="A302" s="11" t="s">
        <v>627</v>
      </c>
      <c r="B302" s="10" t="s">
        <v>431</v>
      </c>
      <c r="C302" s="11" t="s">
        <v>6</v>
      </c>
      <c r="D302" s="11" t="s">
        <v>628</v>
      </c>
      <c r="E302" s="10">
        <v>0</v>
      </c>
      <c r="F302" s="10">
        <v>154337709</v>
      </c>
      <c r="G302" s="10">
        <v>121594000</v>
      </c>
      <c r="H302" s="10">
        <v>275931709.00000006</v>
      </c>
      <c r="I302" s="10">
        <v>905356339</v>
      </c>
      <c r="J302" s="10">
        <v>42267409</v>
      </c>
      <c r="K302" s="10">
        <v>0</v>
      </c>
      <c r="L302" s="10">
        <v>947623748</v>
      </c>
      <c r="M302" s="11">
        <v>171017376</v>
      </c>
      <c r="N302" s="10">
        <v>789156073</v>
      </c>
      <c r="O302" s="10">
        <v>52860375</v>
      </c>
      <c r="P302" s="10">
        <v>39645281</v>
      </c>
      <c r="Q302" s="10">
        <v>931218103</v>
      </c>
      <c r="R302" s="10">
        <v>66068248.999999993</v>
      </c>
      <c r="S302" s="10">
        <v>1878948081</v>
      </c>
      <c r="T302" s="10">
        <v>28434872</v>
      </c>
      <c r="U302" s="10">
        <v>0</v>
      </c>
      <c r="V302" s="10">
        <v>0</v>
      </c>
      <c r="W302" s="12">
        <v>3301955786</v>
      </c>
      <c r="X302" s="1">
        <v>296</v>
      </c>
      <c r="Y302" s="72">
        <v>312581422</v>
      </c>
    </row>
    <row r="303" spans="1:25" hidden="1">
      <c r="A303" s="11" t="s">
        <v>629</v>
      </c>
      <c r="B303" s="10" t="s">
        <v>431</v>
      </c>
      <c r="C303" s="11" t="s">
        <v>6</v>
      </c>
      <c r="D303" s="11" t="s">
        <v>630</v>
      </c>
      <c r="E303" s="10">
        <v>0</v>
      </c>
      <c r="F303" s="10">
        <v>176915940</v>
      </c>
      <c r="G303" s="10">
        <v>113180000</v>
      </c>
      <c r="H303" s="10">
        <v>290095940</v>
      </c>
      <c r="I303" s="10">
        <v>889090972</v>
      </c>
      <c r="J303" s="10">
        <v>32252653</v>
      </c>
      <c r="K303" s="10">
        <v>0</v>
      </c>
      <c r="L303" s="10">
        <v>921343625</v>
      </c>
      <c r="M303" s="11">
        <v>178771701</v>
      </c>
      <c r="N303" s="10">
        <v>898464340</v>
      </c>
      <c r="O303" s="10">
        <v>64128713</v>
      </c>
      <c r="P303" s="10">
        <v>48096534</v>
      </c>
      <c r="Q303" s="10">
        <v>1048353791</v>
      </c>
      <c r="R303" s="10">
        <v>80158856</v>
      </c>
      <c r="S303" s="10">
        <v>2139202234.0000002</v>
      </c>
      <c r="T303" s="10">
        <v>28726471</v>
      </c>
      <c r="U303" s="10">
        <v>0</v>
      </c>
      <c r="V303" s="10">
        <v>0</v>
      </c>
      <c r="W303" s="12">
        <v>3558139971</v>
      </c>
      <c r="X303" s="1">
        <v>297</v>
      </c>
      <c r="Y303" s="72">
        <v>326616929</v>
      </c>
    </row>
    <row r="304" spans="1:25" hidden="1">
      <c r="A304" s="11" t="s">
        <v>631</v>
      </c>
      <c r="B304" s="10" t="s">
        <v>431</v>
      </c>
      <c r="C304" s="11" t="s">
        <v>6</v>
      </c>
      <c r="D304" s="11" t="s">
        <v>632</v>
      </c>
      <c r="E304" s="10">
        <v>0</v>
      </c>
      <c r="F304" s="10">
        <v>86910847</v>
      </c>
      <c r="G304" s="10">
        <v>38962000</v>
      </c>
      <c r="H304" s="10">
        <v>125872847</v>
      </c>
      <c r="I304" s="10">
        <v>433538798</v>
      </c>
      <c r="J304" s="10">
        <v>22150611</v>
      </c>
      <c r="K304" s="10">
        <v>0</v>
      </c>
      <c r="L304" s="10">
        <v>455689409</v>
      </c>
      <c r="M304" s="11">
        <v>164092417</v>
      </c>
      <c r="N304" s="10">
        <v>776861635</v>
      </c>
      <c r="O304" s="10">
        <v>48894510</v>
      </c>
      <c r="P304" s="10">
        <v>36670883</v>
      </c>
      <c r="Q304" s="10">
        <v>926138274</v>
      </c>
      <c r="R304" s="10">
        <v>61110561</v>
      </c>
      <c r="S304" s="10">
        <v>1849675863.0000002</v>
      </c>
      <c r="T304" s="10">
        <v>11382341</v>
      </c>
      <c r="U304" s="10">
        <v>0</v>
      </c>
      <c r="V304" s="10">
        <v>0</v>
      </c>
      <c r="W304" s="12">
        <v>2606712877.0000005</v>
      </c>
      <c r="X304" s="1">
        <v>298</v>
      </c>
      <c r="Y304" s="72">
        <v>299805942</v>
      </c>
    </row>
    <row r="305" spans="1:25" hidden="1">
      <c r="A305" s="11" t="s">
        <v>633</v>
      </c>
      <c r="B305" s="10" t="s">
        <v>431</v>
      </c>
      <c r="C305" s="11" t="s">
        <v>6</v>
      </c>
      <c r="D305" s="11" t="s">
        <v>634</v>
      </c>
      <c r="E305" s="10">
        <v>0</v>
      </c>
      <c r="F305" s="10">
        <v>98138497</v>
      </c>
      <c r="G305" s="10">
        <v>78100000</v>
      </c>
      <c r="H305" s="10">
        <v>176238497</v>
      </c>
      <c r="I305" s="10">
        <v>736309613</v>
      </c>
      <c r="J305" s="10">
        <v>24270123</v>
      </c>
      <c r="K305" s="10">
        <v>0</v>
      </c>
      <c r="L305" s="10">
        <v>760579736</v>
      </c>
      <c r="M305" s="11">
        <v>163812174</v>
      </c>
      <c r="N305" s="10">
        <v>647930619</v>
      </c>
      <c r="O305" s="10">
        <v>41852101</v>
      </c>
      <c r="P305" s="10">
        <v>31389076</v>
      </c>
      <c r="Q305" s="10">
        <v>821522279</v>
      </c>
      <c r="R305" s="10">
        <v>0</v>
      </c>
      <c r="S305" s="10">
        <v>1542694075</v>
      </c>
      <c r="T305" s="10">
        <v>15661197</v>
      </c>
      <c r="U305" s="10">
        <v>0</v>
      </c>
      <c r="V305" s="10">
        <v>0</v>
      </c>
      <c r="W305" s="12">
        <v>2658985679</v>
      </c>
      <c r="X305" s="1">
        <v>299</v>
      </c>
      <c r="Y305" s="72">
        <v>299453236</v>
      </c>
    </row>
    <row r="306" spans="1:25" hidden="1">
      <c r="A306" s="11" t="s">
        <v>635</v>
      </c>
      <c r="B306" s="10" t="s">
        <v>431</v>
      </c>
      <c r="C306" s="11" t="s">
        <v>6</v>
      </c>
      <c r="D306" s="11" t="s">
        <v>636</v>
      </c>
      <c r="E306" s="10">
        <v>0</v>
      </c>
      <c r="F306" s="10">
        <v>99148727</v>
      </c>
      <c r="G306" s="10">
        <v>49872000</v>
      </c>
      <c r="H306" s="10">
        <v>149020727</v>
      </c>
      <c r="I306" s="10">
        <v>538186770</v>
      </c>
      <c r="J306" s="10">
        <v>18462051</v>
      </c>
      <c r="K306" s="10">
        <v>0</v>
      </c>
      <c r="L306" s="10">
        <v>556648821</v>
      </c>
      <c r="M306" s="11">
        <v>189464591</v>
      </c>
      <c r="N306" s="10">
        <v>967286394</v>
      </c>
      <c r="O306" s="10">
        <v>67382283</v>
      </c>
      <c r="P306" s="10">
        <v>50536712</v>
      </c>
      <c r="Q306" s="10">
        <v>1133628675</v>
      </c>
      <c r="R306" s="10">
        <v>84228397</v>
      </c>
      <c r="S306" s="10">
        <v>2303062461</v>
      </c>
      <c r="T306" s="10">
        <v>14577597</v>
      </c>
      <c r="U306" s="10">
        <v>0</v>
      </c>
      <c r="V306" s="10">
        <v>0</v>
      </c>
      <c r="W306" s="12">
        <v>3212774197</v>
      </c>
      <c r="X306" s="1">
        <v>300</v>
      </c>
      <c r="Y306" s="72">
        <v>346172654</v>
      </c>
    </row>
    <row r="307" spans="1:25" hidden="1">
      <c r="A307" s="11" t="s">
        <v>637</v>
      </c>
      <c r="B307" s="10" t="s">
        <v>431</v>
      </c>
      <c r="C307" s="11" t="s">
        <v>6</v>
      </c>
      <c r="D307" s="11" t="s">
        <v>638</v>
      </c>
      <c r="E307" s="10">
        <v>0</v>
      </c>
      <c r="F307" s="10">
        <v>145862707</v>
      </c>
      <c r="G307" s="10">
        <v>95364000</v>
      </c>
      <c r="H307" s="10">
        <v>241226707</v>
      </c>
      <c r="I307" s="10">
        <v>673390660</v>
      </c>
      <c r="J307" s="10">
        <v>34359682</v>
      </c>
      <c r="K307" s="10">
        <v>0</v>
      </c>
      <c r="L307" s="10">
        <v>707750342.00000012</v>
      </c>
      <c r="M307" s="11">
        <v>144009786</v>
      </c>
      <c r="N307" s="10">
        <v>607954979</v>
      </c>
      <c r="O307" s="10">
        <v>34220024</v>
      </c>
      <c r="P307" s="10">
        <v>25665018</v>
      </c>
      <c r="Q307" s="10">
        <v>736905940</v>
      </c>
      <c r="R307" s="10">
        <v>42769656</v>
      </c>
      <c r="S307" s="10">
        <v>1447515617</v>
      </c>
      <c r="T307" s="10">
        <v>23496030</v>
      </c>
      <c r="U307" s="10">
        <v>0</v>
      </c>
      <c r="V307" s="10">
        <v>0</v>
      </c>
      <c r="W307" s="12">
        <v>2563998482.0000005</v>
      </c>
      <c r="X307" s="1">
        <v>301</v>
      </c>
      <c r="Y307" s="72">
        <v>263162429</v>
      </c>
    </row>
    <row r="308" spans="1:25" hidden="1">
      <c r="A308" s="11" t="s">
        <v>639</v>
      </c>
      <c r="B308" s="10" t="s">
        <v>431</v>
      </c>
      <c r="C308" s="11" t="s">
        <v>6</v>
      </c>
      <c r="D308" s="11" t="s">
        <v>640</v>
      </c>
      <c r="E308" s="10">
        <v>0</v>
      </c>
      <c r="F308" s="10">
        <v>69786714</v>
      </c>
      <c r="G308" s="10">
        <v>54772000</v>
      </c>
      <c r="H308" s="10">
        <v>124558714</v>
      </c>
      <c r="I308" s="10">
        <v>525372300.00000006</v>
      </c>
      <c r="J308" s="10">
        <v>25748939</v>
      </c>
      <c r="K308" s="10">
        <v>0</v>
      </c>
      <c r="L308" s="10">
        <v>551121239</v>
      </c>
      <c r="M308" s="11">
        <v>128353445</v>
      </c>
      <c r="N308" s="10">
        <v>601871902</v>
      </c>
      <c r="O308" s="10">
        <v>43571400</v>
      </c>
      <c r="P308" s="10">
        <v>32678550</v>
      </c>
      <c r="Q308" s="10">
        <v>700444947</v>
      </c>
      <c r="R308" s="10">
        <v>54462656</v>
      </c>
      <c r="S308" s="10">
        <v>1433029455</v>
      </c>
      <c r="T308" s="10">
        <v>10228662</v>
      </c>
      <c r="U308" s="10">
        <v>0</v>
      </c>
      <c r="V308" s="10">
        <v>0</v>
      </c>
      <c r="W308" s="12">
        <v>2247291515</v>
      </c>
      <c r="X308" s="1">
        <v>302</v>
      </c>
      <c r="Y308" s="72">
        <v>234528213</v>
      </c>
    </row>
    <row r="309" spans="1:25" hidden="1">
      <c r="A309" s="11" t="s">
        <v>641</v>
      </c>
      <c r="B309" s="10" t="s">
        <v>431</v>
      </c>
      <c r="C309" s="11" t="s">
        <v>6</v>
      </c>
      <c r="D309" s="11" t="s">
        <v>642</v>
      </c>
      <c r="E309" s="10">
        <v>0</v>
      </c>
      <c r="F309" s="10">
        <v>207043163</v>
      </c>
      <c r="G309" s="10">
        <v>135950000</v>
      </c>
      <c r="H309" s="10">
        <v>342993163</v>
      </c>
      <c r="I309" s="10">
        <v>1273510714</v>
      </c>
      <c r="J309" s="10">
        <v>39162430</v>
      </c>
      <c r="K309" s="10">
        <v>0</v>
      </c>
      <c r="L309" s="10">
        <v>1312673143.9999998</v>
      </c>
      <c r="M309" s="11">
        <v>211861685</v>
      </c>
      <c r="N309" s="10">
        <v>752108488</v>
      </c>
      <c r="O309" s="10">
        <v>41952029</v>
      </c>
      <c r="P309" s="10">
        <v>31464022</v>
      </c>
      <c r="Q309" s="10">
        <v>912773224</v>
      </c>
      <c r="R309" s="10">
        <v>52438093</v>
      </c>
      <c r="S309" s="10">
        <v>1790735856.0000002</v>
      </c>
      <c r="T309" s="10">
        <v>33272605.000000004</v>
      </c>
      <c r="U309" s="10">
        <v>0</v>
      </c>
      <c r="V309" s="10">
        <v>0</v>
      </c>
      <c r="W309" s="12">
        <v>3691536453</v>
      </c>
      <c r="X309" s="1">
        <v>303</v>
      </c>
      <c r="Y309" s="72">
        <v>387215795</v>
      </c>
    </row>
    <row r="310" spans="1:25" hidden="1">
      <c r="A310" s="11" t="s">
        <v>643</v>
      </c>
      <c r="B310" s="10" t="s">
        <v>431</v>
      </c>
      <c r="C310" s="11" t="s">
        <v>6</v>
      </c>
      <c r="D310" s="11" t="s">
        <v>644</v>
      </c>
      <c r="E310" s="10">
        <v>0</v>
      </c>
      <c r="F310" s="10">
        <v>168309268</v>
      </c>
      <c r="G310" s="10">
        <v>166012000</v>
      </c>
      <c r="H310" s="10">
        <v>334321268.00000006</v>
      </c>
      <c r="I310" s="10">
        <v>911105324</v>
      </c>
      <c r="J310" s="10">
        <v>48161522</v>
      </c>
      <c r="K310" s="10">
        <v>0</v>
      </c>
      <c r="L310" s="10">
        <v>959266846</v>
      </c>
      <c r="M310" s="11">
        <v>166565339</v>
      </c>
      <c r="N310" s="10">
        <v>614021523</v>
      </c>
      <c r="O310" s="10">
        <v>36490714</v>
      </c>
      <c r="P310" s="10">
        <v>27368035</v>
      </c>
      <c r="Q310" s="10">
        <v>738440558</v>
      </c>
      <c r="R310" s="10">
        <v>45626207</v>
      </c>
      <c r="S310" s="10">
        <v>1461947037</v>
      </c>
      <c r="T310" s="10">
        <v>17258620</v>
      </c>
      <c r="U310" s="10">
        <v>0</v>
      </c>
      <c r="V310" s="10">
        <v>0</v>
      </c>
      <c r="W310" s="12">
        <v>2939359110.0000005</v>
      </c>
      <c r="X310" s="1">
        <v>304</v>
      </c>
      <c r="Y310" s="72">
        <v>304332528</v>
      </c>
    </row>
    <row r="311" spans="1:25" hidden="1">
      <c r="A311" s="11" t="s">
        <v>645</v>
      </c>
      <c r="B311" s="10" t="s">
        <v>431</v>
      </c>
      <c r="C311" s="11" t="s">
        <v>6</v>
      </c>
      <c r="D311" s="11" t="s">
        <v>646</v>
      </c>
      <c r="E311" s="10">
        <v>0</v>
      </c>
      <c r="F311" s="10">
        <v>68248239</v>
      </c>
      <c r="G311" s="10">
        <v>37558000</v>
      </c>
      <c r="H311" s="10">
        <v>105806239</v>
      </c>
      <c r="I311" s="10">
        <v>311642187</v>
      </c>
      <c r="J311" s="10">
        <v>15648350</v>
      </c>
      <c r="K311" s="10">
        <v>0</v>
      </c>
      <c r="L311" s="10">
        <v>327290536.99999994</v>
      </c>
      <c r="M311" s="11">
        <v>156220437</v>
      </c>
      <c r="N311" s="10">
        <v>724198995</v>
      </c>
      <c r="O311" s="10">
        <v>47949296</v>
      </c>
      <c r="P311" s="10">
        <v>35961972</v>
      </c>
      <c r="Q311" s="10">
        <v>856227143</v>
      </c>
      <c r="R311" s="10">
        <v>59942088</v>
      </c>
      <c r="S311" s="10">
        <v>1724279494</v>
      </c>
      <c r="T311" s="10">
        <v>11321021</v>
      </c>
      <c r="U311" s="10">
        <v>0</v>
      </c>
      <c r="V311" s="10">
        <v>0</v>
      </c>
      <c r="W311" s="12">
        <v>2324917728</v>
      </c>
      <c r="X311" s="1">
        <v>305</v>
      </c>
      <c r="Y311" s="72">
        <v>285445687</v>
      </c>
    </row>
    <row r="312" spans="1:25" hidden="1">
      <c r="A312" s="11" t="s">
        <v>647</v>
      </c>
      <c r="B312" s="10" t="s">
        <v>431</v>
      </c>
      <c r="C312" s="11" t="s">
        <v>6</v>
      </c>
      <c r="D312" s="11" t="s">
        <v>648</v>
      </c>
      <c r="E312" s="10">
        <v>0</v>
      </c>
      <c r="F312" s="10">
        <v>111060963</v>
      </c>
      <c r="G312" s="10">
        <v>49578000</v>
      </c>
      <c r="H312" s="10">
        <v>160638963</v>
      </c>
      <c r="I312" s="10">
        <v>524387057.99999994</v>
      </c>
      <c r="J312" s="10">
        <v>15631396</v>
      </c>
      <c r="K312" s="10">
        <v>0</v>
      </c>
      <c r="L312" s="10">
        <v>540018453.99999988</v>
      </c>
      <c r="M312" s="11">
        <v>185606961</v>
      </c>
      <c r="N312" s="10">
        <v>1084901655</v>
      </c>
      <c r="O312" s="10">
        <v>78619415</v>
      </c>
      <c r="P312" s="10">
        <v>58964561</v>
      </c>
      <c r="Q312" s="10">
        <v>1360608689</v>
      </c>
      <c r="R312" s="10">
        <v>0</v>
      </c>
      <c r="S312" s="10">
        <v>2583094320.0000005</v>
      </c>
      <c r="T312" s="10">
        <v>17842216</v>
      </c>
      <c r="U312" s="10">
        <v>0</v>
      </c>
      <c r="V312" s="10">
        <v>0</v>
      </c>
      <c r="W312" s="12">
        <v>3487200914.0000005</v>
      </c>
      <c r="X312" s="1">
        <v>306</v>
      </c>
      <c r="Y312" s="72">
        <v>339081130</v>
      </c>
    </row>
    <row r="313" spans="1:25" hidden="1">
      <c r="A313" s="11" t="s">
        <v>649</v>
      </c>
      <c r="B313" s="10" t="s">
        <v>431</v>
      </c>
      <c r="C313" s="11" t="s">
        <v>6</v>
      </c>
      <c r="D313" s="11" t="s">
        <v>650</v>
      </c>
      <c r="E313" s="10">
        <v>0</v>
      </c>
      <c r="F313" s="10">
        <v>215188599</v>
      </c>
      <c r="G313" s="10">
        <v>166344000</v>
      </c>
      <c r="H313" s="10">
        <v>381532599</v>
      </c>
      <c r="I313" s="10">
        <v>1114650026</v>
      </c>
      <c r="J313" s="10">
        <v>56439858</v>
      </c>
      <c r="K313" s="10">
        <v>0</v>
      </c>
      <c r="L313" s="10">
        <v>1171089884</v>
      </c>
      <c r="M313" s="11">
        <v>216411900</v>
      </c>
      <c r="N313" s="10">
        <v>919761425</v>
      </c>
      <c r="O313" s="10">
        <v>59752494</v>
      </c>
      <c r="P313" s="10">
        <v>44814371</v>
      </c>
      <c r="Q313" s="10">
        <v>1090884564</v>
      </c>
      <c r="R313" s="10">
        <v>74693374</v>
      </c>
      <c r="S313" s="10">
        <v>2189906228</v>
      </c>
      <c r="T313" s="10">
        <v>41659139</v>
      </c>
      <c r="U313" s="10">
        <v>0</v>
      </c>
      <c r="V313" s="10">
        <v>0</v>
      </c>
      <c r="W313" s="12">
        <v>4000599750</v>
      </c>
      <c r="X313" s="1">
        <v>307</v>
      </c>
      <c r="Y313" s="72">
        <v>395547114</v>
      </c>
    </row>
    <row r="314" spans="1:25" hidden="1">
      <c r="A314" s="11" t="s">
        <v>651</v>
      </c>
      <c r="B314" s="10" t="s">
        <v>431</v>
      </c>
      <c r="C314" s="11" t="s">
        <v>6</v>
      </c>
      <c r="D314" s="11" t="s">
        <v>652</v>
      </c>
      <c r="E314" s="10">
        <v>0</v>
      </c>
      <c r="F314" s="10">
        <v>111516156</v>
      </c>
      <c r="G314" s="10">
        <v>76686000</v>
      </c>
      <c r="H314" s="10">
        <v>188202156.00000003</v>
      </c>
      <c r="I314" s="10">
        <v>722510392</v>
      </c>
      <c r="J314" s="10">
        <v>22509225</v>
      </c>
      <c r="K314" s="10">
        <v>0</v>
      </c>
      <c r="L314" s="10">
        <v>745019617</v>
      </c>
      <c r="M314" s="11">
        <v>168786533</v>
      </c>
      <c r="N314" s="10">
        <v>659551402</v>
      </c>
      <c r="O314" s="10">
        <v>39774741</v>
      </c>
      <c r="P314" s="10">
        <v>29831056</v>
      </c>
      <c r="Q314" s="10">
        <v>841205202</v>
      </c>
      <c r="R314" s="10">
        <v>0</v>
      </c>
      <c r="S314" s="10">
        <v>1570362401</v>
      </c>
      <c r="T314" s="10">
        <v>20731380</v>
      </c>
      <c r="U314" s="10">
        <v>0</v>
      </c>
      <c r="V314" s="10">
        <v>0</v>
      </c>
      <c r="W314" s="12">
        <v>2693102087.0000005</v>
      </c>
      <c r="X314" s="1">
        <v>308</v>
      </c>
      <c r="Y314" s="72">
        <v>308457907</v>
      </c>
    </row>
    <row r="315" spans="1:25" hidden="1">
      <c r="A315" s="11" t="s">
        <v>653</v>
      </c>
      <c r="B315" s="10" t="s">
        <v>431</v>
      </c>
      <c r="C315" s="11" t="s">
        <v>6</v>
      </c>
      <c r="D315" s="11" t="s">
        <v>654</v>
      </c>
      <c r="E315" s="10">
        <v>0</v>
      </c>
      <c r="F315" s="10">
        <v>70446477</v>
      </c>
      <c r="G315" s="10">
        <v>60644000</v>
      </c>
      <c r="H315" s="10">
        <v>131090477.00000001</v>
      </c>
      <c r="I315" s="10">
        <v>303264103</v>
      </c>
      <c r="J315" s="10">
        <v>14191848</v>
      </c>
      <c r="K315" s="10">
        <v>0</v>
      </c>
      <c r="L315" s="10">
        <v>317455951</v>
      </c>
      <c r="M315" s="11">
        <v>106600711</v>
      </c>
      <c r="N315" s="10">
        <v>485840216</v>
      </c>
      <c r="O315" s="10">
        <v>31059996</v>
      </c>
      <c r="P315" s="10">
        <v>23294997</v>
      </c>
      <c r="Q315" s="10">
        <v>577756349</v>
      </c>
      <c r="R315" s="10">
        <v>38816679</v>
      </c>
      <c r="S315" s="10">
        <v>1156768237.0000002</v>
      </c>
      <c r="T315" s="10">
        <v>10566496</v>
      </c>
      <c r="U315" s="10">
        <v>0</v>
      </c>
      <c r="V315" s="10">
        <v>0</v>
      </c>
      <c r="W315" s="12">
        <v>1722481872.0000002</v>
      </c>
      <c r="X315" s="1">
        <v>309</v>
      </c>
      <c r="Y315" s="72">
        <v>194730082</v>
      </c>
    </row>
    <row r="316" spans="1:25" hidden="1">
      <c r="A316" s="11" t="s">
        <v>655</v>
      </c>
      <c r="B316" s="10" t="s">
        <v>431</v>
      </c>
      <c r="C316" s="11" t="s">
        <v>6</v>
      </c>
      <c r="D316" s="11" t="s">
        <v>656</v>
      </c>
      <c r="E316" s="10">
        <v>0</v>
      </c>
      <c r="F316" s="10">
        <v>165059641</v>
      </c>
      <c r="G316" s="10">
        <v>87316000</v>
      </c>
      <c r="H316" s="10">
        <v>252375641</v>
      </c>
      <c r="I316" s="10">
        <v>794958334</v>
      </c>
      <c r="J316" s="10">
        <v>31670900</v>
      </c>
      <c r="K316" s="10">
        <v>0</v>
      </c>
      <c r="L316" s="10">
        <v>826629234</v>
      </c>
      <c r="M316" s="11">
        <v>207491846</v>
      </c>
      <c r="N316" s="10">
        <v>1138674991</v>
      </c>
      <c r="O316" s="10">
        <v>82605601</v>
      </c>
      <c r="P316" s="10">
        <v>61954201</v>
      </c>
      <c r="Q316" s="10">
        <v>1324649101</v>
      </c>
      <c r="R316" s="10">
        <v>103251141</v>
      </c>
      <c r="S316" s="10">
        <v>2711135035</v>
      </c>
      <c r="T316" s="10">
        <v>32036495</v>
      </c>
      <c r="U316" s="10">
        <v>0</v>
      </c>
      <c r="V316" s="10">
        <v>0</v>
      </c>
      <c r="W316" s="12">
        <v>4029668251</v>
      </c>
      <c r="X316" s="1">
        <v>310</v>
      </c>
      <c r="Y316" s="72">
        <v>379176399</v>
      </c>
    </row>
    <row r="317" spans="1:25" hidden="1">
      <c r="A317" s="11" t="s">
        <v>657</v>
      </c>
      <c r="B317" s="10" t="s">
        <v>431</v>
      </c>
      <c r="C317" s="11" t="s">
        <v>6</v>
      </c>
      <c r="D317" s="11" t="s">
        <v>658</v>
      </c>
      <c r="E317" s="10">
        <v>0</v>
      </c>
      <c r="F317" s="10">
        <v>31282494</v>
      </c>
      <c r="G317" s="10">
        <v>23420000</v>
      </c>
      <c r="H317" s="10">
        <v>54702494</v>
      </c>
      <c r="I317" s="10">
        <v>220137259</v>
      </c>
      <c r="J317" s="10">
        <v>15613718</v>
      </c>
      <c r="K317" s="10">
        <v>0</v>
      </c>
      <c r="L317" s="10">
        <v>235750976.99999997</v>
      </c>
      <c r="M317" s="11">
        <v>73902924</v>
      </c>
      <c r="N317" s="10">
        <v>450228154</v>
      </c>
      <c r="O317" s="10">
        <v>34044595</v>
      </c>
      <c r="P317" s="10">
        <v>25533446</v>
      </c>
      <c r="Q317" s="10">
        <v>519607968</v>
      </c>
      <c r="R317" s="10">
        <v>42556854</v>
      </c>
      <c r="S317" s="10">
        <v>1071971017</v>
      </c>
      <c r="T317" s="10">
        <v>3324076</v>
      </c>
      <c r="U317" s="10">
        <v>0</v>
      </c>
      <c r="V317" s="10">
        <v>0</v>
      </c>
      <c r="W317" s="12">
        <v>1439651488</v>
      </c>
      <c r="X317" s="1">
        <v>311</v>
      </c>
      <c r="Y317" s="72">
        <v>135010106</v>
      </c>
    </row>
    <row r="318" spans="1:25" hidden="1">
      <c r="A318" s="11" t="s">
        <v>659</v>
      </c>
      <c r="B318" s="10" t="s">
        <v>431</v>
      </c>
      <c r="C318" s="11" t="s">
        <v>6</v>
      </c>
      <c r="D318" s="11" t="s">
        <v>660</v>
      </c>
      <c r="E318" s="10">
        <v>0</v>
      </c>
      <c r="F318" s="10">
        <v>160734406</v>
      </c>
      <c r="G318" s="10">
        <v>131518000</v>
      </c>
      <c r="H318" s="10">
        <v>292252405.99999994</v>
      </c>
      <c r="I318" s="10">
        <v>944126315</v>
      </c>
      <c r="J318" s="10">
        <v>35056342</v>
      </c>
      <c r="K318" s="10">
        <v>0</v>
      </c>
      <c r="L318" s="10">
        <v>979182656.99999988</v>
      </c>
      <c r="M318" s="11">
        <v>130697022</v>
      </c>
      <c r="N318" s="10">
        <v>639093624</v>
      </c>
      <c r="O318" s="10">
        <v>41735905</v>
      </c>
      <c r="P318" s="10">
        <v>31301928</v>
      </c>
      <c r="Q318" s="10">
        <v>757350385</v>
      </c>
      <c r="R318" s="10">
        <v>52169741</v>
      </c>
      <c r="S318" s="10">
        <v>1521651582.9999998</v>
      </c>
      <c r="T318" s="10">
        <v>23889995</v>
      </c>
      <c r="U318" s="10">
        <v>0</v>
      </c>
      <c r="V318" s="10">
        <v>0</v>
      </c>
      <c r="W318" s="12">
        <v>2947673662.9999995</v>
      </c>
      <c r="X318" s="1">
        <v>312</v>
      </c>
      <c r="Y318" s="72">
        <v>238801838</v>
      </c>
    </row>
    <row r="319" spans="1:25" hidden="1">
      <c r="A319" s="11" t="s">
        <v>661</v>
      </c>
      <c r="B319" s="10" t="s">
        <v>431</v>
      </c>
      <c r="C319" s="11" t="s">
        <v>6</v>
      </c>
      <c r="D319" s="11" t="s">
        <v>662</v>
      </c>
      <c r="E319" s="10">
        <v>0</v>
      </c>
      <c r="F319" s="10">
        <v>167373210</v>
      </c>
      <c r="G319" s="10">
        <v>163002000</v>
      </c>
      <c r="H319" s="10">
        <v>330375209.99999994</v>
      </c>
      <c r="I319" s="10">
        <v>866422021</v>
      </c>
      <c r="J319" s="10">
        <v>37393971</v>
      </c>
      <c r="K319" s="10">
        <v>0</v>
      </c>
      <c r="L319" s="10">
        <v>903815992</v>
      </c>
      <c r="M319" s="11">
        <v>178216148</v>
      </c>
      <c r="N319" s="10">
        <v>645135354</v>
      </c>
      <c r="O319" s="10">
        <v>37533504</v>
      </c>
      <c r="P319" s="10">
        <v>28150128</v>
      </c>
      <c r="Q319" s="10">
        <v>778316340</v>
      </c>
      <c r="R319" s="10">
        <v>46907676</v>
      </c>
      <c r="S319" s="10">
        <v>1536043001.9999998</v>
      </c>
      <c r="T319" s="10">
        <v>28540554</v>
      </c>
      <c r="U319" s="10">
        <v>0</v>
      </c>
      <c r="V319" s="10">
        <v>0</v>
      </c>
      <c r="W319" s="12">
        <v>2976990906</v>
      </c>
      <c r="X319" s="1">
        <v>313</v>
      </c>
      <c r="Y319" s="72">
        <v>325752713</v>
      </c>
    </row>
    <row r="320" spans="1:25" hidden="1">
      <c r="A320" s="11" t="s">
        <v>663</v>
      </c>
      <c r="B320" s="10" t="s">
        <v>431</v>
      </c>
      <c r="C320" s="11" t="s">
        <v>6</v>
      </c>
      <c r="D320" s="11" t="s">
        <v>664</v>
      </c>
      <c r="E320" s="10">
        <v>0</v>
      </c>
      <c r="F320" s="10">
        <v>69923318</v>
      </c>
      <c r="G320" s="10">
        <v>41244000</v>
      </c>
      <c r="H320" s="10">
        <v>111167318</v>
      </c>
      <c r="I320" s="10">
        <v>330698709</v>
      </c>
      <c r="J320" s="10">
        <v>14904549</v>
      </c>
      <c r="K320" s="10">
        <v>0</v>
      </c>
      <c r="L320" s="10">
        <v>345603258</v>
      </c>
      <c r="M320" s="11">
        <v>128808697</v>
      </c>
      <c r="N320" s="10">
        <v>762264492</v>
      </c>
      <c r="O320" s="10">
        <v>54575681</v>
      </c>
      <c r="P320" s="10">
        <v>40931761</v>
      </c>
      <c r="Q320" s="10">
        <v>888921144</v>
      </c>
      <c r="R320" s="10">
        <v>68221235</v>
      </c>
      <c r="S320" s="10">
        <v>1814914312.9999998</v>
      </c>
      <c r="T320" s="10">
        <v>9157034</v>
      </c>
      <c r="U320" s="10">
        <v>0</v>
      </c>
      <c r="V320" s="10">
        <v>0</v>
      </c>
      <c r="W320" s="12">
        <v>2409650620</v>
      </c>
      <c r="X320" s="1">
        <v>314</v>
      </c>
      <c r="Y320" s="72">
        <v>235293602</v>
      </c>
    </row>
    <row r="321" spans="1:25" hidden="1">
      <c r="A321" s="11" t="s">
        <v>665</v>
      </c>
      <c r="B321" s="10" t="s">
        <v>431</v>
      </c>
      <c r="C321" s="11" t="s">
        <v>6</v>
      </c>
      <c r="D321" s="11" t="s">
        <v>666</v>
      </c>
      <c r="E321" s="10">
        <v>0</v>
      </c>
      <c r="F321" s="10">
        <v>204333432</v>
      </c>
      <c r="G321" s="10">
        <v>135728000</v>
      </c>
      <c r="H321" s="10">
        <v>340061432</v>
      </c>
      <c r="I321" s="10">
        <v>1163770924</v>
      </c>
      <c r="J321" s="10">
        <v>44946553</v>
      </c>
      <c r="K321" s="10">
        <v>0</v>
      </c>
      <c r="L321" s="10">
        <v>1208717477.0000002</v>
      </c>
      <c r="M321" s="11">
        <v>240227613</v>
      </c>
      <c r="N321" s="10">
        <v>794612915</v>
      </c>
      <c r="O321" s="10">
        <v>44291619</v>
      </c>
      <c r="P321" s="10">
        <v>33218714</v>
      </c>
      <c r="Q321" s="10">
        <v>964448052</v>
      </c>
      <c r="R321" s="10">
        <v>55364341</v>
      </c>
      <c r="S321" s="10">
        <v>1891935641</v>
      </c>
      <c r="T321" s="10">
        <v>31681617</v>
      </c>
      <c r="U321" s="10">
        <v>0</v>
      </c>
      <c r="V321" s="10">
        <v>0</v>
      </c>
      <c r="W321" s="12">
        <v>3712623780.000001</v>
      </c>
      <c r="X321" s="1">
        <v>315</v>
      </c>
      <c r="Y321" s="72">
        <v>439000601</v>
      </c>
    </row>
    <row r="322" spans="1:25" hidden="1">
      <c r="A322" s="11" t="s">
        <v>667</v>
      </c>
      <c r="B322" s="10" t="s">
        <v>431</v>
      </c>
      <c r="C322" s="11" t="s">
        <v>6</v>
      </c>
      <c r="D322" s="11" t="s">
        <v>668</v>
      </c>
      <c r="E322" s="10">
        <v>0</v>
      </c>
      <c r="F322" s="10">
        <v>260803367</v>
      </c>
      <c r="G322" s="10">
        <v>250342000</v>
      </c>
      <c r="H322" s="10">
        <v>511145366.99999994</v>
      </c>
      <c r="I322" s="10">
        <v>1865087473</v>
      </c>
      <c r="J322" s="10">
        <v>59103045</v>
      </c>
      <c r="K322" s="10">
        <v>80748914</v>
      </c>
      <c r="L322" s="10">
        <v>2004939432</v>
      </c>
      <c r="M322" s="11">
        <v>210979470</v>
      </c>
      <c r="N322" s="10">
        <v>663090766</v>
      </c>
      <c r="O322" s="10">
        <v>32550138</v>
      </c>
      <c r="P322" s="10">
        <v>24412604</v>
      </c>
      <c r="Q322" s="10">
        <v>818045326</v>
      </c>
      <c r="R322" s="10">
        <v>40688279</v>
      </c>
      <c r="S322" s="10">
        <v>1578787113.0000002</v>
      </c>
      <c r="T322" s="10">
        <v>45068811</v>
      </c>
      <c r="U322" s="10">
        <v>0</v>
      </c>
      <c r="V322" s="10">
        <v>0</v>
      </c>
      <c r="W322" s="12">
        <v>4350920193</v>
      </c>
      <c r="X322" s="1">
        <v>316</v>
      </c>
      <c r="Y322" s="72">
        <v>385802727</v>
      </c>
    </row>
    <row r="323" spans="1:25" hidden="1">
      <c r="A323" s="11" t="s">
        <v>669</v>
      </c>
      <c r="B323" s="10" t="s">
        <v>431</v>
      </c>
      <c r="C323" s="11" t="s">
        <v>6</v>
      </c>
      <c r="D323" s="11" t="s">
        <v>670</v>
      </c>
      <c r="E323" s="10">
        <v>0</v>
      </c>
      <c r="F323" s="10">
        <v>80886286</v>
      </c>
      <c r="G323" s="10">
        <v>49664000</v>
      </c>
      <c r="H323" s="10">
        <v>130550286</v>
      </c>
      <c r="I323" s="10">
        <v>418753439</v>
      </c>
      <c r="J323" s="10">
        <v>13510042</v>
      </c>
      <c r="K323" s="10">
        <v>0</v>
      </c>
      <c r="L323" s="10">
        <v>432263481</v>
      </c>
      <c r="M323" s="11">
        <v>124203968</v>
      </c>
      <c r="N323" s="10">
        <v>656278959</v>
      </c>
      <c r="O323" s="10">
        <v>45655015</v>
      </c>
      <c r="P323" s="10">
        <v>34241261</v>
      </c>
      <c r="Q323" s="10">
        <v>769326952</v>
      </c>
      <c r="R323" s="10">
        <v>57067590</v>
      </c>
      <c r="S323" s="10">
        <v>1562569777.0000002</v>
      </c>
      <c r="T323" s="10">
        <v>10380621</v>
      </c>
      <c r="U323" s="10">
        <v>0</v>
      </c>
      <c r="V323" s="10">
        <v>0</v>
      </c>
      <c r="W323" s="12">
        <v>2259968133</v>
      </c>
      <c r="X323" s="1">
        <v>317</v>
      </c>
      <c r="Y323" s="72">
        <v>226925022</v>
      </c>
    </row>
    <row r="324" spans="1:25" hidden="1">
      <c r="A324" s="11" t="s">
        <v>671</v>
      </c>
      <c r="B324" s="10" t="s">
        <v>431</v>
      </c>
      <c r="C324" s="11" t="s">
        <v>6</v>
      </c>
      <c r="D324" s="11" t="s">
        <v>672</v>
      </c>
      <c r="E324" s="10">
        <v>0</v>
      </c>
      <c r="F324" s="10">
        <v>129854477</v>
      </c>
      <c r="G324" s="10">
        <v>90734000</v>
      </c>
      <c r="H324" s="10">
        <v>220588477</v>
      </c>
      <c r="I324" s="10">
        <v>644312470</v>
      </c>
      <c r="J324" s="10">
        <v>29433531</v>
      </c>
      <c r="K324" s="10">
        <v>0</v>
      </c>
      <c r="L324" s="10">
        <v>673746000.99999988</v>
      </c>
      <c r="M324" s="11">
        <v>147415799</v>
      </c>
      <c r="N324" s="10">
        <v>613637599</v>
      </c>
      <c r="O324" s="10">
        <v>38600548</v>
      </c>
      <c r="P324" s="10">
        <v>28950411</v>
      </c>
      <c r="Q324" s="10">
        <v>731610390</v>
      </c>
      <c r="R324" s="10">
        <v>48246139</v>
      </c>
      <c r="S324" s="10">
        <v>1461045086.9999998</v>
      </c>
      <c r="T324" s="10">
        <v>20649560</v>
      </c>
      <c r="U324" s="10">
        <v>0</v>
      </c>
      <c r="V324" s="10">
        <v>0</v>
      </c>
      <c r="W324" s="12">
        <v>2523444923.9999995</v>
      </c>
      <c r="X324" s="1">
        <v>318</v>
      </c>
      <c r="Y324" s="72">
        <v>269414750</v>
      </c>
    </row>
    <row r="325" spans="1:25" hidden="1">
      <c r="A325" s="10" t="s">
        <v>673</v>
      </c>
      <c r="B325" s="10" t="s">
        <v>39</v>
      </c>
      <c r="C325" s="10" t="s">
        <v>91</v>
      </c>
      <c r="D325" s="10" t="s">
        <v>674</v>
      </c>
      <c r="E325" s="10">
        <v>70949221243</v>
      </c>
      <c r="F325" s="10">
        <v>3070280669</v>
      </c>
      <c r="G325" s="10">
        <v>3597846000</v>
      </c>
      <c r="H325" s="10">
        <v>77617347912</v>
      </c>
      <c r="I325" s="10">
        <v>14274426766</v>
      </c>
      <c r="J325" s="10">
        <v>1279892722</v>
      </c>
      <c r="K325" s="10">
        <v>2056822737</v>
      </c>
      <c r="L325" s="10">
        <v>17611142225</v>
      </c>
      <c r="M325" s="11">
        <v>4412276625</v>
      </c>
      <c r="N325" s="10">
        <v>0</v>
      </c>
      <c r="O325" s="10">
        <v>613639468</v>
      </c>
      <c r="P325" s="10">
        <v>460229601</v>
      </c>
      <c r="Q325" s="10">
        <v>5830982251</v>
      </c>
      <c r="R325" s="10">
        <v>767218890</v>
      </c>
      <c r="S325" s="10">
        <v>7672070210</v>
      </c>
      <c r="T325" s="10">
        <v>324938086</v>
      </c>
      <c r="U325" s="10">
        <v>0</v>
      </c>
      <c r="V325" s="10">
        <v>0</v>
      </c>
      <c r="W325" s="12">
        <v>107637775057.99998</v>
      </c>
      <c r="X325" s="1">
        <v>319</v>
      </c>
      <c r="Y325" s="72">
        <v>4412276625</v>
      </c>
    </row>
    <row r="326" spans="1:25" hidden="1">
      <c r="A326" s="11" t="s">
        <v>675</v>
      </c>
      <c r="B326" s="10" t="s">
        <v>39</v>
      </c>
      <c r="C326" s="11" t="s">
        <v>91</v>
      </c>
      <c r="D326" s="11" t="s">
        <v>676</v>
      </c>
      <c r="E326" s="10">
        <v>0</v>
      </c>
      <c r="F326" s="10">
        <v>373692989</v>
      </c>
      <c r="G326" s="10">
        <v>349252000</v>
      </c>
      <c r="H326" s="10">
        <v>722944989</v>
      </c>
      <c r="I326" s="10">
        <v>2858170323</v>
      </c>
      <c r="J326" s="10">
        <v>171180914</v>
      </c>
      <c r="K326" s="10">
        <v>193947813</v>
      </c>
      <c r="L326" s="10">
        <v>3223299050</v>
      </c>
      <c r="M326" s="11">
        <v>328292749</v>
      </c>
      <c r="N326" s="10">
        <v>952518990</v>
      </c>
      <c r="O326" s="10">
        <v>55329732</v>
      </c>
      <c r="P326" s="10">
        <v>41497299</v>
      </c>
      <c r="Q326" s="10">
        <v>1149397099</v>
      </c>
      <c r="R326" s="10">
        <v>69160442</v>
      </c>
      <c r="S326" s="10">
        <v>2267903562</v>
      </c>
      <c r="T326" s="10">
        <v>55620310</v>
      </c>
      <c r="U326" s="10">
        <v>0</v>
      </c>
      <c r="V326" s="10">
        <v>0</v>
      </c>
      <c r="W326" s="12">
        <v>6598060659.999999</v>
      </c>
      <c r="X326" s="1">
        <v>320</v>
      </c>
      <c r="Y326" s="72">
        <v>599816995</v>
      </c>
    </row>
    <row r="327" spans="1:25" hidden="1">
      <c r="A327" s="11" t="s">
        <v>677</v>
      </c>
      <c r="B327" s="10" t="s">
        <v>39</v>
      </c>
      <c r="C327" s="11" t="s">
        <v>91</v>
      </c>
      <c r="D327" s="11" t="s">
        <v>678</v>
      </c>
      <c r="E327" s="10">
        <v>0</v>
      </c>
      <c r="F327" s="10">
        <v>536185319.99999994</v>
      </c>
      <c r="G327" s="10">
        <v>514576000</v>
      </c>
      <c r="H327" s="10">
        <v>1050761319.9999999</v>
      </c>
      <c r="I327" s="10">
        <v>4232380154</v>
      </c>
      <c r="J327" s="10">
        <v>153428974</v>
      </c>
      <c r="K327" s="10">
        <v>308785834</v>
      </c>
      <c r="L327" s="10">
        <v>4694594962</v>
      </c>
      <c r="M327" s="11">
        <v>446075687</v>
      </c>
      <c r="N327" s="10">
        <v>417366635</v>
      </c>
      <c r="O327" s="10">
        <v>46109871</v>
      </c>
      <c r="P327" s="10">
        <v>34582404</v>
      </c>
      <c r="Q327" s="10">
        <v>438035525</v>
      </c>
      <c r="R327" s="10">
        <v>57636344</v>
      </c>
      <c r="S327" s="10">
        <v>993730779.00000012</v>
      </c>
      <c r="T327" s="10">
        <v>72604877</v>
      </c>
      <c r="U327" s="10">
        <v>0</v>
      </c>
      <c r="V327" s="10">
        <v>0</v>
      </c>
      <c r="W327" s="12">
        <v>7257767625</v>
      </c>
      <c r="X327" s="1">
        <v>321</v>
      </c>
      <c r="Y327" s="72">
        <v>815047594</v>
      </c>
    </row>
    <row r="328" spans="1:25" hidden="1">
      <c r="A328" s="11" t="s">
        <v>679</v>
      </c>
      <c r="B328" s="10" t="s">
        <v>39</v>
      </c>
      <c r="C328" s="11" t="s">
        <v>91</v>
      </c>
      <c r="D328" s="11" t="s">
        <v>680</v>
      </c>
      <c r="E328" s="10">
        <v>0</v>
      </c>
      <c r="F328" s="10">
        <v>205177018</v>
      </c>
      <c r="G328" s="10">
        <v>191006000</v>
      </c>
      <c r="H328" s="10">
        <v>396183018.00000006</v>
      </c>
      <c r="I328" s="10">
        <v>1642158262</v>
      </c>
      <c r="J328" s="10">
        <v>50891011</v>
      </c>
      <c r="K328" s="10">
        <v>0</v>
      </c>
      <c r="L328" s="10">
        <v>1693049273</v>
      </c>
      <c r="M328" s="11">
        <v>207845145</v>
      </c>
      <c r="N328" s="10">
        <v>489064398</v>
      </c>
      <c r="O328" s="10">
        <v>23307039</v>
      </c>
      <c r="P328" s="10">
        <v>17480279</v>
      </c>
      <c r="Q328" s="10">
        <v>605460057</v>
      </c>
      <c r="R328" s="10">
        <v>29129957</v>
      </c>
      <c r="S328" s="10">
        <v>1164441730</v>
      </c>
      <c r="T328" s="10">
        <v>28696218</v>
      </c>
      <c r="U328" s="10">
        <v>0</v>
      </c>
      <c r="V328" s="10">
        <v>0</v>
      </c>
      <c r="W328" s="12">
        <v>3490215384</v>
      </c>
      <c r="X328" s="1">
        <v>322</v>
      </c>
      <c r="Y328" s="72">
        <v>379704353</v>
      </c>
    </row>
    <row r="329" spans="1:25" hidden="1">
      <c r="A329" s="11" t="s">
        <v>681</v>
      </c>
      <c r="B329" s="10" t="s">
        <v>39</v>
      </c>
      <c r="C329" s="11" t="s">
        <v>91</v>
      </c>
      <c r="D329" s="11" t="s">
        <v>682</v>
      </c>
      <c r="E329" s="10">
        <v>0</v>
      </c>
      <c r="F329" s="10">
        <v>194553635</v>
      </c>
      <c r="G329" s="10">
        <v>176290000</v>
      </c>
      <c r="H329" s="10">
        <v>370843635</v>
      </c>
      <c r="I329" s="10">
        <v>1352694363</v>
      </c>
      <c r="J329" s="10">
        <v>69937698</v>
      </c>
      <c r="K329" s="10">
        <v>85681169</v>
      </c>
      <c r="L329" s="10">
        <v>1508313230</v>
      </c>
      <c r="M329" s="11">
        <v>205968426</v>
      </c>
      <c r="N329" s="10">
        <v>553450226</v>
      </c>
      <c r="O329" s="10">
        <v>26746900</v>
      </c>
      <c r="P329" s="10">
        <v>20060175</v>
      </c>
      <c r="Q329" s="10">
        <v>684038221</v>
      </c>
      <c r="R329" s="10">
        <v>33439205</v>
      </c>
      <c r="S329" s="10">
        <v>1317734727.0000002</v>
      </c>
      <c r="T329" s="10">
        <v>33872511</v>
      </c>
      <c r="U329" s="10">
        <v>0</v>
      </c>
      <c r="V329" s="10">
        <v>43969382</v>
      </c>
      <c r="W329" s="12">
        <v>3480701911.0000005</v>
      </c>
      <c r="X329" s="1">
        <v>323</v>
      </c>
      <c r="Y329" s="72">
        <v>376198637</v>
      </c>
    </row>
    <row r="330" spans="1:25" hidden="1">
      <c r="A330" s="11" t="s">
        <v>683</v>
      </c>
      <c r="B330" s="10" t="s">
        <v>39</v>
      </c>
      <c r="C330" s="11" t="s">
        <v>91</v>
      </c>
      <c r="D330" s="11" t="s">
        <v>684</v>
      </c>
      <c r="E330" s="10">
        <v>0</v>
      </c>
      <c r="F330" s="10">
        <v>704953837</v>
      </c>
      <c r="G330" s="10">
        <v>666320000</v>
      </c>
      <c r="H330" s="10">
        <v>1371273837</v>
      </c>
      <c r="I330" s="10">
        <v>4528586561</v>
      </c>
      <c r="J330" s="10">
        <v>329003774</v>
      </c>
      <c r="K330" s="10">
        <v>0</v>
      </c>
      <c r="L330" s="10">
        <v>4857590335</v>
      </c>
      <c r="M330" s="11">
        <v>515964470</v>
      </c>
      <c r="N330" s="10">
        <v>927153285</v>
      </c>
      <c r="O330" s="10">
        <v>102422125</v>
      </c>
      <c r="P330" s="10">
        <v>76816594</v>
      </c>
      <c r="Q330" s="10">
        <v>973074905</v>
      </c>
      <c r="R330" s="10">
        <v>128035453</v>
      </c>
      <c r="S330" s="10">
        <v>2207502362</v>
      </c>
      <c r="T330" s="10">
        <v>97540142</v>
      </c>
      <c r="U330" s="10">
        <v>0</v>
      </c>
      <c r="V330" s="10">
        <v>0</v>
      </c>
      <c r="W330" s="12">
        <v>9049871146.0000019</v>
      </c>
      <c r="X330" s="1">
        <v>324</v>
      </c>
      <c r="Y330" s="72">
        <v>942091695</v>
      </c>
    </row>
    <row r="331" spans="1:25" hidden="1">
      <c r="A331" s="11" t="s">
        <v>685</v>
      </c>
      <c r="B331" s="10" t="s">
        <v>39</v>
      </c>
      <c r="C331" s="11" t="s">
        <v>91</v>
      </c>
      <c r="D331" s="11" t="s">
        <v>686</v>
      </c>
      <c r="E331" s="10">
        <v>0</v>
      </c>
      <c r="F331" s="10">
        <v>192010389</v>
      </c>
      <c r="G331" s="10">
        <v>168702000</v>
      </c>
      <c r="H331" s="10">
        <v>360712388.99999994</v>
      </c>
      <c r="I331" s="10">
        <v>1399678203</v>
      </c>
      <c r="J331" s="10">
        <v>74698146</v>
      </c>
      <c r="K331" s="10">
        <v>76030312</v>
      </c>
      <c r="L331" s="10">
        <v>1550406660.9999998</v>
      </c>
      <c r="M331" s="11">
        <v>208146045</v>
      </c>
      <c r="N331" s="10">
        <v>581402272</v>
      </c>
      <c r="O331" s="10">
        <v>30475316</v>
      </c>
      <c r="P331" s="10">
        <v>22856487</v>
      </c>
      <c r="Q331" s="10">
        <v>711463749</v>
      </c>
      <c r="R331" s="10">
        <v>38093647</v>
      </c>
      <c r="S331" s="10">
        <v>1384291471</v>
      </c>
      <c r="T331" s="10">
        <v>29904631</v>
      </c>
      <c r="U331" s="10">
        <v>0</v>
      </c>
      <c r="V331" s="10">
        <v>0</v>
      </c>
      <c r="W331" s="12">
        <v>3533461196.9999995</v>
      </c>
      <c r="X331" s="1">
        <v>325</v>
      </c>
      <c r="Y331" s="72">
        <v>380244091</v>
      </c>
    </row>
    <row r="332" spans="1:25" hidden="1">
      <c r="A332" s="11" t="s">
        <v>687</v>
      </c>
      <c r="B332" s="10" t="s">
        <v>39</v>
      </c>
      <c r="C332" s="11" t="s">
        <v>91</v>
      </c>
      <c r="D332" s="11" t="s">
        <v>688</v>
      </c>
      <c r="E332" s="10">
        <v>0</v>
      </c>
      <c r="F332" s="10">
        <v>1012583142</v>
      </c>
      <c r="G332" s="10">
        <v>927610000</v>
      </c>
      <c r="H332" s="10">
        <v>1940193142</v>
      </c>
      <c r="I332" s="10">
        <v>7343388912</v>
      </c>
      <c r="J332" s="10">
        <v>407432438</v>
      </c>
      <c r="K332" s="10">
        <v>452503927</v>
      </c>
      <c r="L332" s="10">
        <v>8203325277</v>
      </c>
      <c r="M332" s="11">
        <v>885598145</v>
      </c>
      <c r="N332" s="10">
        <v>860306116</v>
      </c>
      <c r="O332" s="10">
        <v>95034104</v>
      </c>
      <c r="P332" s="10">
        <v>71275578</v>
      </c>
      <c r="Q332" s="10">
        <v>902919836</v>
      </c>
      <c r="R332" s="10">
        <v>118804178</v>
      </c>
      <c r="S332" s="10">
        <v>2048339812.0000002</v>
      </c>
      <c r="T332" s="10">
        <v>172159978</v>
      </c>
      <c r="U332" s="10">
        <v>395771883</v>
      </c>
      <c r="V332" s="10">
        <v>0</v>
      </c>
      <c r="W332" s="12">
        <v>13645388237</v>
      </c>
      <c r="X332" s="1">
        <v>326</v>
      </c>
      <c r="Y332" s="72">
        <v>1616686485</v>
      </c>
    </row>
    <row r="333" spans="1:25" hidden="1">
      <c r="A333" s="11" t="s">
        <v>689</v>
      </c>
      <c r="B333" s="10" t="s">
        <v>39</v>
      </c>
      <c r="C333" s="11" t="s">
        <v>91</v>
      </c>
      <c r="D333" s="11" t="s">
        <v>690</v>
      </c>
      <c r="E333" s="10">
        <v>0</v>
      </c>
      <c r="F333" s="10">
        <v>114573334</v>
      </c>
      <c r="G333" s="10">
        <v>116244000</v>
      </c>
      <c r="H333" s="10">
        <v>230817334</v>
      </c>
      <c r="I333" s="10">
        <v>750931331</v>
      </c>
      <c r="J333" s="10">
        <v>41911455</v>
      </c>
      <c r="K333" s="10">
        <v>0</v>
      </c>
      <c r="L333" s="10">
        <v>792842786</v>
      </c>
      <c r="M333" s="11">
        <v>127574741</v>
      </c>
      <c r="N333" s="10">
        <v>580487500</v>
      </c>
      <c r="O333" s="10">
        <v>40045190</v>
      </c>
      <c r="P333" s="10">
        <v>30033892</v>
      </c>
      <c r="Q333" s="10">
        <v>681499505</v>
      </c>
      <c r="R333" s="10">
        <v>50050910</v>
      </c>
      <c r="S333" s="10">
        <v>1382116996.9999998</v>
      </c>
      <c r="T333" s="10">
        <v>19645013</v>
      </c>
      <c r="U333" s="10">
        <v>0</v>
      </c>
      <c r="V333" s="10">
        <v>0</v>
      </c>
      <c r="W333" s="12">
        <v>2552996871</v>
      </c>
      <c r="X333" s="1">
        <v>327</v>
      </c>
      <c r="Y333" s="72">
        <v>233127402</v>
      </c>
    </row>
    <row r="334" spans="1:25" hidden="1">
      <c r="A334" s="11" t="s">
        <v>691</v>
      </c>
      <c r="B334" s="10" t="s">
        <v>39</v>
      </c>
      <c r="C334" s="11" t="s">
        <v>91</v>
      </c>
      <c r="D334" s="11" t="s">
        <v>692</v>
      </c>
      <c r="E334" s="10">
        <v>0</v>
      </c>
      <c r="F334" s="10">
        <v>318183945</v>
      </c>
      <c r="G334" s="10">
        <v>289174000</v>
      </c>
      <c r="H334" s="10">
        <v>607357945.00000012</v>
      </c>
      <c r="I334" s="10">
        <v>2394734205</v>
      </c>
      <c r="J334" s="10">
        <v>109464260</v>
      </c>
      <c r="K334" s="10">
        <v>100514541</v>
      </c>
      <c r="L334" s="10">
        <v>2604713006</v>
      </c>
      <c r="M334" s="11">
        <v>398726289</v>
      </c>
      <c r="N334" s="10">
        <v>791708677</v>
      </c>
      <c r="O334" s="10">
        <v>32912206</v>
      </c>
      <c r="P334" s="10">
        <v>24684155</v>
      </c>
      <c r="Q334" s="10">
        <v>994580689</v>
      </c>
      <c r="R334" s="10">
        <v>41137126</v>
      </c>
      <c r="S334" s="10">
        <v>1885022853</v>
      </c>
      <c r="T334" s="10">
        <v>53931175</v>
      </c>
      <c r="U334" s="10">
        <v>0</v>
      </c>
      <c r="V334" s="10">
        <v>0</v>
      </c>
      <c r="W334" s="12">
        <v>5549751268</v>
      </c>
      <c r="X334" s="1">
        <v>328</v>
      </c>
      <c r="Y334" s="72">
        <v>728897197</v>
      </c>
    </row>
    <row r="335" spans="1:25" hidden="1">
      <c r="A335" s="11" t="s">
        <v>693</v>
      </c>
      <c r="B335" s="10" t="s">
        <v>39</v>
      </c>
      <c r="C335" s="11" t="s">
        <v>91</v>
      </c>
      <c r="D335" s="11" t="s">
        <v>694</v>
      </c>
      <c r="E335" s="10">
        <v>0</v>
      </c>
      <c r="F335" s="10">
        <v>154972519</v>
      </c>
      <c r="G335" s="10">
        <v>168522000</v>
      </c>
      <c r="H335" s="10">
        <v>323494519</v>
      </c>
      <c r="I335" s="10">
        <v>920468910</v>
      </c>
      <c r="J335" s="10">
        <v>59774331</v>
      </c>
      <c r="K335" s="10">
        <v>0</v>
      </c>
      <c r="L335" s="10">
        <v>980243241</v>
      </c>
      <c r="M335" s="11">
        <v>198834729</v>
      </c>
      <c r="N335" s="10">
        <v>593531878</v>
      </c>
      <c r="O335" s="10">
        <v>30758248</v>
      </c>
      <c r="P335" s="10">
        <v>23068686</v>
      </c>
      <c r="Q335" s="10">
        <v>727349812</v>
      </c>
      <c r="R335" s="10">
        <v>38456460</v>
      </c>
      <c r="S335" s="10">
        <v>1413165084</v>
      </c>
      <c r="T335" s="10">
        <v>35244098</v>
      </c>
      <c r="U335" s="10">
        <v>0</v>
      </c>
      <c r="V335" s="10">
        <v>0</v>
      </c>
      <c r="W335" s="12">
        <v>2950981671</v>
      </c>
      <c r="X335" s="1">
        <v>329</v>
      </c>
      <c r="Y335" s="72">
        <v>363362095</v>
      </c>
    </row>
    <row r="336" spans="1:25" hidden="1">
      <c r="A336" s="11" t="s">
        <v>695</v>
      </c>
      <c r="B336" s="10" t="s">
        <v>39</v>
      </c>
      <c r="C336" s="11" t="s">
        <v>91</v>
      </c>
      <c r="D336" s="11" t="s">
        <v>696</v>
      </c>
      <c r="E336" s="10">
        <v>0</v>
      </c>
      <c r="F336" s="10">
        <v>292158404</v>
      </c>
      <c r="G336" s="10">
        <v>251974000</v>
      </c>
      <c r="H336" s="10">
        <v>544132404</v>
      </c>
      <c r="I336" s="10">
        <v>1870509335</v>
      </c>
      <c r="J336" s="10">
        <v>90290711</v>
      </c>
      <c r="K336" s="10">
        <v>0</v>
      </c>
      <c r="L336" s="10">
        <v>1960800045.9999998</v>
      </c>
      <c r="M336" s="11">
        <v>260799750</v>
      </c>
      <c r="N336" s="10">
        <v>702390175</v>
      </c>
      <c r="O336" s="10">
        <v>38103108</v>
      </c>
      <c r="P336" s="10">
        <v>28577331</v>
      </c>
      <c r="Q336" s="10">
        <v>855653139</v>
      </c>
      <c r="R336" s="10">
        <v>47631781</v>
      </c>
      <c r="S336" s="10">
        <v>1672355534</v>
      </c>
      <c r="T336" s="10">
        <v>45963498</v>
      </c>
      <c r="U336" s="10">
        <v>0</v>
      </c>
      <c r="V336" s="10">
        <v>0</v>
      </c>
      <c r="W336" s="12">
        <v>4484051231.999999</v>
      </c>
      <c r="X336" s="1">
        <v>330</v>
      </c>
      <c r="Y336" s="72">
        <v>476817320</v>
      </c>
    </row>
    <row r="337" spans="1:25" hidden="1">
      <c r="A337" s="11" t="s">
        <v>697</v>
      </c>
      <c r="B337" s="10" t="s">
        <v>39</v>
      </c>
      <c r="C337" s="11" t="s">
        <v>91</v>
      </c>
      <c r="D337" s="11" t="s">
        <v>698</v>
      </c>
      <c r="E337" s="10">
        <v>0</v>
      </c>
      <c r="F337" s="10">
        <v>42074174</v>
      </c>
      <c r="G337" s="10">
        <v>39082000</v>
      </c>
      <c r="H337" s="10">
        <v>81156174</v>
      </c>
      <c r="I337" s="10">
        <v>349098424</v>
      </c>
      <c r="J337" s="10">
        <v>25031904</v>
      </c>
      <c r="K337" s="10">
        <v>0</v>
      </c>
      <c r="L337" s="10">
        <v>374130328</v>
      </c>
      <c r="M337" s="11">
        <v>90896666</v>
      </c>
      <c r="N337" s="10">
        <v>440988632</v>
      </c>
      <c r="O337" s="10">
        <v>31034286</v>
      </c>
      <c r="P337" s="10">
        <v>23275714</v>
      </c>
      <c r="Q337" s="10">
        <v>515878010</v>
      </c>
      <c r="R337" s="10">
        <v>38794878</v>
      </c>
      <c r="S337" s="10">
        <v>1049971520</v>
      </c>
      <c r="T337" s="10">
        <v>5313125</v>
      </c>
      <c r="U337" s="10">
        <v>0</v>
      </c>
      <c r="V337" s="10">
        <v>0</v>
      </c>
      <c r="W337" s="12">
        <v>1601467813</v>
      </c>
      <c r="X337" s="1">
        <v>331</v>
      </c>
      <c r="Y337" s="72">
        <v>166029734</v>
      </c>
    </row>
    <row r="338" spans="1:25" hidden="1">
      <c r="A338" s="11" t="s">
        <v>699</v>
      </c>
      <c r="B338" s="10" t="s">
        <v>39</v>
      </c>
      <c r="C338" s="11" t="s">
        <v>91</v>
      </c>
      <c r="D338" s="11" t="s">
        <v>700</v>
      </c>
      <c r="E338" s="10">
        <v>0</v>
      </c>
      <c r="F338" s="10">
        <v>349600718</v>
      </c>
      <c r="G338" s="10">
        <v>327660000</v>
      </c>
      <c r="H338" s="10">
        <v>677260718</v>
      </c>
      <c r="I338" s="10">
        <v>2410172933</v>
      </c>
      <c r="J338" s="10">
        <v>113078853</v>
      </c>
      <c r="K338" s="10">
        <v>0</v>
      </c>
      <c r="L338" s="10">
        <v>2523251786.0000005</v>
      </c>
      <c r="M338" s="11">
        <v>304085492</v>
      </c>
      <c r="N338" s="10">
        <v>475539349</v>
      </c>
      <c r="O338" s="10">
        <v>52528601</v>
      </c>
      <c r="P338" s="10">
        <v>39396451</v>
      </c>
      <c r="Q338" s="10">
        <v>499096147</v>
      </c>
      <c r="R338" s="10">
        <v>65669720</v>
      </c>
      <c r="S338" s="10">
        <v>1132230268</v>
      </c>
      <c r="T338" s="10">
        <v>52218897</v>
      </c>
      <c r="U338" s="10">
        <v>0</v>
      </c>
      <c r="V338" s="10">
        <v>0</v>
      </c>
      <c r="W338" s="12">
        <v>4689047161</v>
      </c>
      <c r="X338" s="1">
        <v>332</v>
      </c>
      <c r="Y338" s="72">
        <v>555512808</v>
      </c>
    </row>
    <row r="339" spans="1:25" hidden="1">
      <c r="A339" s="11" t="s">
        <v>701</v>
      </c>
      <c r="B339" s="10" t="s">
        <v>39</v>
      </c>
      <c r="C339" s="11" t="s">
        <v>91</v>
      </c>
      <c r="D339" s="11" t="s">
        <v>702</v>
      </c>
      <c r="E339" s="10">
        <v>0</v>
      </c>
      <c r="F339" s="10">
        <v>139383925</v>
      </c>
      <c r="G339" s="10">
        <v>110852000</v>
      </c>
      <c r="H339" s="10">
        <v>250235925</v>
      </c>
      <c r="I339" s="10">
        <v>749123664</v>
      </c>
      <c r="J339" s="10">
        <v>46877224</v>
      </c>
      <c r="K339" s="10">
        <v>0</v>
      </c>
      <c r="L339" s="10">
        <v>796000888</v>
      </c>
      <c r="M339" s="11">
        <v>185465222</v>
      </c>
      <c r="N339" s="10">
        <v>768340903</v>
      </c>
      <c r="O339" s="10">
        <v>53548893</v>
      </c>
      <c r="P339" s="10">
        <v>40161670</v>
      </c>
      <c r="Q339" s="10">
        <v>900388376</v>
      </c>
      <c r="R339" s="10">
        <v>66940319</v>
      </c>
      <c r="S339" s="10">
        <v>1829380161</v>
      </c>
      <c r="T339" s="10">
        <v>27790739</v>
      </c>
      <c r="U339" s="10">
        <v>0</v>
      </c>
      <c r="V339" s="10">
        <v>0</v>
      </c>
      <c r="W339" s="12">
        <v>3088872935.0000005</v>
      </c>
      <c r="X339" s="1">
        <v>333</v>
      </c>
      <c r="Y339" s="72">
        <v>338794217</v>
      </c>
    </row>
    <row r="340" spans="1:25" hidden="1">
      <c r="A340" s="11" t="s">
        <v>703</v>
      </c>
      <c r="B340" s="10" t="s">
        <v>39</v>
      </c>
      <c r="C340" s="11" t="s">
        <v>91</v>
      </c>
      <c r="D340" s="11" t="s">
        <v>704</v>
      </c>
      <c r="E340" s="10">
        <v>0</v>
      </c>
      <c r="F340" s="10">
        <v>239360225</v>
      </c>
      <c r="G340" s="10">
        <v>215646000</v>
      </c>
      <c r="H340" s="10">
        <v>455006225</v>
      </c>
      <c r="I340" s="10">
        <v>1779169410</v>
      </c>
      <c r="J340" s="10">
        <v>58506959</v>
      </c>
      <c r="K340" s="10">
        <v>135967805</v>
      </c>
      <c r="L340" s="10">
        <v>1973644174</v>
      </c>
      <c r="M340" s="11">
        <v>218624700</v>
      </c>
      <c r="N340" s="10">
        <v>642500034</v>
      </c>
      <c r="O340" s="10">
        <v>36061319</v>
      </c>
      <c r="P340" s="10">
        <v>27045989</v>
      </c>
      <c r="Q340" s="10">
        <v>779082895</v>
      </c>
      <c r="R340" s="10">
        <v>45073767</v>
      </c>
      <c r="S340" s="10">
        <v>1529764004</v>
      </c>
      <c r="T340" s="10">
        <v>36176997</v>
      </c>
      <c r="U340" s="10">
        <v>0</v>
      </c>
      <c r="V340" s="10">
        <v>0</v>
      </c>
      <c r="W340" s="12">
        <v>4213216100.0000005</v>
      </c>
      <c r="X340" s="1">
        <v>334</v>
      </c>
      <c r="Y340" s="72">
        <v>399333195</v>
      </c>
    </row>
    <row r="341" spans="1:25" hidden="1">
      <c r="A341" s="11" t="s">
        <v>705</v>
      </c>
      <c r="B341" s="10" t="s">
        <v>39</v>
      </c>
      <c r="C341" s="11" t="s">
        <v>91</v>
      </c>
      <c r="D341" s="11" t="s">
        <v>706</v>
      </c>
      <c r="E341" s="10">
        <v>0</v>
      </c>
      <c r="F341" s="10">
        <v>262116003</v>
      </c>
      <c r="G341" s="10">
        <v>286958000</v>
      </c>
      <c r="H341" s="10">
        <v>549074003</v>
      </c>
      <c r="I341" s="10">
        <v>1591559443</v>
      </c>
      <c r="J341" s="10">
        <v>128479395</v>
      </c>
      <c r="K341" s="10">
        <v>0</v>
      </c>
      <c r="L341" s="10">
        <v>1720038838</v>
      </c>
      <c r="M341" s="11">
        <v>245432036</v>
      </c>
      <c r="N341" s="10">
        <v>643549670</v>
      </c>
      <c r="O341" s="10">
        <v>27464216</v>
      </c>
      <c r="P341" s="10">
        <v>20598162</v>
      </c>
      <c r="Q341" s="10">
        <v>806301087</v>
      </c>
      <c r="R341" s="10">
        <v>34340689</v>
      </c>
      <c r="S341" s="10">
        <v>1532253824.0000002</v>
      </c>
      <c r="T341" s="10">
        <v>47603523</v>
      </c>
      <c r="U341" s="10">
        <v>0</v>
      </c>
      <c r="V341" s="10">
        <v>0</v>
      </c>
      <c r="W341" s="12">
        <v>4094402224.0000005</v>
      </c>
      <c r="X341" s="1">
        <v>335</v>
      </c>
      <c r="Y341" s="72">
        <v>448302612</v>
      </c>
    </row>
    <row r="342" spans="1:25" hidden="1">
      <c r="A342" s="11" t="s">
        <v>707</v>
      </c>
      <c r="B342" s="10" t="s">
        <v>39</v>
      </c>
      <c r="C342" s="11" t="s">
        <v>91</v>
      </c>
      <c r="D342" s="11" t="s">
        <v>708</v>
      </c>
      <c r="E342" s="10">
        <v>0</v>
      </c>
      <c r="F342" s="10">
        <v>433540800</v>
      </c>
      <c r="G342" s="10">
        <v>377572000</v>
      </c>
      <c r="H342" s="10">
        <v>811112800</v>
      </c>
      <c r="I342" s="10">
        <v>2718862559</v>
      </c>
      <c r="J342" s="10">
        <v>98331923</v>
      </c>
      <c r="K342" s="10">
        <v>97238890</v>
      </c>
      <c r="L342" s="10">
        <v>2914433372</v>
      </c>
      <c r="M342" s="11">
        <v>417512825</v>
      </c>
      <c r="N342" s="10">
        <v>410178500</v>
      </c>
      <c r="O342" s="10">
        <v>45312255</v>
      </c>
      <c r="P342" s="10">
        <v>33984191</v>
      </c>
      <c r="Q342" s="10">
        <v>430494469</v>
      </c>
      <c r="R342" s="10">
        <v>56643697</v>
      </c>
      <c r="S342" s="10">
        <v>976613112.00000012</v>
      </c>
      <c r="T342" s="10">
        <v>60509664</v>
      </c>
      <c r="U342" s="10">
        <v>0</v>
      </c>
      <c r="V342" s="10">
        <v>0</v>
      </c>
      <c r="W342" s="12">
        <v>5180181773</v>
      </c>
      <c r="X342" s="1">
        <v>336</v>
      </c>
      <c r="Y342" s="72">
        <v>763488262</v>
      </c>
    </row>
    <row r="343" spans="1:25" hidden="1">
      <c r="A343" s="11" t="s">
        <v>709</v>
      </c>
      <c r="B343" s="10" t="s">
        <v>39</v>
      </c>
      <c r="C343" s="11" t="s">
        <v>91</v>
      </c>
      <c r="D343" s="11" t="s">
        <v>710</v>
      </c>
      <c r="E343" s="10">
        <v>0</v>
      </c>
      <c r="F343" s="10">
        <v>821430007</v>
      </c>
      <c r="G343" s="10">
        <v>724414000</v>
      </c>
      <c r="H343" s="10">
        <v>1545844007</v>
      </c>
      <c r="I343" s="10">
        <v>6653401240</v>
      </c>
      <c r="J343" s="10">
        <v>251477664</v>
      </c>
      <c r="K343" s="10">
        <v>0</v>
      </c>
      <c r="L343" s="10">
        <v>6904878904</v>
      </c>
      <c r="M343" s="11">
        <v>846083065</v>
      </c>
      <c r="N343" s="10">
        <v>769065957</v>
      </c>
      <c r="O343" s="10">
        <v>84951390</v>
      </c>
      <c r="P343" s="10">
        <v>63713543</v>
      </c>
      <c r="Q343" s="10">
        <v>807163610</v>
      </c>
      <c r="R343" s="10">
        <v>106204347</v>
      </c>
      <c r="S343" s="10">
        <v>1831098847</v>
      </c>
      <c r="T343" s="10">
        <v>104308150</v>
      </c>
      <c r="U343" s="10">
        <v>0</v>
      </c>
      <c r="V343" s="10">
        <v>4676515991</v>
      </c>
      <c r="W343" s="12">
        <v>15908728964</v>
      </c>
      <c r="X343" s="1">
        <v>337</v>
      </c>
      <c r="Y343" s="72">
        <v>1545628692</v>
      </c>
    </row>
    <row r="344" spans="1:25" hidden="1">
      <c r="A344" s="11" t="s">
        <v>711</v>
      </c>
      <c r="B344" s="10" t="s">
        <v>39</v>
      </c>
      <c r="C344" s="11" t="s">
        <v>91</v>
      </c>
      <c r="D344" s="11" t="s">
        <v>712</v>
      </c>
      <c r="E344" s="10">
        <v>0</v>
      </c>
      <c r="F344" s="10">
        <v>200056640</v>
      </c>
      <c r="G344" s="10">
        <v>190286000</v>
      </c>
      <c r="H344" s="10">
        <v>390342640</v>
      </c>
      <c r="I344" s="10">
        <v>1382099079</v>
      </c>
      <c r="J344" s="10">
        <v>44075339</v>
      </c>
      <c r="K344" s="10">
        <v>0</v>
      </c>
      <c r="L344" s="10">
        <v>1426174417.9999998</v>
      </c>
      <c r="M344" s="11">
        <v>191467369</v>
      </c>
      <c r="N344" s="10">
        <v>483944525</v>
      </c>
      <c r="O344" s="10">
        <v>23459574</v>
      </c>
      <c r="P344" s="10">
        <v>17594681</v>
      </c>
      <c r="Q344" s="10">
        <v>597935381</v>
      </c>
      <c r="R344" s="10">
        <v>29318728</v>
      </c>
      <c r="S344" s="10">
        <v>1152252889</v>
      </c>
      <c r="T344" s="10">
        <v>31902367</v>
      </c>
      <c r="U344" s="10">
        <v>0</v>
      </c>
      <c r="V344" s="10">
        <v>19480106</v>
      </c>
      <c r="W344" s="12">
        <v>3211619789</v>
      </c>
      <c r="X344" s="1">
        <v>338</v>
      </c>
      <c r="Y344" s="72">
        <v>349989289</v>
      </c>
    </row>
    <row r="345" spans="1:25" hidden="1">
      <c r="A345" s="11" t="s">
        <v>713</v>
      </c>
      <c r="B345" s="10" t="s">
        <v>39</v>
      </c>
      <c r="C345" s="11" t="s">
        <v>91</v>
      </c>
      <c r="D345" s="11" t="s">
        <v>714</v>
      </c>
      <c r="E345" s="10">
        <v>0</v>
      </c>
      <c r="F345" s="10">
        <v>286120694</v>
      </c>
      <c r="G345" s="10">
        <v>253944000</v>
      </c>
      <c r="H345" s="10">
        <v>540064694</v>
      </c>
      <c r="I345" s="10">
        <v>2288278087</v>
      </c>
      <c r="J345" s="10">
        <v>91817876</v>
      </c>
      <c r="K345" s="10">
        <v>0</v>
      </c>
      <c r="L345" s="10">
        <v>2380095963</v>
      </c>
      <c r="M345" s="11">
        <v>269447698</v>
      </c>
      <c r="N345" s="10">
        <v>693673054</v>
      </c>
      <c r="O345" s="10">
        <v>37336953</v>
      </c>
      <c r="P345" s="10">
        <v>28002715</v>
      </c>
      <c r="Q345" s="10">
        <v>892587340</v>
      </c>
      <c r="R345" s="10">
        <v>0</v>
      </c>
      <c r="S345" s="10">
        <v>1651600062</v>
      </c>
      <c r="T345" s="10">
        <v>33025821.000000004</v>
      </c>
      <c r="U345" s="10">
        <v>0</v>
      </c>
      <c r="V345" s="10">
        <v>0</v>
      </c>
      <c r="W345" s="12">
        <v>4874234238</v>
      </c>
      <c r="X345" s="1">
        <v>339</v>
      </c>
      <c r="Y345" s="72">
        <v>492290314</v>
      </c>
    </row>
    <row r="346" spans="1:25" hidden="1">
      <c r="A346" s="11" t="s">
        <v>715</v>
      </c>
      <c r="B346" s="10" t="s">
        <v>39</v>
      </c>
      <c r="C346" s="11" t="s">
        <v>91</v>
      </c>
      <c r="D346" s="11" t="s">
        <v>716</v>
      </c>
      <c r="E346" s="10">
        <v>0</v>
      </c>
      <c r="F346" s="10">
        <v>485084887</v>
      </c>
      <c r="G346" s="10">
        <v>354852000</v>
      </c>
      <c r="H346" s="10">
        <v>839936887</v>
      </c>
      <c r="I346" s="10">
        <v>3034940556</v>
      </c>
      <c r="J346" s="10">
        <v>199060847</v>
      </c>
      <c r="K346" s="10">
        <v>0</v>
      </c>
      <c r="L346" s="10">
        <v>3234001403</v>
      </c>
      <c r="M346" s="11">
        <v>427650391</v>
      </c>
      <c r="N346" s="10">
        <v>478425328</v>
      </c>
      <c r="O346" s="10">
        <v>52855989</v>
      </c>
      <c r="P346" s="10">
        <v>39641992</v>
      </c>
      <c r="Q346" s="10">
        <v>502117564</v>
      </c>
      <c r="R346" s="10">
        <v>66068259.999999993</v>
      </c>
      <c r="S346" s="10">
        <v>1139109133.0000002</v>
      </c>
      <c r="T346" s="10">
        <v>72980653</v>
      </c>
      <c r="U346" s="10">
        <v>0</v>
      </c>
      <c r="V346" s="10">
        <v>0</v>
      </c>
      <c r="W346" s="12">
        <v>5713678467</v>
      </c>
      <c r="X346" s="1">
        <v>340</v>
      </c>
      <c r="Y346" s="72">
        <v>781996905</v>
      </c>
    </row>
    <row r="347" spans="1:25" hidden="1">
      <c r="A347" s="11" t="s">
        <v>717</v>
      </c>
      <c r="B347" s="10" t="s">
        <v>39</v>
      </c>
      <c r="C347" s="11" t="s">
        <v>91</v>
      </c>
      <c r="D347" s="11" t="s">
        <v>718</v>
      </c>
      <c r="E347" s="10">
        <v>0</v>
      </c>
      <c r="F347" s="10">
        <v>87526566</v>
      </c>
      <c r="G347" s="10">
        <v>82520000</v>
      </c>
      <c r="H347" s="10">
        <v>170046566</v>
      </c>
      <c r="I347" s="10">
        <v>624434542</v>
      </c>
      <c r="J347" s="10">
        <v>30987186</v>
      </c>
      <c r="K347" s="10">
        <v>0</v>
      </c>
      <c r="L347" s="10">
        <v>655421728</v>
      </c>
      <c r="M347" s="11">
        <v>167803388</v>
      </c>
      <c r="N347" s="10">
        <v>628143808</v>
      </c>
      <c r="O347" s="10">
        <v>42802306</v>
      </c>
      <c r="P347" s="10">
        <v>32101729</v>
      </c>
      <c r="Q347" s="10">
        <v>739024093</v>
      </c>
      <c r="R347" s="10">
        <v>53506220</v>
      </c>
      <c r="S347" s="10">
        <v>1495578156</v>
      </c>
      <c r="T347" s="10">
        <v>14228945</v>
      </c>
      <c r="U347" s="10">
        <v>0</v>
      </c>
      <c r="V347" s="10">
        <v>27272148</v>
      </c>
      <c r="W347" s="12">
        <v>2530350931</v>
      </c>
      <c r="X347" s="1">
        <v>341</v>
      </c>
      <c r="Y347" s="72">
        <v>306576500</v>
      </c>
    </row>
    <row r="348" spans="1:25" hidden="1">
      <c r="A348" s="11" t="s">
        <v>719</v>
      </c>
      <c r="B348" s="10" t="s">
        <v>39</v>
      </c>
      <c r="C348" s="11" t="s">
        <v>91</v>
      </c>
      <c r="D348" s="11" t="s">
        <v>720</v>
      </c>
      <c r="E348" s="10">
        <v>0</v>
      </c>
      <c r="F348" s="10">
        <v>400003470</v>
      </c>
      <c r="G348" s="10">
        <v>390060000</v>
      </c>
      <c r="H348" s="10">
        <v>790063470</v>
      </c>
      <c r="I348" s="10">
        <v>3314872443</v>
      </c>
      <c r="J348" s="10">
        <v>151109675</v>
      </c>
      <c r="K348" s="10">
        <v>0</v>
      </c>
      <c r="L348" s="10">
        <v>3465982118</v>
      </c>
      <c r="M348" s="11">
        <v>370809769</v>
      </c>
      <c r="N348" s="10">
        <v>487090926</v>
      </c>
      <c r="O348" s="10">
        <v>53812831</v>
      </c>
      <c r="P348" s="10">
        <v>40359623</v>
      </c>
      <c r="Q348" s="10">
        <v>511212749</v>
      </c>
      <c r="R348" s="10">
        <v>67264938</v>
      </c>
      <c r="S348" s="10">
        <v>1159741067</v>
      </c>
      <c r="T348" s="10">
        <v>57874850</v>
      </c>
      <c r="U348" s="10">
        <v>0</v>
      </c>
      <c r="V348" s="10">
        <v>1047027861</v>
      </c>
      <c r="W348" s="12">
        <v>6891499135</v>
      </c>
      <c r="X348" s="1">
        <v>342</v>
      </c>
      <c r="Y348" s="72">
        <v>677441233</v>
      </c>
    </row>
    <row r="349" spans="1:25" hidden="1">
      <c r="A349" s="11" t="s">
        <v>721</v>
      </c>
      <c r="B349" s="10" t="s">
        <v>39</v>
      </c>
      <c r="C349" s="11" t="s">
        <v>91</v>
      </c>
      <c r="D349" s="11" t="s">
        <v>722</v>
      </c>
      <c r="E349" s="10">
        <v>0</v>
      </c>
      <c r="F349" s="10">
        <v>181180366</v>
      </c>
      <c r="G349" s="10">
        <v>155954000</v>
      </c>
      <c r="H349" s="10">
        <v>337134366.00000006</v>
      </c>
      <c r="I349" s="10">
        <v>1100851320</v>
      </c>
      <c r="J349" s="10">
        <v>72360956</v>
      </c>
      <c r="K349" s="10">
        <v>0</v>
      </c>
      <c r="L349" s="10">
        <v>1173212276</v>
      </c>
      <c r="M349" s="11">
        <v>191985264</v>
      </c>
      <c r="N349" s="10">
        <v>611674175</v>
      </c>
      <c r="O349" s="10">
        <v>36152191</v>
      </c>
      <c r="P349" s="10">
        <v>27114143</v>
      </c>
      <c r="Q349" s="10">
        <v>736230172</v>
      </c>
      <c r="R349" s="10">
        <v>45193863</v>
      </c>
      <c r="S349" s="10">
        <v>1456364544</v>
      </c>
      <c r="T349" s="10">
        <v>31101672</v>
      </c>
      <c r="U349" s="10">
        <v>0</v>
      </c>
      <c r="V349" s="10">
        <v>0</v>
      </c>
      <c r="W349" s="12">
        <v>3189798122</v>
      </c>
      <c r="X349" s="1">
        <v>343</v>
      </c>
      <c r="Y349" s="72">
        <v>350737490</v>
      </c>
    </row>
    <row r="350" spans="1:25" hidden="1">
      <c r="A350" s="11" t="s">
        <v>723</v>
      </c>
      <c r="B350" s="10" t="s">
        <v>39</v>
      </c>
      <c r="C350" s="11" t="s">
        <v>91</v>
      </c>
      <c r="D350" s="11" t="s">
        <v>724</v>
      </c>
      <c r="E350" s="10">
        <v>0</v>
      </c>
      <c r="F350" s="10">
        <v>558262942</v>
      </c>
      <c r="G350" s="10">
        <v>568356000</v>
      </c>
      <c r="H350" s="10">
        <v>1126618942</v>
      </c>
      <c r="I350" s="10">
        <v>2407215037</v>
      </c>
      <c r="J350" s="10">
        <v>181418642</v>
      </c>
      <c r="K350" s="10">
        <v>0</v>
      </c>
      <c r="L350" s="10">
        <v>2588633679</v>
      </c>
      <c r="M350" s="11">
        <v>404619485</v>
      </c>
      <c r="N350" s="10">
        <v>693937790</v>
      </c>
      <c r="O350" s="10">
        <v>76656991</v>
      </c>
      <c r="P350" s="10">
        <v>57492743</v>
      </c>
      <c r="Q350" s="10">
        <v>728310019</v>
      </c>
      <c r="R350" s="10">
        <v>95829504</v>
      </c>
      <c r="S350" s="10">
        <v>1652227047</v>
      </c>
      <c r="T350" s="10">
        <v>63316020</v>
      </c>
      <c r="U350" s="10">
        <v>0</v>
      </c>
      <c r="V350" s="10">
        <v>0</v>
      </c>
      <c r="W350" s="12">
        <v>5835415172.999999</v>
      </c>
      <c r="X350" s="1">
        <v>344</v>
      </c>
      <c r="Y350" s="72">
        <v>738956043</v>
      </c>
    </row>
    <row r="351" spans="1:25" hidden="1">
      <c r="A351" s="11" t="s">
        <v>725</v>
      </c>
      <c r="B351" s="10" t="s">
        <v>39</v>
      </c>
      <c r="C351" s="11" t="s">
        <v>91</v>
      </c>
      <c r="D351" s="11" t="s">
        <v>726</v>
      </c>
      <c r="E351" s="10">
        <v>0</v>
      </c>
      <c r="F351" s="10">
        <v>236056069</v>
      </c>
      <c r="G351" s="10">
        <v>203486000</v>
      </c>
      <c r="H351" s="10">
        <v>439542069</v>
      </c>
      <c r="I351" s="10">
        <v>1291909822</v>
      </c>
      <c r="J351" s="10">
        <v>71278963</v>
      </c>
      <c r="K351" s="10">
        <v>0</v>
      </c>
      <c r="L351" s="10">
        <v>1363188785</v>
      </c>
      <c r="M351" s="11">
        <v>191918855</v>
      </c>
      <c r="N351" s="10">
        <v>471837151</v>
      </c>
      <c r="O351" s="10">
        <v>19891280</v>
      </c>
      <c r="P351" s="10">
        <v>14918460</v>
      </c>
      <c r="Q351" s="10">
        <v>591915522</v>
      </c>
      <c r="R351" s="10">
        <v>24861320</v>
      </c>
      <c r="S351" s="10">
        <v>1123423733</v>
      </c>
      <c r="T351" s="10">
        <v>28627999</v>
      </c>
      <c r="U351" s="10">
        <v>0</v>
      </c>
      <c r="V351" s="10">
        <v>0</v>
      </c>
      <c r="W351" s="12">
        <v>3146701440.9999995</v>
      </c>
      <c r="X351" s="1">
        <v>345</v>
      </c>
      <c r="Y351" s="72">
        <v>350348654</v>
      </c>
    </row>
    <row r="352" spans="1:25" hidden="1">
      <c r="A352" s="10" t="s">
        <v>727</v>
      </c>
      <c r="B352" s="10" t="s">
        <v>728</v>
      </c>
      <c r="C352" s="10" t="s">
        <v>729</v>
      </c>
      <c r="D352" s="10" t="s">
        <v>730</v>
      </c>
      <c r="E352" s="10">
        <v>49907994582</v>
      </c>
      <c r="F352" s="10">
        <v>2347723396</v>
      </c>
      <c r="G352" s="10">
        <v>2174214000</v>
      </c>
      <c r="H352" s="10">
        <v>54429931978</v>
      </c>
      <c r="I352" s="10">
        <v>15628419679</v>
      </c>
      <c r="J352" s="10">
        <v>1559289118</v>
      </c>
      <c r="K352" s="10">
        <v>0</v>
      </c>
      <c r="L352" s="10">
        <v>17187708797</v>
      </c>
      <c r="M352" s="11">
        <v>2238206362</v>
      </c>
      <c r="N352" s="10">
        <v>0</v>
      </c>
      <c r="O352" s="10">
        <v>300225433</v>
      </c>
      <c r="P352" s="10">
        <v>225169074</v>
      </c>
      <c r="Q352" s="10">
        <v>2852720288</v>
      </c>
      <c r="R352" s="10">
        <v>375351512</v>
      </c>
      <c r="S352" s="10">
        <v>3753466307</v>
      </c>
      <c r="T352" s="10">
        <v>475532776</v>
      </c>
      <c r="U352" s="10">
        <v>0</v>
      </c>
      <c r="V352" s="10">
        <v>22596922</v>
      </c>
      <c r="W352" s="12">
        <v>78107443142</v>
      </c>
      <c r="X352" s="1">
        <v>346</v>
      </c>
      <c r="Y352" s="72">
        <v>4088925718</v>
      </c>
    </row>
    <row r="353" spans="1:25" hidden="1">
      <c r="A353" s="11" t="s">
        <v>731</v>
      </c>
      <c r="B353" s="10" t="s">
        <v>728</v>
      </c>
      <c r="C353" s="11" t="s">
        <v>729</v>
      </c>
      <c r="D353" s="11" t="s">
        <v>732</v>
      </c>
      <c r="E353" s="10">
        <v>0</v>
      </c>
      <c r="F353" s="10">
        <v>145455620</v>
      </c>
      <c r="G353" s="10">
        <v>93486000</v>
      </c>
      <c r="H353" s="10">
        <v>238941620</v>
      </c>
      <c r="I353" s="10">
        <v>770974639</v>
      </c>
      <c r="J353" s="10">
        <v>86710978</v>
      </c>
      <c r="K353" s="10">
        <v>0</v>
      </c>
      <c r="L353" s="10">
        <v>857685617</v>
      </c>
      <c r="M353" s="11">
        <v>176781271</v>
      </c>
      <c r="N353" s="10">
        <v>583690841</v>
      </c>
      <c r="O353" s="10">
        <v>34255529</v>
      </c>
      <c r="P353" s="10">
        <v>25691647</v>
      </c>
      <c r="Q353" s="10">
        <v>746101427</v>
      </c>
      <c r="R353" s="10">
        <v>0</v>
      </c>
      <c r="S353" s="10">
        <v>1389739444.0000002</v>
      </c>
      <c r="T353" s="10">
        <v>21173565</v>
      </c>
      <c r="U353" s="10">
        <v>0</v>
      </c>
      <c r="V353" s="10">
        <v>11242804</v>
      </c>
      <c r="W353" s="12">
        <v>2695564321</v>
      </c>
      <c r="X353" s="1">
        <v>347</v>
      </c>
      <c r="Y353" s="72">
        <v>323086265</v>
      </c>
    </row>
    <row r="354" spans="1:25" hidden="1">
      <c r="A354" s="11" t="s">
        <v>733</v>
      </c>
      <c r="B354" s="10" t="s">
        <v>728</v>
      </c>
      <c r="C354" s="11" t="s">
        <v>729</v>
      </c>
      <c r="D354" s="11" t="s">
        <v>734</v>
      </c>
      <c r="E354" s="10">
        <v>0</v>
      </c>
      <c r="F354" s="10">
        <v>336968701</v>
      </c>
      <c r="G354" s="10">
        <v>214326000</v>
      </c>
      <c r="H354" s="10">
        <v>551294701</v>
      </c>
      <c r="I354" s="10">
        <v>1438778286</v>
      </c>
      <c r="J354" s="10">
        <v>126160415</v>
      </c>
      <c r="K354" s="10">
        <v>0</v>
      </c>
      <c r="L354" s="10">
        <v>1564938701</v>
      </c>
      <c r="M354" s="11">
        <v>285307660</v>
      </c>
      <c r="N354" s="10">
        <v>973511256</v>
      </c>
      <c r="O354" s="10">
        <v>62030874</v>
      </c>
      <c r="P354" s="10">
        <v>46523155</v>
      </c>
      <c r="Q354" s="10">
        <v>1235820050</v>
      </c>
      <c r="R354" s="10">
        <v>0</v>
      </c>
      <c r="S354" s="10">
        <v>2317885335</v>
      </c>
      <c r="T354" s="10">
        <v>63417692</v>
      </c>
      <c r="U354" s="10">
        <v>0</v>
      </c>
      <c r="V354" s="10">
        <v>17253808</v>
      </c>
      <c r="W354" s="12">
        <v>4800097897</v>
      </c>
      <c r="X354" s="1">
        <v>348</v>
      </c>
      <c r="Y354" s="72">
        <v>521411005</v>
      </c>
    </row>
    <row r="355" spans="1:25" hidden="1">
      <c r="A355" s="11" t="s">
        <v>735</v>
      </c>
      <c r="B355" s="10" t="s">
        <v>728</v>
      </c>
      <c r="C355" s="11" t="s">
        <v>729</v>
      </c>
      <c r="D355" s="11" t="s">
        <v>736</v>
      </c>
      <c r="E355" s="10">
        <v>0</v>
      </c>
      <c r="F355" s="10">
        <v>1320129382</v>
      </c>
      <c r="G355" s="10">
        <v>481462000</v>
      </c>
      <c r="H355" s="10">
        <v>1801591382</v>
      </c>
      <c r="I355" s="10">
        <v>3462398157</v>
      </c>
      <c r="J355" s="10">
        <v>667008707</v>
      </c>
      <c r="K355" s="10">
        <v>0</v>
      </c>
      <c r="L355" s="10">
        <v>4129406864</v>
      </c>
      <c r="M355" s="11">
        <v>702937005</v>
      </c>
      <c r="N355" s="10">
        <v>663282352</v>
      </c>
      <c r="O355" s="10">
        <v>73275532</v>
      </c>
      <c r="P355" s="10">
        <v>54956649</v>
      </c>
      <c r="Q355" s="10">
        <v>696131824</v>
      </c>
      <c r="R355" s="10">
        <v>91596135</v>
      </c>
      <c r="S355" s="10">
        <v>1579242491.9999998</v>
      </c>
      <c r="T355" s="10">
        <v>231279367</v>
      </c>
      <c r="U355" s="10">
        <v>0</v>
      </c>
      <c r="V355" s="10">
        <v>0</v>
      </c>
      <c r="W355" s="12">
        <v>8444457109.999999</v>
      </c>
      <c r="X355" s="1">
        <v>349</v>
      </c>
      <c r="Y355" s="72">
        <v>1285463847</v>
      </c>
    </row>
    <row r="356" spans="1:25" hidden="1">
      <c r="A356" s="11" t="s">
        <v>737</v>
      </c>
      <c r="B356" s="10" t="s">
        <v>728</v>
      </c>
      <c r="C356" s="11" t="s">
        <v>729</v>
      </c>
      <c r="D356" s="11" t="s">
        <v>738</v>
      </c>
      <c r="E356" s="10">
        <v>0</v>
      </c>
      <c r="F356" s="10">
        <v>310922387</v>
      </c>
      <c r="G356" s="10">
        <v>182274000</v>
      </c>
      <c r="H356" s="10">
        <v>493196387</v>
      </c>
      <c r="I356" s="10">
        <v>1613082057</v>
      </c>
      <c r="J356" s="10">
        <v>127633492</v>
      </c>
      <c r="K356" s="10">
        <v>0</v>
      </c>
      <c r="L356" s="10">
        <v>1740715549</v>
      </c>
      <c r="M356" s="11">
        <v>314047029</v>
      </c>
      <c r="N356" s="10">
        <v>735488156</v>
      </c>
      <c r="O356" s="10">
        <v>37355056</v>
      </c>
      <c r="P356" s="10">
        <v>28016292</v>
      </c>
      <c r="Q356" s="10">
        <v>903615742</v>
      </c>
      <c r="R356" s="10">
        <v>46689825</v>
      </c>
      <c r="S356" s="10">
        <v>1751165070.9999998</v>
      </c>
      <c r="T356" s="10">
        <v>53076055</v>
      </c>
      <c r="U356" s="10">
        <v>0</v>
      </c>
      <c r="V356" s="10">
        <v>0</v>
      </c>
      <c r="W356" s="12">
        <v>4352200091</v>
      </c>
      <c r="X356" s="1">
        <v>350</v>
      </c>
      <c r="Y356" s="72">
        <v>573923277</v>
      </c>
    </row>
    <row r="357" spans="1:25" hidden="1">
      <c r="A357" s="11" t="s">
        <v>739</v>
      </c>
      <c r="B357" s="10" t="s">
        <v>728</v>
      </c>
      <c r="C357" s="11" t="s">
        <v>729</v>
      </c>
      <c r="D357" s="11" t="s">
        <v>740</v>
      </c>
      <c r="E357" s="10">
        <v>0</v>
      </c>
      <c r="F357" s="10">
        <v>638509369</v>
      </c>
      <c r="G357" s="10">
        <v>403216000</v>
      </c>
      <c r="H357" s="10">
        <v>1041725369</v>
      </c>
      <c r="I357" s="10">
        <v>2599920732</v>
      </c>
      <c r="J357" s="10">
        <v>204906914</v>
      </c>
      <c r="K357" s="10">
        <v>0</v>
      </c>
      <c r="L357" s="10">
        <v>2804827645.9999995</v>
      </c>
      <c r="M357" s="11">
        <v>477771796</v>
      </c>
      <c r="N357" s="10">
        <v>954237949</v>
      </c>
      <c r="O357" s="10">
        <v>45783389</v>
      </c>
      <c r="P357" s="10">
        <v>34337541</v>
      </c>
      <c r="Q357" s="10">
        <v>1180404832</v>
      </c>
      <c r="R357" s="10">
        <v>57230512</v>
      </c>
      <c r="S357" s="10">
        <v>2271994223</v>
      </c>
      <c r="T357" s="10">
        <v>111062030</v>
      </c>
      <c r="U357" s="10">
        <v>0</v>
      </c>
      <c r="V357" s="10">
        <v>0</v>
      </c>
      <c r="W357" s="12">
        <v>6707381064</v>
      </c>
      <c r="X357" s="1">
        <v>351</v>
      </c>
      <c r="Y357" s="72">
        <v>873234741</v>
      </c>
    </row>
    <row r="358" spans="1:25" hidden="1">
      <c r="A358" s="11" t="s">
        <v>741</v>
      </c>
      <c r="B358" s="10" t="s">
        <v>728</v>
      </c>
      <c r="C358" s="11" t="s">
        <v>729</v>
      </c>
      <c r="D358" s="11" t="s">
        <v>742</v>
      </c>
      <c r="E358" s="10">
        <v>0</v>
      </c>
      <c r="F358" s="10">
        <v>467950557</v>
      </c>
      <c r="G358" s="10">
        <v>272312000</v>
      </c>
      <c r="H358" s="10">
        <v>740262557</v>
      </c>
      <c r="I358" s="10">
        <v>2081282871</v>
      </c>
      <c r="J358" s="10">
        <v>198929329</v>
      </c>
      <c r="K358" s="10">
        <v>0</v>
      </c>
      <c r="L358" s="10">
        <v>2280212200</v>
      </c>
      <c r="M358" s="11">
        <v>431448566</v>
      </c>
      <c r="N358" s="10">
        <v>1007782104</v>
      </c>
      <c r="O358" s="10">
        <v>49234685</v>
      </c>
      <c r="P358" s="10">
        <v>36926014</v>
      </c>
      <c r="Q358" s="10">
        <v>1243994054</v>
      </c>
      <c r="R358" s="10">
        <v>61543935</v>
      </c>
      <c r="S358" s="10">
        <v>2399480792</v>
      </c>
      <c r="T358" s="10">
        <v>90184953</v>
      </c>
      <c r="U358" s="10">
        <v>0</v>
      </c>
      <c r="V358" s="10">
        <v>0</v>
      </c>
      <c r="W358" s="12">
        <v>5941589068</v>
      </c>
      <c r="X358" s="1">
        <v>352</v>
      </c>
      <c r="Y358" s="72">
        <v>788570980</v>
      </c>
    </row>
    <row r="359" spans="1:25" hidden="1">
      <c r="A359" s="11" t="s">
        <v>743</v>
      </c>
      <c r="B359" s="10" t="s">
        <v>728</v>
      </c>
      <c r="C359" s="11" t="s">
        <v>729</v>
      </c>
      <c r="D359" s="11" t="s">
        <v>744</v>
      </c>
      <c r="E359" s="10">
        <v>0</v>
      </c>
      <c r="F359" s="10">
        <v>777817489</v>
      </c>
      <c r="G359" s="10">
        <v>324250000</v>
      </c>
      <c r="H359" s="10">
        <v>1102067489</v>
      </c>
      <c r="I359" s="10">
        <v>2019349437</v>
      </c>
      <c r="J359" s="10">
        <v>286311774</v>
      </c>
      <c r="K359" s="10">
        <v>0</v>
      </c>
      <c r="L359" s="10">
        <v>2305661211</v>
      </c>
      <c r="M359" s="11">
        <v>555970394</v>
      </c>
      <c r="N359" s="10">
        <v>1118608515</v>
      </c>
      <c r="O359" s="10">
        <v>49089905</v>
      </c>
      <c r="P359" s="10">
        <v>36817429</v>
      </c>
      <c r="Q359" s="10">
        <v>1397464353</v>
      </c>
      <c r="R359" s="10">
        <v>61368865</v>
      </c>
      <c r="S359" s="10">
        <v>2663349067</v>
      </c>
      <c r="T359" s="10">
        <v>136523287</v>
      </c>
      <c r="U359" s="10">
        <v>0</v>
      </c>
      <c r="V359" s="10">
        <v>5565745</v>
      </c>
      <c r="W359" s="12">
        <v>6769137193.000001</v>
      </c>
      <c r="X359" s="1">
        <v>353</v>
      </c>
      <c r="Y359" s="72">
        <v>1016376056</v>
      </c>
    </row>
    <row r="360" spans="1:25" hidden="1">
      <c r="A360" s="11" t="s">
        <v>745</v>
      </c>
      <c r="B360" s="10" t="s">
        <v>728</v>
      </c>
      <c r="C360" s="11" t="s">
        <v>729</v>
      </c>
      <c r="D360" s="11" t="s">
        <v>746</v>
      </c>
      <c r="E360" s="10">
        <v>0</v>
      </c>
      <c r="F360" s="10">
        <v>476672323</v>
      </c>
      <c r="G360" s="10">
        <v>218448000</v>
      </c>
      <c r="H360" s="10">
        <v>695120323</v>
      </c>
      <c r="I360" s="10">
        <v>1443379006</v>
      </c>
      <c r="J360" s="10">
        <v>155709676</v>
      </c>
      <c r="K360" s="10">
        <v>0</v>
      </c>
      <c r="L360" s="10">
        <v>1599088682</v>
      </c>
      <c r="M360" s="11">
        <v>360347503</v>
      </c>
      <c r="N360" s="10">
        <v>979469789</v>
      </c>
      <c r="O360" s="10">
        <v>54917348</v>
      </c>
      <c r="P360" s="10">
        <v>41188011</v>
      </c>
      <c r="Q360" s="10">
        <v>1187843576</v>
      </c>
      <c r="R360" s="10">
        <v>68649930</v>
      </c>
      <c r="S360" s="10">
        <v>2332068654</v>
      </c>
      <c r="T360" s="10">
        <v>82651624</v>
      </c>
      <c r="U360" s="10">
        <v>0</v>
      </c>
      <c r="V360" s="10">
        <v>171811774</v>
      </c>
      <c r="W360" s="12">
        <v>5241088560.000001</v>
      </c>
      <c r="X360" s="1">
        <v>354</v>
      </c>
      <c r="Y360" s="72">
        <v>658867142</v>
      </c>
    </row>
    <row r="361" spans="1:25" hidden="1">
      <c r="A361" s="11" t="s">
        <v>747</v>
      </c>
      <c r="B361" s="10" t="s">
        <v>728</v>
      </c>
      <c r="C361" s="11" t="s">
        <v>729</v>
      </c>
      <c r="D361" s="11" t="s">
        <v>748</v>
      </c>
      <c r="E361" s="10">
        <v>0</v>
      </c>
      <c r="F361" s="10">
        <v>115762842</v>
      </c>
      <c r="G361" s="10">
        <v>72512000</v>
      </c>
      <c r="H361" s="10">
        <v>188274842</v>
      </c>
      <c r="I361" s="10">
        <v>556094061</v>
      </c>
      <c r="J361" s="10">
        <v>45226363</v>
      </c>
      <c r="K361" s="10">
        <v>0</v>
      </c>
      <c r="L361" s="10">
        <v>601320424</v>
      </c>
      <c r="M361" s="11">
        <v>150307045</v>
      </c>
      <c r="N361" s="10">
        <v>566493111</v>
      </c>
      <c r="O361" s="10">
        <v>33716696</v>
      </c>
      <c r="P361" s="10">
        <v>25287522</v>
      </c>
      <c r="Q361" s="10">
        <v>723298328</v>
      </c>
      <c r="R361" s="10">
        <v>0</v>
      </c>
      <c r="S361" s="10">
        <v>1348795657.0000002</v>
      </c>
      <c r="T361" s="10">
        <v>17162488</v>
      </c>
      <c r="U361" s="10">
        <v>0</v>
      </c>
      <c r="V361" s="10">
        <v>0</v>
      </c>
      <c r="W361" s="12">
        <v>2305860456</v>
      </c>
      <c r="X361" s="1">
        <v>355</v>
      </c>
      <c r="Y361" s="72">
        <v>274650363</v>
      </c>
    </row>
    <row r="362" spans="1:25" hidden="1">
      <c r="A362" s="11" t="s">
        <v>749</v>
      </c>
      <c r="B362" s="10" t="s">
        <v>728</v>
      </c>
      <c r="C362" s="11" t="s">
        <v>729</v>
      </c>
      <c r="D362" s="11" t="s">
        <v>750</v>
      </c>
      <c r="E362" s="10">
        <v>0</v>
      </c>
      <c r="F362" s="10">
        <v>1150967193</v>
      </c>
      <c r="G362" s="10">
        <v>556600000</v>
      </c>
      <c r="H362" s="10">
        <v>1707567193</v>
      </c>
      <c r="I362" s="10">
        <v>3705865035</v>
      </c>
      <c r="J362" s="10">
        <v>403575466</v>
      </c>
      <c r="K362" s="10">
        <v>0</v>
      </c>
      <c r="L362" s="10">
        <v>4109440501</v>
      </c>
      <c r="M362" s="11">
        <v>636396999</v>
      </c>
      <c r="N362" s="10">
        <v>606834991</v>
      </c>
      <c r="O362" s="10">
        <v>67035129</v>
      </c>
      <c r="P362" s="10">
        <v>50276347</v>
      </c>
      <c r="Q362" s="10">
        <v>636892747</v>
      </c>
      <c r="R362" s="10">
        <v>83801023</v>
      </c>
      <c r="S362" s="10">
        <v>1444840237</v>
      </c>
      <c r="T362" s="10">
        <v>185017016</v>
      </c>
      <c r="U362" s="10">
        <v>0</v>
      </c>
      <c r="V362" s="10">
        <v>49535127</v>
      </c>
      <c r="W362" s="12">
        <v>8132797073</v>
      </c>
      <c r="X362" s="1">
        <v>356</v>
      </c>
      <c r="Y362" s="72">
        <v>1163245069</v>
      </c>
    </row>
    <row r="363" spans="1:25" hidden="1">
      <c r="A363" s="11" t="s">
        <v>751</v>
      </c>
      <c r="B363" s="10" t="s">
        <v>728</v>
      </c>
      <c r="C363" s="11" t="s">
        <v>729</v>
      </c>
      <c r="D363" s="11" t="s">
        <v>752</v>
      </c>
      <c r="E363" s="10">
        <v>0</v>
      </c>
      <c r="F363" s="10">
        <v>536172591</v>
      </c>
      <c r="G363" s="10">
        <v>282418000</v>
      </c>
      <c r="H363" s="10">
        <v>818590591</v>
      </c>
      <c r="I363" s="10">
        <v>1693579309</v>
      </c>
      <c r="J363" s="10">
        <v>152868393</v>
      </c>
      <c r="K363" s="10">
        <v>0</v>
      </c>
      <c r="L363" s="10">
        <v>1846447701.9999998</v>
      </c>
      <c r="M363" s="11">
        <v>344241645</v>
      </c>
      <c r="N363" s="10">
        <v>888292570</v>
      </c>
      <c r="O363" s="10">
        <v>46303458</v>
      </c>
      <c r="P363" s="10">
        <v>34727594</v>
      </c>
      <c r="Q363" s="10">
        <v>1087786509</v>
      </c>
      <c r="R363" s="10">
        <v>57875120</v>
      </c>
      <c r="S363" s="10">
        <v>2114985251.0000002</v>
      </c>
      <c r="T363" s="10">
        <v>88724552</v>
      </c>
      <c r="U363" s="10">
        <v>0</v>
      </c>
      <c r="V363" s="10">
        <v>159625553</v>
      </c>
      <c r="W363" s="12">
        <v>5372615294</v>
      </c>
      <c r="X363" s="1">
        <v>357</v>
      </c>
      <c r="Y363" s="72">
        <v>629158642</v>
      </c>
    </row>
    <row r="364" spans="1:25" hidden="1">
      <c r="A364" s="11" t="s">
        <v>753</v>
      </c>
      <c r="B364" s="10" t="s">
        <v>728</v>
      </c>
      <c r="C364" s="11" t="s">
        <v>729</v>
      </c>
      <c r="D364" s="11" t="s">
        <v>754</v>
      </c>
      <c r="E364" s="10">
        <v>0</v>
      </c>
      <c r="F364" s="10">
        <v>2160140774</v>
      </c>
      <c r="G364" s="10">
        <v>993442000</v>
      </c>
      <c r="H364" s="10">
        <v>3153582774</v>
      </c>
      <c r="I364" s="10">
        <v>5873396520</v>
      </c>
      <c r="J364" s="10">
        <v>1090496496</v>
      </c>
      <c r="K364" s="10">
        <v>0</v>
      </c>
      <c r="L364" s="10">
        <v>6963893016</v>
      </c>
      <c r="M364" s="11">
        <v>1021503660</v>
      </c>
      <c r="N364" s="10">
        <v>926475395</v>
      </c>
      <c r="O364" s="10">
        <v>102342865</v>
      </c>
      <c r="P364" s="10">
        <v>76757149</v>
      </c>
      <c r="Q364" s="10">
        <v>972367268</v>
      </c>
      <c r="R364" s="10">
        <v>127941840</v>
      </c>
      <c r="S364" s="10">
        <v>2205884517</v>
      </c>
      <c r="T364" s="10">
        <v>390990550</v>
      </c>
      <c r="U364" s="10">
        <v>0</v>
      </c>
      <c r="V364" s="10">
        <v>88829283</v>
      </c>
      <c r="W364" s="12">
        <v>13824683800</v>
      </c>
      <c r="X364" s="1">
        <v>358</v>
      </c>
      <c r="Y364" s="72">
        <v>1868157026</v>
      </c>
    </row>
    <row r="365" spans="1:25" hidden="1">
      <c r="A365" s="11" t="s">
        <v>755</v>
      </c>
      <c r="B365" s="10" t="s">
        <v>728</v>
      </c>
      <c r="C365" s="11" t="s">
        <v>729</v>
      </c>
      <c r="D365" s="11" t="s">
        <v>756</v>
      </c>
      <c r="E365" s="10">
        <v>0</v>
      </c>
      <c r="F365" s="10">
        <v>847550677</v>
      </c>
      <c r="G365" s="10">
        <v>175792000</v>
      </c>
      <c r="H365" s="10">
        <v>1023342677</v>
      </c>
      <c r="I365" s="10">
        <v>1469827635</v>
      </c>
      <c r="J365" s="10">
        <v>1507985554</v>
      </c>
      <c r="K365" s="10">
        <v>0</v>
      </c>
      <c r="L365" s="10">
        <v>2977813189.0000005</v>
      </c>
      <c r="M365" s="11">
        <v>627422589</v>
      </c>
      <c r="N365" s="10">
        <v>1541857285</v>
      </c>
      <c r="O365" s="10">
        <v>77559413</v>
      </c>
      <c r="P365" s="10">
        <v>58169560</v>
      </c>
      <c r="Q365" s="10">
        <v>1896549140</v>
      </c>
      <c r="R365" s="10">
        <v>96951684</v>
      </c>
      <c r="S365" s="10">
        <v>3671087082</v>
      </c>
      <c r="T365" s="10">
        <v>176998647</v>
      </c>
      <c r="U365" s="10">
        <v>0</v>
      </c>
      <c r="V365" s="10">
        <v>347191145</v>
      </c>
      <c r="W365" s="12">
        <v>8823855329</v>
      </c>
      <c r="X365" s="1">
        <v>359</v>
      </c>
      <c r="Y365" s="72">
        <v>1147017161</v>
      </c>
    </row>
    <row r="366" spans="1:25" hidden="1">
      <c r="A366" s="11" t="s">
        <v>757</v>
      </c>
      <c r="B366" s="10" t="s">
        <v>728</v>
      </c>
      <c r="C366" s="11" t="s">
        <v>729</v>
      </c>
      <c r="D366" s="11" t="s">
        <v>758</v>
      </c>
      <c r="E366" s="10">
        <v>0</v>
      </c>
      <c r="F366" s="10">
        <v>312345600</v>
      </c>
      <c r="G366" s="10">
        <v>153468000</v>
      </c>
      <c r="H366" s="10">
        <v>465813600</v>
      </c>
      <c r="I366" s="10">
        <v>1080151730</v>
      </c>
      <c r="J366" s="10">
        <v>96000691</v>
      </c>
      <c r="K366" s="10">
        <v>0</v>
      </c>
      <c r="L366" s="10">
        <v>1176152421</v>
      </c>
      <c r="M366" s="11">
        <v>305065963</v>
      </c>
      <c r="N366" s="10">
        <v>762700571</v>
      </c>
      <c r="O366" s="10">
        <v>39512447</v>
      </c>
      <c r="P366" s="10">
        <v>29634336</v>
      </c>
      <c r="Q366" s="10">
        <v>984107430</v>
      </c>
      <c r="R366" s="10">
        <v>0</v>
      </c>
      <c r="S366" s="10">
        <v>1815954784</v>
      </c>
      <c r="T366" s="10">
        <v>54863001</v>
      </c>
      <c r="U366" s="10">
        <v>0</v>
      </c>
      <c r="V366" s="10">
        <v>9239136</v>
      </c>
      <c r="W366" s="12">
        <v>3827088905.0000005</v>
      </c>
      <c r="X366" s="1">
        <v>360</v>
      </c>
      <c r="Y366" s="72">
        <v>557444491</v>
      </c>
    </row>
    <row r="367" spans="1:25" hidden="1">
      <c r="A367" s="11" t="s">
        <v>759</v>
      </c>
      <c r="B367" s="10" t="s">
        <v>728</v>
      </c>
      <c r="C367" s="11" t="s">
        <v>729</v>
      </c>
      <c r="D367" s="11" t="s">
        <v>271</v>
      </c>
      <c r="E367" s="10">
        <v>0</v>
      </c>
      <c r="F367" s="10">
        <v>313783726</v>
      </c>
      <c r="G367" s="10">
        <v>158966000</v>
      </c>
      <c r="H367" s="10">
        <v>472749726</v>
      </c>
      <c r="I367" s="10">
        <v>1419066072</v>
      </c>
      <c r="J367" s="10">
        <v>142609130</v>
      </c>
      <c r="K367" s="10">
        <v>0</v>
      </c>
      <c r="L367" s="10">
        <v>1561675202</v>
      </c>
      <c r="M367" s="11">
        <v>296750640</v>
      </c>
      <c r="N367" s="10">
        <v>931960510</v>
      </c>
      <c r="O367" s="10">
        <v>57793561</v>
      </c>
      <c r="P367" s="10">
        <v>43345171</v>
      </c>
      <c r="Q367" s="10">
        <v>1113611300</v>
      </c>
      <c r="R367" s="10">
        <v>72242600</v>
      </c>
      <c r="S367" s="10">
        <v>2218953142</v>
      </c>
      <c r="T367" s="10">
        <v>50759959</v>
      </c>
      <c r="U367" s="10">
        <v>0</v>
      </c>
      <c r="V367" s="10">
        <v>0</v>
      </c>
      <c r="W367" s="12">
        <v>4600888669</v>
      </c>
      <c r="X367" s="1">
        <v>361</v>
      </c>
      <c r="Y367" s="72">
        <v>542482505</v>
      </c>
    </row>
    <row r="368" spans="1:25" hidden="1">
      <c r="A368" s="10" t="s">
        <v>760</v>
      </c>
      <c r="B368" s="10" t="s">
        <v>39</v>
      </c>
      <c r="C368" s="10" t="s">
        <v>761</v>
      </c>
      <c r="D368" s="10" t="s">
        <v>762</v>
      </c>
      <c r="E368" s="10">
        <v>64548579348</v>
      </c>
      <c r="F368" s="10">
        <v>2586346283</v>
      </c>
      <c r="G368" s="10">
        <v>2946534000</v>
      </c>
      <c r="H368" s="10">
        <v>70081459631</v>
      </c>
      <c r="I368" s="10">
        <v>20026731917</v>
      </c>
      <c r="J368" s="10">
        <v>1561662840</v>
      </c>
      <c r="K368" s="10">
        <v>0</v>
      </c>
      <c r="L368" s="10">
        <v>21588394757</v>
      </c>
      <c r="M368" s="11">
        <v>1710362240</v>
      </c>
      <c r="N368" s="10">
        <v>0</v>
      </c>
      <c r="O368" s="10">
        <v>438936496</v>
      </c>
      <c r="P368" s="10">
        <v>329202372</v>
      </c>
      <c r="Q368" s="10">
        <v>4170908319</v>
      </c>
      <c r="R368" s="10">
        <v>548792500</v>
      </c>
      <c r="S368" s="10">
        <v>5487839687</v>
      </c>
      <c r="T368" s="10">
        <v>410051080</v>
      </c>
      <c r="U368" s="10">
        <v>0</v>
      </c>
      <c r="V368" s="10">
        <v>280736154</v>
      </c>
      <c r="W368" s="12">
        <v>99558843549</v>
      </c>
      <c r="X368" s="1">
        <v>362</v>
      </c>
      <c r="Y368" s="72">
        <v>3124139480</v>
      </c>
    </row>
    <row r="369" spans="1:25" hidden="1">
      <c r="A369" s="11" t="s">
        <v>763</v>
      </c>
      <c r="B369" s="10" t="s">
        <v>39</v>
      </c>
      <c r="C369" s="11" t="s">
        <v>761</v>
      </c>
      <c r="D369" s="11" t="s">
        <v>764</v>
      </c>
      <c r="E369" s="10">
        <v>0</v>
      </c>
      <c r="F369" s="10">
        <v>632593683</v>
      </c>
      <c r="G369" s="10">
        <v>211062000</v>
      </c>
      <c r="H369" s="10">
        <v>843655683</v>
      </c>
      <c r="I369" s="10">
        <v>2734138141</v>
      </c>
      <c r="J369" s="10">
        <v>109740483</v>
      </c>
      <c r="K369" s="10">
        <v>0</v>
      </c>
      <c r="L369" s="10">
        <v>2843878624</v>
      </c>
      <c r="M369" s="11">
        <v>546491499</v>
      </c>
      <c r="N369" s="10">
        <v>1769404987</v>
      </c>
      <c r="O369" s="10">
        <v>111195748</v>
      </c>
      <c r="P369" s="10">
        <v>83396811</v>
      </c>
      <c r="Q369" s="10">
        <v>2248869929</v>
      </c>
      <c r="R369" s="10">
        <v>0</v>
      </c>
      <c r="S369" s="10">
        <v>4212867474.9999995</v>
      </c>
      <c r="T369" s="10">
        <v>118653038</v>
      </c>
      <c r="U369" s="10">
        <v>0</v>
      </c>
      <c r="V369" s="10">
        <v>526296802.99999994</v>
      </c>
      <c r="W369" s="12">
        <v>9091843122</v>
      </c>
      <c r="X369" s="1">
        <v>363</v>
      </c>
      <c r="Y369" s="72">
        <v>999242342</v>
      </c>
    </row>
    <row r="370" spans="1:25" hidden="1">
      <c r="A370" s="11" t="s">
        <v>765</v>
      </c>
      <c r="B370" s="10" t="s">
        <v>39</v>
      </c>
      <c r="C370" s="11" t="s">
        <v>761</v>
      </c>
      <c r="D370" s="11" t="s">
        <v>67</v>
      </c>
      <c r="E370" s="10">
        <v>0</v>
      </c>
      <c r="F370" s="10">
        <v>1229266346</v>
      </c>
      <c r="G370" s="10">
        <v>282420000</v>
      </c>
      <c r="H370" s="10">
        <v>1511686346</v>
      </c>
      <c r="I370" s="10">
        <v>3926000926</v>
      </c>
      <c r="J370" s="10">
        <v>232674320</v>
      </c>
      <c r="K370" s="10">
        <v>0</v>
      </c>
      <c r="L370" s="10">
        <v>4158675246</v>
      </c>
      <c r="M370" s="11">
        <v>746947486</v>
      </c>
      <c r="N370" s="10">
        <v>1077263522</v>
      </c>
      <c r="O370" s="10">
        <v>119018331</v>
      </c>
      <c r="P370" s="10">
        <v>89263748</v>
      </c>
      <c r="Q370" s="10">
        <v>1130608149</v>
      </c>
      <c r="R370" s="10">
        <v>148764963</v>
      </c>
      <c r="S370" s="10">
        <v>2564918713</v>
      </c>
      <c r="T370" s="10">
        <v>230049966</v>
      </c>
      <c r="U370" s="10">
        <v>0</v>
      </c>
      <c r="V370" s="10">
        <v>0</v>
      </c>
      <c r="W370" s="12">
        <v>9212277757</v>
      </c>
      <c r="X370" s="1">
        <v>364</v>
      </c>
      <c r="Y370" s="72">
        <v>1365928411</v>
      </c>
    </row>
    <row r="371" spans="1:25" hidden="1">
      <c r="A371" s="11" t="s">
        <v>766</v>
      </c>
      <c r="B371" s="10" t="s">
        <v>39</v>
      </c>
      <c r="C371" s="11" t="s">
        <v>761</v>
      </c>
      <c r="D371" s="11" t="s">
        <v>767</v>
      </c>
      <c r="E371" s="10">
        <v>0</v>
      </c>
      <c r="F371" s="10">
        <v>706620291</v>
      </c>
      <c r="G371" s="10">
        <v>254910000</v>
      </c>
      <c r="H371" s="10">
        <v>961530291</v>
      </c>
      <c r="I371" s="10">
        <v>3252936936</v>
      </c>
      <c r="J371" s="10">
        <v>174671955</v>
      </c>
      <c r="K371" s="10">
        <v>0</v>
      </c>
      <c r="L371" s="10">
        <v>3427608891.0000005</v>
      </c>
      <c r="M371" s="11">
        <v>518486692</v>
      </c>
      <c r="N371" s="10">
        <v>1088191150</v>
      </c>
      <c r="O371" s="10">
        <v>44550761</v>
      </c>
      <c r="P371" s="10">
        <v>33413071.000000004</v>
      </c>
      <c r="Q371" s="10">
        <v>1369082183</v>
      </c>
      <c r="R371" s="10">
        <v>55691800</v>
      </c>
      <c r="S371" s="10">
        <v>2590928965</v>
      </c>
      <c r="T371" s="10">
        <v>124931774</v>
      </c>
      <c r="U371" s="10">
        <v>0</v>
      </c>
      <c r="V371" s="10">
        <v>0</v>
      </c>
      <c r="W371" s="12">
        <v>7623486613</v>
      </c>
      <c r="X371" s="1">
        <v>365</v>
      </c>
      <c r="Y371" s="72">
        <v>947798252</v>
      </c>
    </row>
    <row r="372" spans="1:25" hidden="1">
      <c r="A372" s="11" t="s">
        <v>768</v>
      </c>
      <c r="B372" s="10" t="s">
        <v>39</v>
      </c>
      <c r="C372" s="11" t="s">
        <v>761</v>
      </c>
      <c r="D372" s="11" t="s">
        <v>81</v>
      </c>
      <c r="E372" s="10">
        <v>0</v>
      </c>
      <c r="F372" s="10">
        <v>1322914536</v>
      </c>
      <c r="G372" s="10">
        <v>538478000</v>
      </c>
      <c r="H372" s="10">
        <v>1861392536</v>
      </c>
      <c r="I372" s="10">
        <v>6734557979</v>
      </c>
      <c r="J372" s="10">
        <v>330674870</v>
      </c>
      <c r="K372" s="10">
        <v>0</v>
      </c>
      <c r="L372" s="10">
        <v>7065232849</v>
      </c>
      <c r="M372" s="11">
        <v>835176971</v>
      </c>
      <c r="N372" s="10">
        <v>843015412</v>
      </c>
      <c r="O372" s="10">
        <v>93123960</v>
      </c>
      <c r="P372" s="10">
        <v>69842970</v>
      </c>
      <c r="Q372" s="10">
        <v>884772771</v>
      </c>
      <c r="R372" s="10">
        <v>116416414</v>
      </c>
      <c r="S372" s="10">
        <v>2007171527</v>
      </c>
      <c r="T372" s="10">
        <v>209821580</v>
      </c>
      <c r="U372" s="10">
        <v>0</v>
      </c>
      <c r="V372" s="10">
        <v>0</v>
      </c>
      <c r="W372" s="12">
        <v>11978795463.000002</v>
      </c>
      <c r="X372" s="1">
        <v>366</v>
      </c>
      <c r="Y372" s="72">
        <v>1527114668</v>
      </c>
    </row>
    <row r="373" spans="1:25" hidden="1">
      <c r="A373" s="11" t="s">
        <v>769</v>
      </c>
      <c r="B373" s="10" t="s">
        <v>39</v>
      </c>
      <c r="C373" s="11" t="s">
        <v>761</v>
      </c>
      <c r="D373" s="11" t="s">
        <v>770</v>
      </c>
      <c r="E373" s="10">
        <v>0</v>
      </c>
      <c r="F373" s="10">
        <v>682293706</v>
      </c>
      <c r="G373" s="10">
        <v>382792000</v>
      </c>
      <c r="H373" s="10">
        <v>1065085706</v>
      </c>
      <c r="I373" s="10">
        <v>3753668879</v>
      </c>
      <c r="J373" s="10">
        <v>257195726</v>
      </c>
      <c r="K373" s="10">
        <v>0</v>
      </c>
      <c r="L373" s="10">
        <v>4010864605</v>
      </c>
      <c r="M373" s="11">
        <v>532951127</v>
      </c>
      <c r="N373" s="10">
        <v>686768133</v>
      </c>
      <c r="O373" s="10">
        <v>75869469</v>
      </c>
      <c r="P373" s="10">
        <v>56902102</v>
      </c>
      <c r="Q373" s="10">
        <v>720781308</v>
      </c>
      <c r="R373" s="10">
        <v>94839409</v>
      </c>
      <c r="S373" s="10">
        <v>1635160421</v>
      </c>
      <c r="T373" s="10">
        <v>126553620</v>
      </c>
      <c r="U373" s="10">
        <v>0</v>
      </c>
      <c r="V373" s="10">
        <v>294205256</v>
      </c>
      <c r="W373" s="12">
        <v>7664820735</v>
      </c>
      <c r="X373" s="1">
        <v>367</v>
      </c>
      <c r="Y373" s="72">
        <v>974590298</v>
      </c>
    </row>
    <row r="374" spans="1:25" hidden="1">
      <c r="A374" s="11" t="s">
        <v>771</v>
      </c>
      <c r="B374" s="10" t="s">
        <v>39</v>
      </c>
      <c r="C374" s="11" t="s">
        <v>761</v>
      </c>
      <c r="D374" s="11" t="s">
        <v>772</v>
      </c>
      <c r="E374" s="10">
        <v>0</v>
      </c>
      <c r="F374" s="10">
        <v>1107525550</v>
      </c>
      <c r="G374" s="10">
        <v>557690000</v>
      </c>
      <c r="H374" s="10">
        <v>1665215550</v>
      </c>
      <c r="I374" s="10">
        <v>5432129304</v>
      </c>
      <c r="J374" s="10">
        <v>221106301</v>
      </c>
      <c r="K374" s="10">
        <v>0</v>
      </c>
      <c r="L374" s="10">
        <v>5653235604.999999</v>
      </c>
      <c r="M374" s="11">
        <v>710172193</v>
      </c>
      <c r="N374" s="10">
        <v>811023841</v>
      </c>
      <c r="O374" s="10">
        <v>89594178</v>
      </c>
      <c r="P374" s="10">
        <v>67195633</v>
      </c>
      <c r="Q374" s="10">
        <v>851192895</v>
      </c>
      <c r="R374" s="10">
        <v>111998530</v>
      </c>
      <c r="S374" s="10">
        <v>1931005077</v>
      </c>
      <c r="T374" s="10">
        <v>213427120</v>
      </c>
      <c r="U374" s="10">
        <v>0</v>
      </c>
      <c r="V374" s="10">
        <v>90387691</v>
      </c>
      <c r="W374" s="12">
        <v>10263443235.999998</v>
      </c>
      <c r="X374" s="1">
        <v>368</v>
      </c>
      <c r="Y374" s="72">
        <v>1299216386</v>
      </c>
    </row>
    <row r="375" spans="1:25" hidden="1">
      <c r="A375" s="11" t="s">
        <v>773</v>
      </c>
      <c r="B375" s="10" t="s">
        <v>39</v>
      </c>
      <c r="C375" s="11" t="s">
        <v>761</v>
      </c>
      <c r="D375" s="11" t="s">
        <v>774</v>
      </c>
      <c r="E375" s="10">
        <v>0</v>
      </c>
      <c r="F375" s="10">
        <v>1214855360</v>
      </c>
      <c r="G375" s="10">
        <v>492090000</v>
      </c>
      <c r="H375" s="10">
        <v>1706945360</v>
      </c>
      <c r="I375" s="10">
        <v>4717996887</v>
      </c>
      <c r="J375" s="10">
        <v>213738832</v>
      </c>
      <c r="K375" s="10">
        <v>0</v>
      </c>
      <c r="L375" s="10">
        <v>4931735719.000001</v>
      </c>
      <c r="M375" s="11">
        <v>617074838</v>
      </c>
      <c r="N375" s="10">
        <v>793876263</v>
      </c>
      <c r="O375" s="10">
        <v>87701068</v>
      </c>
      <c r="P375" s="10">
        <v>65775801.000000007</v>
      </c>
      <c r="Q375" s="10">
        <v>833194976</v>
      </c>
      <c r="R375" s="10">
        <v>109630532</v>
      </c>
      <c r="S375" s="10">
        <v>1890178640.0000002</v>
      </c>
      <c r="T375" s="10">
        <v>224408849</v>
      </c>
      <c r="U375" s="10">
        <v>0</v>
      </c>
      <c r="V375" s="10">
        <v>2403845063</v>
      </c>
      <c r="W375" s="12">
        <v>11774188469</v>
      </c>
      <c r="X375" s="1">
        <v>369</v>
      </c>
      <c r="Y375" s="72">
        <v>1128058011</v>
      </c>
    </row>
    <row r="376" spans="1:25" hidden="1">
      <c r="A376" s="11" t="s">
        <v>775</v>
      </c>
      <c r="B376" s="10" t="s">
        <v>39</v>
      </c>
      <c r="C376" s="11" t="s">
        <v>761</v>
      </c>
      <c r="D376" s="11" t="s">
        <v>776</v>
      </c>
      <c r="E376" s="10">
        <v>0</v>
      </c>
      <c r="F376" s="10">
        <v>605409639</v>
      </c>
      <c r="G376" s="10">
        <v>378458000</v>
      </c>
      <c r="H376" s="10">
        <v>983867639</v>
      </c>
      <c r="I376" s="10">
        <v>2804119297</v>
      </c>
      <c r="J376" s="10">
        <v>133869298.00000001</v>
      </c>
      <c r="K376" s="10">
        <v>0</v>
      </c>
      <c r="L376" s="10">
        <v>2937988594.9999995</v>
      </c>
      <c r="M376" s="11">
        <v>356528973</v>
      </c>
      <c r="N376" s="10">
        <v>825347678</v>
      </c>
      <c r="O376" s="10">
        <v>35035073</v>
      </c>
      <c r="P376" s="10">
        <v>26276305</v>
      </c>
      <c r="Q376" s="10">
        <v>1034651226</v>
      </c>
      <c r="R376" s="10">
        <v>43799369</v>
      </c>
      <c r="S376" s="10">
        <v>1965109651</v>
      </c>
      <c r="T376" s="10">
        <v>120334625</v>
      </c>
      <c r="U376" s="10">
        <v>0</v>
      </c>
      <c r="V376" s="10">
        <v>826290434</v>
      </c>
      <c r="W376" s="12">
        <v>7190119916.999999</v>
      </c>
      <c r="X376" s="1">
        <v>370</v>
      </c>
      <c r="Y376" s="72">
        <v>651665855</v>
      </c>
    </row>
    <row r="377" spans="1:25" hidden="1">
      <c r="A377" s="11" t="s">
        <v>777</v>
      </c>
      <c r="B377" s="10" t="s">
        <v>39</v>
      </c>
      <c r="C377" s="11" t="s">
        <v>761</v>
      </c>
      <c r="D377" s="11" t="s">
        <v>778</v>
      </c>
      <c r="E377" s="10">
        <v>0</v>
      </c>
      <c r="F377" s="10">
        <v>665307780</v>
      </c>
      <c r="G377" s="10">
        <v>401434000</v>
      </c>
      <c r="H377" s="10">
        <v>1066741780</v>
      </c>
      <c r="I377" s="10">
        <v>3497877859</v>
      </c>
      <c r="J377" s="10">
        <v>249153793</v>
      </c>
      <c r="K377" s="10">
        <v>0</v>
      </c>
      <c r="L377" s="10">
        <v>3747031652</v>
      </c>
      <c r="M377" s="11">
        <v>669909456</v>
      </c>
      <c r="N377" s="10">
        <v>724979099</v>
      </c>
      <c r="O377" s="10">
        <v>80090540</v>
      </c>
      <c r="P377" s="10">
        <v>60067905</v>
      </c>
      <c r="Q377" s="10">
        <v>760884918</v>
      </c>
      <c r="R377" s="10">
        <v>100116161</v>
      </c>
      <c r="S377" s="10">
        <v>1726138623.0000002</v>
      </c>
      <c r="T377" s="10">
        <v>148529431</v>
      </c>
      <c r="U377" s="10">
        <v>0</v>
      </c>
      <c r="V377" s="10">
        <v>1008178964</v>
      </c>
      <c r="W377" s="12">
        <v>8366529905.999999</v>
      </c>
      <c r="X377" s="1">
        <v>371</v>
      </c>
      <c r="Y377" s="72">
        <v>1224272233</v>
      </c>
    </row>
    <row r="378" spans="1:25" hidden="1">
      <c r="A378" s="11" t="s">
        <v>779</v>
      </c>
      <c r="B378" s="10" t="s">
        <v>39</v>
      </c>
      <c r="C378" s="11" t="s">
        <v>761</v>
      </c>
      <c r="D378" s="11" t="s">
        <v>780</v>
      </c>
      <c r="E378" s="10">
        <v>0</v>
      </c>
      <c r="F378" s="10">
        <v>1341757755</v>
      </c>
      <c r="G378" s="10">
        <v>617568000</v>
      </c>
      <c r="H378" s="10">
        <v>1959325755</v>
      </c>
      <c r="I378" s="10">
        <v>7129820074</v>
      </c>
      <c r="J378" s="10">
        <v>410507345</v>
      </c>
      <c r="K378" s="10">
        <v>0</v>
      </c>
      <c r="L378" s="10">
        <v>7540327419</v>
      </c>
      <c r="M378" s="11">
        <v>903321485</v>
      </c>
      <c r="N378" s="10">
        <v>855001376</v>
      </c>
      <c r="O378" s="10">
        <v>94450211</v>
      </c>
      <c r="P378" s="10">
        <v>70837658</v>
      </c>
      <c r="Q378" s="10">
        <v>897350501</v>
      </c>
      <c r="R378" s="10">
        <v>118071619</v>
      </c>
      <c r="S378" s="10">
        <v>2035711365.0000002</v>
      </c>
      <c r="T378" s="10">
        <v>234248626</v>
      </c>
      <c r="U378" s="10">
        <v>0</v>
      </c>
      <c r="V378" s="10">
        <v>330939170</v>
      </c>
      <c r="W378" s="12">
        <v>13003873819.999998</v>
      </c>
      <c r="X378" s="1">
        <v>372</v>
      </c>
      <c r="Y378" s="72">
        <v>1651544300</v>
      </c>
    </row>
    <row r="379" spans="1:25" hidden="1">
      <c r="A379" s="11" t="s">
        <v>781</v>
      </c>
      <c r="B379" s="10" t="s">
        <v>39</v>
      </c>
      <c r="C379" s="11" t="s">
        <v>761</v>
      </c>
      <c r="D379" s="11" t="s">
        <v>730</v>
      </c>
      <c r="E379" s="10">
        <v>0</v>
      </c>
      <c r="F379" s="10">
        <v>132408388</v>
      </c>
      <c r="G379" s="10">
        <v>77682000</v>
      </c>
      <c r="H379" s="10">
        <v>210090388</v>
      </c>
      <c r="I379" s="10">
        <v>842763657</v>
      </c>
      <c r="J379" s="10">
        <v>40739902</v>
      </c>
      <c r="K379" s="10">
        <v>0</v>
      </c>
      <c r="L379" s="10">
        <v>883503559</v>
      </c>
      <c r="M379" s="11">
        <v>179540179</v>
      </c>
      <c r="N379" s="10">
        <v>848444518</v>
      </c>
      <c r="O379" s="10">
        <v>57402072</v>
      </c>
      <c r="P379" s="10">
        <v>43051554</v>
      </c>
      <c r="Q379" s="10">
        <v>999437631</v>
      </c>
      <c r="R379" s="10">
        <v>71762961</v>
      </c>
      <c r="S379" s="10">
        <v>2020098736</v>
      </c>
      <c r="T379" s="10">
        <v>22980654</v>
      </c>
      <c r="U379" s="10">
        <v>0</v>
      </c>
      <c r="V379" s="10">
        <v>0</v>
      </c>
      <c r="W379" s="12">
        <v>3316213516</v>
      </c>
      <c r="X379" s="1">
        <v>373</v>
      </c>
      <c r="Y379" s="72">
        <v>327982268</v>
      </c>
    </row>
    <row r="380" spans="1:25" hidden="1">
      <c r="A380" s="15" t="s">
        <v>782</v>
      </c>
      <c r="B380" s="10" t="s">
        <v>39</v>
      </c>
      <c r="C380" s="11" t="s">
        <v>761</v>
      </c>
      <c r="D380" s="11" t="s">
        <v>783</v>
      </c>
      <c r="E380" s="10">
        <v>0</v>
      </c>
      <c r="F380" s="10">
        <v>299242861</v>
      </c>
      <c r="G380" s="10">
        <v>287460000</v>
      </c>
      <c r="H380" s="10">
        <v>586702861</v>
      </c>
      <c r="I380" s="10">
        <v>1267758485</v>
      </c>
      <c r="J380" s="10">
        <v>127219958</v>
      </c>
      <c r="K380" s="10">
        <v>0</v>
      </c>
      <c r="L380" s="10">
        <v>1394978443.0000002</v>
      </c>
      <c r="M380" s="11">
        <v>271655072</v>
      </c>
      <c r="N380" s="10">
        <v>797748152</v>
      </c>
      <c r="O380" s="10">
        <v>41325989</v>
      </c>
      <c r="P380" s="10">
        <v>30994492</v>
      </c>
      <c r="Q380" s="10">
        <v>1029335768</v>
      </c>
      <c r="R380" s="10">
        <v>0</v>
      </c>
      <c r="S380" s="10">
        <v>1899404401</v>
      </c>
      <c r="T380" s="10">
        <v>45084171</v>
      </c>
      <c r="U380" s="10">
        <v>0</v>
      </c>
      <c r="V380" s="10">
        <v>0</v>
      </c>
      <c r="W380" s="12">
        <v>4197824948</v>
      </c>
      <c r="X380" s="1">
        <v>374</v>
      </c>
      <c r="Y380" s="72">
        <v>496787359</v>
      </c>
    </row>
    <row r="381" spans="1:25" hidden="1">
      <c r="A381" s="11" t="s">
        <v>784</v>
      </c>
      <c r="B381" s="10" t="s">
        <v>39</v>
      </c>
      <c r="C381" s="11" t="s">
        <v>761</v>
      </c>
      <c r="D381" s="11" t="s">
        <v>785</v>
      </c>
      <c r="E381" s="10">
        <v>0</v>
      </c>
      <c r="F381" s="10">
        <v>1568521394</v>
      </c>
      <c r="G381" s="10">
        <v>791988000</v>
      </c>
      <c r="H381" s="10">
        <v>2360509394.0000005</v>
      </c>
      <c r="I381" s="10">
        <v>3941278961</v>
      </c>
      <c r="J381" s="10">
        <v>355106108</v>
      </c>
      <c r="K381" s="10">
        <v>0</v>
      </c>
      <c r="L381" s="10">
        <v>4296385069</v>
      </c>
      <c r="M381" s="11">
        <v>796893882</v>
      </c>
      <c r="N381" s="10">
        <v>983538187</v>
      </c>
      <c r="O381" s="10">
        <v>108654662</v>
      </c>
      <c r="P381" s="10">
        <v>81490997</v>
      </c>
      <c r="Q381" s="10">
        <v>1032249272</v>
      </c>
      <c r="R381" s="10">
        <v>135821941</v>
      </c>
      <c r="S381" s="10">
        <v>2341755059</v>
      </c>
      <c r="T381" s="10">
        <v>420291726</v>
      </c>
      <c r="U381" s="10">
        <v>0</v>
      </c>
      <c r="V381" s="10">
        <v>0</v>
      </c>
      <c r="W381" s="12">
        <v>10215835130</v>
      </c>
      <c r="X381" s="1">
        <v>375</v>
      </c>
      <c r="Y381" s="72">
        <v>1457282713</v>
      </c>
    </row>
    <row r="382" spans="1:25" hidden="1">
      <c r="A382" s="11" t="s">
        <v>786</v>
      </c>
      <c r="B382" s="10" t="s">
        <v>39</v>
      </c>
      <c r="C382" s="11" t="s">
        <v>761</v>
      </c>
      <c r="D382" s="11" t="s">
        <v>787</v>
      </c>
      <c r="E382" s="10">
        <v>0</v>
      </c>
      <c r="F382" s="10">
        <v>873082682</v>
      </c>
      <c r="G382" s="10">
        <v>377568000</v>
      </c>
      <c r="H382" s="10">
        <v>1250650682</v>
      </c>
      <c r="I382" s="10">
        <v>4022760039</v>
      </c>
      <c r="J382" s="10">
        <v>150627354</v>
      </c>
      <c r="K382" s="10">
        <v>0</v>
      </c>
      <c r="L382" s="10">
        <v>4173387392.9999995</v>
      </c>
      <c r="M382" s="11">
        <v>682259610</v>
      </c>
      <c r="N382" s="10">
        <v>1202153473</v>
      </c>
      <c r="O382" s="10">
        <v>132811097.00000001</v>
      </c>
      <c r="P382" s="10">
        <v>99608323</v>
      </c>
      <c r="Q382" s="10">
        <v>1261687152</v>
      </c>
      <c r="R382" s="10">
        <v>166011670</v>
      </c>
      <c r="S382" s="10">
        <v>2862271715</v>
      </c>
      <c r="T382" s="10">
        <v>171324749</v>
      </c>
      <c r="U382" s="10">
        <v>0</v>
      </c>
      <c r="V382" s="10">
        <v>1227469300</v>
      </c>
      <c r="W382" s="12">
        <v>10367363449</v>
      </c>
      <c r="X382" s="1">
        <v>376</v>
      </c>
      <c r="Y382" s="72">
        <v>1247630867</v>
      </c>
    </row>
    <row r="383" spans="1:25" hidden="1">
      <c r="A383" s="11" t="s">
        <v>788</v>
      </c>
      <c r="B383" s="10" t="s">
        <v>39</v>
      </c>
      <c r="C383" s="11" t="s">
        <v>761</v>
      </c>
      <c r="D383" s="11" t="s">
        <v>789</v>
      </c>
      <c r="E383" s="10">
        <v>0</v>
      </c>
      <c r="F383" s="10">
        <v>533781685.00000006</v>
      </c>
      <c r="G383" s="10">
        <v>145572000</v>
      </c>
      <c r="H383" s="10">
        <v>679353685</v>
      </c>
      <c r="I383" s="10">
        <v>2404916615</v>
      </c>
      <c r="J383" s="10">
        <v>84952346</v>
      </c>
      <c r="K383" s="10">
        <v>0</v>
      </c>
      <c r="L383" s="10">
        <v>2489868961</v>
      </c>
      <c r="M383" s="11">
        <v>476399704</v>
      </c>
      <c r="N383" s="10">
        <v>1438031676</v>
      </c>
      <c r="O383" s="10">
        <v>90713431</v>
      </c>
      <c r="P383" s="10">
        <v>68035073</v>
      </c>
      <c r="Q383" s="10">
        <v>1713708795</v>
      </c>
      <c r="R383" s="10">
        <v>113394247</v>
      </c>
      <c r="S383" s="10">
        <v>3423883222</v>
      </c>
      <c r="T383" s="10">
        <v>119899781</v>
      </c>
      <c r="U383" s="10">
        <v>0</v>
      </c>
      <c r="V383" s="10">
        <v>1651133773</v>
      </c>
      <c r="W383" s="12">
        <v>8840539126.0000019</v>
      </c>
      <c r="X383" s="1">
        <v>377</v>
      </c>
      <c r="Y383" s="72">
        <v>871036705</v>
      </c>
    </row>
    <row r="384" spans="1:25" hidden="1">
      <c r="A384" s="11" t="s">
        <v>790</v>
      </c>
      <c r="B384" s="10" t="s">
        <v>39</v>
      </c>
      <c r="C384" s="11" t="s">
        <v>761</v>
      </c>
      <c r="D384" s="11" t="s">
        <v>791</v>
      </c>
      <c r="E384" s="10">
        <v>0</v>
      </c>
      <c r="F384" s="10">
        <v>319118796</v>
      </c>
      <c r="G384" s="10">
        <v>154734000</v>
      </c>
      <c r="H384" s="10">
        <v>473852796</v>
      </c>
      <c r="I384" s="10">
        <v>1782288047</v>
      </c>
      <c r="J384" s="10">
        <v>49633499</v>
      </c>
      <c r="K384" s="10">
        <v>0</v>
      </c>
      <c r="L384" s="10">
        <v>1831921546</v>
      </c>
      <c r="M384" s="11">
        <v>271605612</v>
      </c>
      <c r="N384" s="10">
        <v>896072588</v>
      </c>
      <c r="O384" s="10">
        <v>49432883</v>
      </c>
      <c r="P384" s="10">
        <v>37074662</v>
      </c>
      <c r="Q384" s="10">
        <v>1089136265</v>
      </c>
      <c r="R384" s="10">
        <v>61790315</v>
      </c>
      <c r="S384" s="10">
        <v>2133506713</v>
      </c>
      <c r="T384" s="10">
        <v>52947432</v>
      </c>
      <c r="U384" s="10">
        <v>0</v>
      </c>
      <c r="V384" s="10">
        <v>0</v>
      </c>
      <c r="W384" s="12">
        <v>4763834099</v>
      </c>
      <c r="X384" s="1">
        <v>378</v>
      </c>
      <c r="Y384" s="72">
        <v>496339379</v>
      </c>
    </row>
    <row r="385" spans="1:25" hidden="1">
      <c r="A385" s="11" t="s">
        <v>792</v>
      </c>
      <c r="B385" s="10" t="s">
        <v>39</v>
      </c>
      <c r="C385" s="11" t="s">
        <v>761</v>
      </c>
      <c r="D385" s="11" t="s">
        <v>793</v>
      </c>
      <c r="E385" s="10">
        <v>0</v>
      </c>
      <c r="F385" s="10">
        <v>813619808</v>
      </c>
      <c r="G385" s="10">
        <v>338104000</v>
      </c>
      <c r="H385" s="10">
        <v>1151723808</v>
      </c>
      <c r="I385" s="10">
        <v>3229282202</v>
      </c>
      <c r="J385" s="10">
        <v>212688452</v>
      </c>
      <c r="K385" s="10">
        <v>0</v>
      </c>
      <c r="L385" s="10">
        <v>3441970654</v>
      </c>
      <c r="M385" s="11">
        <v>847993011</v>
      </c>
      <c r="N385" s="10">
        <v>931818491</v>
      </c>
      <c r="O385" s="10">
        <v>102939796</v>
      </c>
      <c r="P385" s="10">
        <v>77204847</v>
      </c>
      <c r="Q385" s="10">
        <v>977969158</v>
      </c>
      <c r="R385" s="10">
        <v>128679696</v>
      </c>
      <c r="S385" s="10">
        <v>2218611988</v>
      </c>
      <c r="T385" s="10">
        <v>136818201</v>
      </c>
      <c r="U385" s="10">
        <v>0</v>
      </c>
      <c r="V385" s="10">
        <v>1147099948</v>
      </c>
      <c r="W385" s="12">
        <v>8944217610.0000019</v>
      </c>
      <c r="X385" s="1">
        <v>379</v>
      </c>
      <c r="Y385" s="72">
        <v>1550549643</v>
      </c>
    </row>
    <row r="386" spans="1:25" hidden="1">
      <c r="A386" s="11" t="s">
        <v>794</v>
      </c>
      <c r="B386" s="10" t="s">
        <v>39</v>
      </c>
      <c r="C386" s="11" t="s">
        <v>761</v>
      </c>
      <c r="D386" s="11" t="s">
        <v>795</v>
      </c>
      <c r="E386" s="10">
        <v>0</v>
      </c>
      <c r="F386" s="10">
        <v>651234297</v>
      </c>
      <c r="G386" s="10">
        <v>436170000</v>
      </c>
      <c r="H386" s="10">
        <v>1087404297</v>
      </c>
      <c r="I386" s="10">
        <v>1548846819</v>
      </c>
      <c r="J386" s="10">
        <v>262418913</v>
      </c>
      <c r="K386" s="10">
        <v>0</v>
      </c>
      <c r="L386" s="10">
        <v>1811265731.9999998</v>
      </c>
      <c r="M386" s="11">
        <v>393797985</v>
      </c>
      <c r="N386" s="10">
        <v>790338433</v>
      </c>
      <c r="O386" s="10">
        <v>29562635</v>
      </c>
      <c r="P386" s="10">
        <v>22171976</v>
      </c>
      <c r="Q386" s="10">
        <v>1002721566</v>
      </c>
      <c r="R386" s="10">
        <v>36959336</v>
      </c>
      <c r="S386" s="10">
        <v>1881753945.9999998</v>
      </c>
      <c r="T386" s="10">
        <v>136124420</v>
      </c>
      <c r="U386" s="10">
        <v>0</v>
      </c>
      <c r="V386" s="10">
        <v>100183402</v>
      </c>
      <c r="W386" s="12">
        <v>5410529782</v>
      </c>
      <c r="X386" s="1">
        <v>380</v>
      </c>
      <c r="Y386" s="72">
        <v>720299189</v>
      </c>
    </row>
    <row r="387" spans="1:25" hidden="1">
      <c r="A387" s="11" t="s">
        <v>796</v>
      </c>
      <c r="B387" s="10" t="s">
        <v>39</v>
      </c>
      <c r="C387" s="11" t="s">
        <v>761</v>
      </c>
      <c r="D387" s="11" t="s">
        <v>797</v>
      </c>
      <c r="E387" s="10">
        <v>0</v>
      </c>
      <c r="F387" s="10">
        <v>604938021</v>
      </c>
      <c r="G387" s="10">
        <v>239966000</v>
      </c>
      <c r="H387" s="10">
        <v>844904021</v>
      </c>
      <c r="I387" s="10">
        <v>2569691468</v>
      </c>
      <c r="J387" s="10">
        <v>148125540</v>
      </c>
      <c r="K387" s="10">
        <v>0</v>
      </c>
      <c r="L387" s="10">
        <v>2717817008</v>
      </c>
      <c r="M387" s="11">
        <v>452387615</v>
      </c>
      <c r="N387" s="10">
        <v>1290431137</v>
      </c>
      <c r="O387" s="10">
        <v>74393952</v>
      </c>
      <c r="P387" s="10">
        <v>55795464</v>
      </c>
      <c r="Q387" s="10">
        <v>1558832976</v>
      </c>
      <c r="R387" s="10">
        <v>92997802</v>
      </c>
      <c r="S387" s="10">
        <v>3072451331</v>
      </c>
      <c r="T387" s="10">
        <v>96628662</v>
      </c>
      <c r="U387" s="10">
        <v>0</v>
      </c>
      <c r="V387" s="10">
        <v>0</v>
      </c>
      <c r="W387" s="12">
        <v>7184188637</v>
      </c>
      <c r="X387" s="1">
        <v>381</v>
      </c>
      <c r="Y387" s="72">
        <v>827029223</v>
      </c>
    </row>
    <row r="388" spans="1:25" hidden="1">
      <c r="A388" s="11" t="s">
        <v>798</v>
      </c>
      <c r="B388" s="10" t="s">
        <v>39</v>
      </c>
      <c r="C388" s="11" t="s">
        <v>761</v>
      </c>
      <c r="D388" s="11" t="s">
        <v>799</v>
      </c>
      <c r="E388" s="10">
        <v>0</v>
      </c>
      <c r="F388" s="10">
        <v>678115364</v>
      </c>
      <c r="G388" s="10">
        <v>425422000</v>
      </c>
      <c r="H388" s="10">
        <v>1103537364</v>
      </c>
      <c r="I388" s="10">
        <v>2410832584</v>
      </c>
      <c r="J388" s="10">
        <v>299970335</v>
      </c>
      <c r="K388" s="10">
        <v>0</v>
      </c>
      <c r="L388" s="10">
        <v>2710802919</v>
      </c>
      <c r="M388" s="11">
        <v>591849354</v>
      </c>
      <c r="N388" s="10">
        <v>841246471</v>
      </c>
      <c r="O388" s="10">
        <v>92939999</v>
      </c>
      <c r="P388" s="10">
        <v>69704999</v>
      </c>
      <c r="Q388" s="10">
        <v>882906193</v>
      </c>
      <c r="R388" s="10">
        <v>116172132</v>
      </c>
      <c r="S388" s="10">
        <v>2002969794</v>
      </c>
      <c r="T388" s="10">
        <v>120161442</v>
      </c>
      <c r="U388" s="10">
        <v>0</v>
      </c>
      <c r="V388" s="10">
        <v>416095061</v>
      </c>
      <c r="W388" s="12">
        <v>6945415933.999999</v>
      </c>
      <c r="X388" s="1">
        <v>382</v>
      </c>
      <c r="Y388" s="72">
        <v>1082054918</v>
      </c>
    </row>
    <row r="389" spans="1:25" hidden="1">
      <c r="A389" s="11" t="s">
        <v>800</v>
      </c>
      <c r="B389" s="10" t="s">
        <v>39</v>
      </c>
      <c r="C389" s="11" t="s">
        <v>761</v>
      </c>
      <c r="D389" s="11" t="s">
        <v>383</v>
      </c>
      <c r="E389" s="10">
        <v>0</v>
      </c>
      <c r="F389" s="10">
        <v>719358829</v>
      </c>
      <c r="G389" s="10">
        <v>374880000</v>
      </c>
      <c r="H389" s="10">
        <v>1094238829</v>
      </c>
      <c r="I389" s="10">
        <v>3820365212</v>
      </c>
      <c r="J389" s="10">
        <v>230070540</v>
      </c>
      <c r="K389" s="10">
        <v>0</v>
      </c>
      <c r="L389" s="10">
        <v>4050435752</v>
      </c>
      <c r="M389" s="11">
        <v>544213201</v>
      </c>
      <c r="N389" s="10">
        <v>699834253</v>
      </c>
      <c r="O389" s="10">
        <v>77313661</v>
      </c>
      <c r="P389" s="10">
        <v>57985245</v>
      </c>
      <c r="Q389" s="10">
        <v>734493903</v>
      </c>
      <c r="R389" s="10">
        <v>96643778</v>
      </c>
      <c r="S389" s="10">
        <v>1666270839.9999998</v>
      </c>
      <c r="T389" s="10">
        <v>143789387</v>
      </c>
      <c r="U389" s="10">
        <v>0</v>
      </c>
      <c r="V389" s="10">
        <v>1108028421</v>
      </c>
      <c r="W389" s="12">
        <v>8606976430</v>
      </c>
      <c r="X389" s="1">
        <v>383</v>
      </c>
      <c r="Y389" s="72">
        <v>994898812</v>
      </c>
    </row>
    <row r="390" spans="1:25" hidden="1">
      <c r="A390" s="11" t="s">
        <v>801</v>
      </c>
      <c r="B390" s="10" t="s">
        <v>39</v>
      </c>
      <c r="C390" s="11" t="s">
        <v>761</v>
      </c>
      <c r="D390" s="11" t="s">
        <v>802</v>
      </c>
      <c r="E390" s="10">
        <v>0</v>
      </c>
      <c r="F390" s="10">
        <v>154091071</v>
      </c>
      <c r="G390" s="10">
        <v>158920000</v>
      </c>
      <c r="H390" s="10">
        <v>313011071</v>
      </c>
      <c r="I390" s="10">
        <v>833236200</v>
      </c>
      <c r="J390" s="10">
        <v>52992243</v>
      </c>
      <c r="K390" s="10">
        <v>0</v>
      </c>
      <c r="L390" s="10">
        <v>886228443</v>
      </c>
      <c r="M390" s="11">
        <v>150063485</v>
      </c>
      <c r="N390" s="10">
        <v>401625033</v>
      </c>
      <c r="O390" s="10">
        <v>18833059</v>
      </c>
      <c r="P390" s="10">
        <v>14124794</v>
      </c>
      <c r="Q390" s="10">
        <v>498133071</v>
      </c>
      <c r="R390" s="10">
        <v>23537086</v>
      </c>
      <c r="S390" s="10">
        <v>956253043</v>
      </c>
      <c r="T390" s="10">
        <v>22722370</v>
      </c>
      <c r="U390" s="10">
        <v>0</v>
      </c>
      <c r="V390" s="10">
        <v>0</v>
      </c>
      <c r="W390" s="12">
        <v>2328278412</v>
      </c>
      <c r="X390" s="1">
        <v>384</v>
      </c>
      <c r="Y390" s="72">
        <v>274163275</v>
      </c>
    </row>
    <row r="391" spans="1:25" hidden="1">
      <c r="A391" s="11" t="s">
        <v>803</v>
      </c>
      <c r="B391" s="10" t="s">
        <v>39</v>
      </c>
      <c r="C391" s="11" t="s">
        <v>761</v>
      </c>
      <c r="D391" s="11" t="s">
        <v>557</v>
      </c>
      <c r="E391" s="10">
        <v>0</v>
      </c>
      <c r="F391" s="10">
        <v>1184271546</v>
      </c>
      <c r="G391" s="10">
        <v>466834000</v>
      </c>
      <c r="H391" s="10">
        <v>1651105546</v>
      </c>
      <c r="I391" s="10">
        <v>5262429063</v>
      </c>
      <c r="J391" s="10">
        <v>384314466</v>
      </c>
      <c r="K391" s="10">
        <v>0</v>
      </c>
      <c r="L391" s="10">
        <v>5646743529</v>
      </c>
      <c r="M391" s="11">
        <v>674025171</v>
      </c>
      <c r="N391" s="10">
        <v>847885617</v>
      </c>
      <c r="O391" s="10">
        <v>93669030</v>
      </c>
      <c r="P391" s="10">
        <v>70251773</v>
      </c>
      <c r="Q391" s="10">
        <v>889878016</v>
      </c>
      <c r="R391" s="10">
        <v>117088967</v>
      </c>
      <c r="S391" s="10">
        <v>2018773403</v>
      </c>
      <c r="T391" s="10">
        <v>254190429</v>
      </c>
      <c r="U391" s="10">
        <v>0</v>
      </c>
      <c r="V391" s="10">
        <v>3514682700</v>
      </c>
      <c r="W391" s="12">
        <v>13759520778</v>
      </c>
      <c r="X391" s="1">
        <v>385</v>
      </c>
      <c r="Y391" s="72">
        <v>1231868746</v>
      </c>
    </row>
    <row r="392" spans="1:25" hidden="1">
      <c r="A392" s="11" t="s">
        <v>804</v>
      </c>
      <c r="B392" s="10" t="s">
        <v>39</v>
      </c>
      <c r="C392" s="11" t="s">
        <v>761</v>
      </c>
      <c r="D392" s="11" t="s">
        <v>805</v>
      </c>
      <c r="E392" s="10">
        <v>0</v>
      </c>
      <c r="F392" s="10">
        <v>650317220</v>
      </c>
      <c r="G392" s="10">
        <v>532016000</v>
      </c>
      <c r="H392" s="10">
        <v>1182333220</v>
      </c>
      <c r="I392" s="10">
        <v>4642266482</v>
      </c>
      <c r="J392" s="10">
        <v>220938539</v>
      </c>
      <c r="K392" s="10">
        <v>370227629</v>
      </c>
      <c r="L392" s="10">
        <v>5233432649.999999</v>
      </c>
      <c r="M392" s="11">
        <v>645440504</v>
      </c>
      <c r="N392" s="10">
        <v>835129248</v>
      </c>
      <c r="O392" s="10">
        <v>92256284</v>
      </c>
      <c r="P392" s="10">
        <v>69192213</v>
      </c>
      <c r="Q392" s="10">
        <v>991820313</v>
      </c>
      <c r="R392" s="10">
        <v>0</v>
      </c>
      <c r="S392" s="10">
        <v>1988398058</v>
      </c>
      <c r="T392" s="10">
        <v>117641449</v>
      </c>
      <c r="U392" s="10">
        <v>0</v>
      </c>
      <c r="V392" s="10">
        <v>0</v>
      </c>
      <c r="W392" s="12">
        <v>9167245880.9999981</v>
      </c>
      <c r="X392" s="1">
        <v>386</v>
      </c>
      <c r="Y392" s="72">
        <v>1179736906</v>
      </c>
    </row>
    <row r="393" spans="1:25" hidden="1">
      <c r="A393" s="11" t="s">
        <v>806</v>
      </c>
      <c r="B393" s="10" t="s">
        <v>39</v>
      </c>
      <c r="C393" s="11" t="s">
        <v>761</v>
      </c>
      <c r="D393" s="11" t="s">
        <v>807</v>
      </c>
      <c r="E393" s="10">
        <v>0</v>
      </c>
      <c r="F393" s="10">
        <v>581063743</v>
      </c>
      <c r="G393" s="10">
        <v>87972000</v>
      </c>
      <c r="H393" s="10">
        <v>669035743</v>
      </c>
      <c r="I393" s="10">
        <v>1307187446</v>
      </c>
      <c r="J393" s="10">
        <v>100908628</v>
      </c>
      <c r="K393" s="10">
        <v>0</v>
      </c>
      <c r="L393" s="10">
        <v>1408096074</v>
      </c>
      <c r="M393" s="11">
        <v>350033422</v>
      </c>
      <c r="N393" s="10">
        <v>1605329182</v>
      </c>
      <c r="O393" s="10">
        <v>109041391</v>
      </c>
      <c r="P393" s="10">
        <v>81781043</v>
      </c>
      <c r="Q393" s="10">
        <v>2026047681</v>
      </c>
      <c r="R393" s="10">
        <v>0</v>
      </c>
      <c r="S393" s="10">
        <v>3822199297.0000005</v>
      </c>
      <c r="T393" s="10">
        <v>96831803</v>
      </c>
      <c r="U393" s="10">
        <v>0</v>
      </c>
      <c r="V393" s="10">
        <v>122335065</v>
      </c>
      <c r="W393" s="12">
        <v>6468531404.000001</v>
      </c>
      <c r="X393" s="1">
        <v>387</v>
      </c>
      <c r="Y393" s="72">
        <v>639746111</v>
      </c>
    </row>
    <row r="394" spans="1:25" hidden="1">
      <c r="A394" s="11" t="s">
        <v>808</v>
      </c>
      <c r="B394" s="10" t="s">
        <v>39</v>
      </c>
      <c r="C394" s="11" t="s">
        <v>761</v>
      </c>
      <c r="D394" s="11" t="s">
        <v>809</v>
      </c>
      <c r="E394" s="10">
        <v>0</v>
      </c>
      <c r="F394" s="10">
        <v>710947733</v>
      </c>
      <c r="G394" s="10">
        <v>612234000</v>
      </c>
      <c r="H394" s="10">
        <v>1323181733</v>
      </c>
      <c r="I394" s="10">
        <v>4952265553</v>
      </c>
      <c r="J394" s="10">
        <v>165563017</v>
      </c>
      <c r="K394" s="10">
        <v>0</v>
      </c>
      <c r="L394" s="10">
        <v>5117828570</v>
      </c>
      <c r="M394" s="11">
        <v>576529667</v>
      </c>
      <c r="N394" s="10">
        <v>800312978</v>
      </c>
      <c r="O394" s="10">
        <v>88411292</v>
      </c>
      <c r="P394" s="10">
        <v>66308469</v>
      </c>
      <c r="Q394" s="10">
        <v>839951236</v>
      </c>
      <c r="R394" s="10">
        <v>110519411</v>
      </c>
      <c r="S394" s="10">
        <v>1905503386.0000002</v>
      </c>
      <c r="T394" s="10">
        <v>130737146</v>
      </c>
      <c r="U394" s="10">
        <v>0</v>
      </c>
      <c r="V394" s="10">
        <v>331495744</v>
      </c>
      <c r="W394" s="12">
        <v>9385276246.0000019</v>
      </c>
      <c r="X394" s="1">
        <v>388</v>
      </c>
      <c r="Y394" s="72">
        <v>1053476084</v>
      </c>
    </row>
    <row r="395" spans="1:25" hidden="1">
      <c r="A395" s="11" t="s">
        <v>810</v>
      </c>
      <c r="B395" s="10" t="s">
        <v>39</v>
      </c>
      <c r="C395" s="11" t="s">
        <v>761</v>
      </c>
      <c r="D395" s="11" t="s">
        <v>811</v>
      </c>
      <c r="E395" s="10">
        <v>0</v>
      </c>
      <c r="F395" s="10">
        <v>677879281</v>
      </c>
      <c r="G395" s="10">
        <v>532604000</v>
      </c>
      <c r="H395" s="10">
        <v>1210483281</v>
      </c>
      <c r="I395" s="10">
        <v>3498539598</v>
      </c>
      <c r="J395" s="10">
        <v>241739376</v>
      </c>
      <c r="K395" s="10">
        <v>0</v>
      </c>
      <c r="L395" s="10">
        <v>3740278974.0000005</v>
      </c>
      <c r="M395" s="11">
        <v>546049538</v>
      </c>
      <c r="N395" s="10">
        <v>631655827</v>
      </c>
      <c r="O395" s="10">
        <v>69772572</v>
      </c>
      <c r="P395" s="10">
        <v>52329429</v>
      </c>
      <c r="Q395" s="10">
        <v>662946891</v>
      </c>
      <c r="R395" s="10">
        <v>87228662</v>
      </c>
      <c r="S395" s="10">
        <v>1503933381</v>
      </c>
      <c r="T395" s="10">
        <v>78726315</v>
      </c>
      <c r="U395" s="10">
        <v>0</v>
      </c>
      <c r="V395" s="10">
        <v>0</v>
      </c>
      <c r="W395" s="12">
        <v>7079471489.000001</v>
      </c>
      <c r="X395" s="1">
        <v>389</v>
      </c>
      <c r="Y395" s="72">
        <v>996823243</v>
      </c>
    </row>
    <row r="396" spans="1:25" hidden="1">
      <c r="A396" s="11" t="s">
        <v>812</v>
      </c>
      <c r="B396" s="10" t="s">
        <v>39</v>
      </c>
      <c r="C396" s="11" t="s">
        <v>761</v>
      </c>
      <c r="D396" s="11" t="s">
        <v>813</v>
      </c>
      <c r="E396" s="10">
        <v>0</v>
      </c>
      <c r="F396" s="10">
        <v>403169668</v>
      </c>
      <c r="G396" s="10">
        <v>216328000</v>
      </c>
      <c r="H396" s="10">
        <v>619497668.00000012</v>
      </c>
      <c r="I396" s="10">
        <v>2554578535</v>
      </c>
      <c r="J396" s="10">
        <v>98420070</v>
      </c>
      <c r="K396" s="10">
        <v>0</v>
      </c>
      <c r="L396" s="10">
        <v>2652998605</v>
      </c>
      <c r="M396" s="11">
        <v>375286474</v>
      </c>
      <c r="N396" s="10">
        <v>869781854</v>
      </c>
      <c r="O396" s="10">
        <v>42730380</v>
      </c>
      <c r="P396" s="10">
        <v>32047785</v>
      </c>
      <c r="Q396" s="10">
        <v>1072926027.9999999</v>
      </c>
      <c r="R396" s="10">
        <v>53418949</v>
      </c>
      <c r="S396" s="10">
        <v>2070904996</v>
      </c>
      <c r="T396" s="10">
        <v>62732073</v>
      </c>
      <c r="U396" s="10">
        <v>0</v>
      </c>
      <c r="V396" s="10">
        <v>1133519532</v>
      </c>
      <c r="W396" s="12">
        <v>6914939347.999999</v>
      </c>
      <c r="X396" s="1">
        <v>390</v>
      </c>
      <c r="Y396" s="72">
        <v>686116351</v>
      </c>
    </row>
    <row r="397" spans="1:25" hidden="1">
      <c r="A397" s="11" t="s">
        <v>814</v>
      </c>
      <c r="B397" s="10" t="s">
        <v>39</v>
      </c>
      <c r="C397" s="11" t="s">
        <v>761</v>
      </c>
      <c r="D397" s="11" t="s">
        <v>815</v>
      </c>
      <c r="E397" s="10">
        <v>0</v>
      </c>
      <c r="F397" s="10">
        <v>313633609</v>
      </c>
      <c r="G397" s="10">
        <v>142010000</v>
      </c>
      <c r="H397" s="10">
        <v>455643609</v>
      </c>
      <c r="I397" s="10">
        <v>1533731901</v>
      </c>
      <c r="J397" s="10">
        <v>62379466</v>
      </c>
      <c r="K397" s="10">
        <v>0</v>
      </c>
      <c r="L397" s="10">
        <v>1596111367</v>
      </c>
      <c r="M397" s="11">
        <v>352073001</v>
      </c>
      <c r="N397" s="10">
        <v>1073809586</v>
      </c>
      <c r="O397" s="10">
        <v>60147325</v>
      </c>
      <c r="P397" s="10">
        <v>45110494</v>
      </c>
      <c r="Q397" s="10">
        <v>1302425302</v>
      </c>
      <c r="R397" s="10">
        <v>75191585</v>
      </c>
      <c r="S397" s="10">
        <v>2556684291.9999995</v>
      </c>
      <c r="T397" s="10">
        <v>55566374</v>
      </c>
      <c r="U397" s="10">
        <v>0</v>
      </c>
      <c r="V397" s="10">
        <v>0</v>
      </c>
      <c r="W397" s="12">
        <v>5016078642.999999</v>
      </c>
      <c r="X397" s="1">
        <v>391</v>
      </c>
      <c r="Y397" s="72">
        <v>643588966</v>
      </c>
    </row>
    <row r="398" spans="1:25" hidden="1">
      <c r="A398" s="11" t="s">
        <v>816</v>
      </c>
      <c r="B398" s="10" t="s">
        <v>39</v>
      </c>
      <c r="C398" s="11" t="s">
        <v>761</v>
      </c>
      <c r="D398" s="11" t="s">
        <v>817</v>
      </c>
      <c r="E398" s="10">
        <v>0</v>
      </c>
      <c r="F398" s="10">
        <v>336936500</v>
      </c>
      <c r="G398" s="10">
        <v>138944000</v>
      </c>
      <c r="H398" s="10">
        <v>475880500</v>
      </c>
      <c r="I398" s="10">
        <v>1640679990</v>
      </c>
      <c r="J398" s="10">
        <v>77329305</v>
      </c>
      <c r="K398" s="10">
        <v>0</v>
      </c>
      <c r="L398" s="10">
        <v>1718009295</v>
      </c>
      <c r="M398" s="11">
        <v>344544786</v>
      </c>
      <c r="N398" s="10">
        <v>1381394051</v>
      </c>
      <c r="O398" s="10">
        <v>88214736</v>
      </c>
      <c r="P398" s="10">
        <v>66161051.999999993</v>
      </c>
      <c r="Q398" s="10">
        <v>1642993076</v>
      </c>
      <c r="R398" s="10">
        <v>110269667</v>
      </c>
      <c r="S398" s="10">
        <v>3289032582</v>
      </c>
      <c r="T398" s="10">
        <v>61245715</v>
      </c>
      <c r="U398" s="10">
        <v>0</v>
      </c>
      <c r="V398" s="10">
        <v>423998418</v>
      </c>
      <c r="W398" s="12">
        <v>6312711295.999999</v>
      </c>
      <c r="X398" s="1">
        <v>392</v>
      </c>
      <c r="Y398" s="72">
        <v>629568337</v>
      </c>
    </row>
    <row r="399" spans="1:25" hidden="1">
      <c r="A399" s="11" t="s">
        <v>818</v>
      </c>
      <c r="B399" s="10" t="s">
        <v>39</v>
      </c>
      <c r="C399" s="11" t="s">
        <v>761</v>
      </c>
      <c r="D399" s="11" t="s">
        <v>819</v>
      </c>
      <c r="E399" s="10">
        <v>0</v>
      </c>
      <c r="F399" s="10">
        <v>1505581275</v>
      </c>
      <c r="G399" s="10">
        <v>1259536000</v>
      </c>
      <c r="H399" s="10">
        <v>2765117275</v>
      </c>
      <c r="I399" s="10">
        <v>8653524661</v>
      </c>
      <c r="J399" s="10">
        <v>662268150</v>
      </c>
      <c r="K399" s="10">
        <v>0</v>
      </c>
      <c r="L399" s="10">
        <v>9315792811</v>
      </c>
      <c r="M399" s="11">
        <v>1176612695</v>
      </c>
      <c r="N399" s="10">
        <v>1067832223</v>
      </c>
      <c r="O399" s="10">
        <v>117956607</v>
      </c>
      <c r="P399" s="10">
        <v>88467455</v>
      </c>
      <c r="Q399" s="10">
        <v>1120727093</v>
      </c>
      <c r="R399" s="10">
        <v>147462544</v>
      </c>
      <c r="S399" s="10">
        <v>2542445922.0000005</v>
      </c>
      <c r="T399" s="10">
        <v>309917047</v>
      </c>
      <c r="U399" s="10">
        <v>0</v>
      </c>
      <c r="V399" s="10">
        <v>1436518664</v>
      </c>
      <c r="W399" s="12">
        <v>17546404414</v>
      </c>
      <c r="X399" s="1">
        <v>393</v>
      </c>
      <c r="Y399" s="72">
        <v>2149324875</v>
      </c>
    </row>
    <row r="400" spans="1:25" hidden="1">
      <c r="A400" s="11" t="s">
        <v>820</v>
      </c>
      <c r="B400" s="10" t="s">
        <v>39</v>
      </c>
      <c r="C400" s="11" t="s">
        <v>761</v>
      </c>
      <c r="D400" s="11" t="s">
        <v>411</v>
      </c>
      <c r="E400" s="10">
        <v>0</v>
      </c>
      <c r="F400" s="10">
        <v>284818616</v>
      </c>
      <c r="G400" s="10">
        <v>93298000</v>
      </c>
      <c r="H400" s="10">
        <v>378116616</v>
      </c>
      <c r="I400" s="10">
        <v>1001130302</v>
      </c>
      <c r="J400" s="10">
        <v>149809064</v>
      </c>
      <c r="K400" s="10">
        <v>0</v>
      </c>
      <c r="L400" s="10">
        <v>1150939366</v>
      </c>
      <c r="M400" s="11">
        <v>362311750</v>
      </c>
      <c r="N400" s="10">
        <v>1015921262</v>
      </c>
      <c r="O400" s="10">
        <v>51767740</v>
      </c>
      <c r="P400" s="10">
        <v>38825805</v>
      </c>
      <c r="Q400" s="10">
        <v>1247644798</v>
      </c>
      <c r="R400" s="10">
        <v>64704304</v>
      </c>
      <c r="S400" s="10">
        <v>2418863909</v>
      </c>
      <c r="T400" s="10">
        <v>40577060</v>
      </c>
      <c r="U400" s="10">
        <v>0</v>
      </c>
      <c r="V400" s="10">
        <v>75360182</v>
      </c>
      <c r="W400" s="12">
        <v>4426168882.999999</v>
      </c>
      <c r="X400" s="1">
        <v>394</v>
      </c>
      <c r="Y400" s="72">
        <v>662211253</v>
      </c>
    </row>
    <row r="401" spans="1:25" hidden="1">
      <c r="A401" s="11" t="s">
        <v>821</v>
      </c>
      <c r="B401" s="10" t="s">
        <v>39</v>
      </c>
      <c r="C401" s="11" t="s">
        <v>761</v>
      </c>
      <c r="D401" s="11" t="s">
        <v>822</v>
      </c>
      <c r="E401" s="10">
        <v>0</v>
      </c>
      <c r="F401" s="10">
        <v>834619819</v>
      </c>
      <c r="G401" s="10">
        <v>506184000</v>
      </c>
      <c r="H401" s="10">
        <v>1340803819.0000002</v>
      </c>
      <c r="I401" s="10">
        <v>5893434485</v>
      </c>
      <c r="J401" s="10">
        <v>155152412</v>
      </c>
      <c r="K401" s="10">
        <v>0</v>
      </c>
      <c r="L401" s="10">
        <v>6048586897</v>
      </c>
      <c r="M401" s="11">
        <v>567338593</v>
      </c>
      <c r="N401" s="10">
        <v>620753580</v>
      </c>
      <c r="O401" s="10">
        <v>68575323</v>
      </c>
      <c r="P401" s="10">
        <v>51431492</v>
      </c>
      <c r="Q401" s="10">
        <v>651498433</v>
      </c>
      <c r="R401" s="10">
        <v>85723114</v>
      </c>
      <c r="S401" s="10">
        <v>1477981941.9999998</v>
      </c>
      <c r="T401" s="10">
        <v>155026543</v>
      </c>
      <c r="U401" s="10">
        <v>0</v>
      </c>
      <c r="V401" s="10">
        <v>3091152817</v>
      </c>
      <c r="W401" s="12">
        <v>12680890611</v>
      </c>
      <c r="X401" s="1">
        <v>395</v>
      </c>
      <c r="Y401" s="72">
        <v>1037042701</v>
      </c>
    </row>
    <row r="402" spans="1:25" hidden="1">
      <c r="A402" s="11" t="s">
        <v>823</v>
      </c>
      <c r="B402" s="10" t="s">
        <v>39</v>
      </c>
      <c r="C402" s="11" t="s">
        <v>761</v>
      </c>
      <c r="D402" s="11" t="s">
        <v>824</v>
      </c>
      <c r="E402" s="10">
        <v>0</v>
      </c>
      <c r="F402" s="10">
        <v>297614061</v>
      </c>
      <c r="G402" s="10">
        <v>169502000</v>
      </c>
      <c r="H402" s="10">
        <v>467116061</v>
      </c>
      <c r="I402" s="10">
        <v>1742042111</v>
      </c>
      <c r="J402" s="10">
        <v>87986242</v>
      </c>
      <c r="K402" s="10">
        <v>0</v>
      </c>
      <c r="L402" s="10">
        <v>1830028353</v>
      </c>
      <c r="M402" s="11">
        <v>416594073</v>
      </c>
      <c r="N402" s="10">
        <v>1034611077</v>
      </c>
      <c r="O402" s="10">
        <v>55041510</v>
      </c>
      <c r="P402" s="10">
        <v>41281132</v>
      </c>
      <c r="Q402" s="10">
        <v>1263606698</v>
      </c>
      <c r="R402" s="10">
        <v>68812123</v>
      </c>
      <c r="S402" s="10">
        <v>2463352540.0000005</v>
      </c>
      <c r="T402" s="10">
        <v>53886563</v>
      </c>
      <c r="U402" s="10">
        <v>0</v>
      </c>
      <c r="V402" s="10">
        <v>589523661</v>
      </c>
      <c r="W402" s="12">
        <v>5820501251.000001</v>
      </c>
      <c r="X402" s="1">
        <v>396</v>
      </c>
      <c r="Y402" s="72">
        <v>761782626</v>
      </c>
    </row>
    <row r="403" spans="1:25" hidden="1">
      <c r="A403" s="11" t="s">
        <v>825</v>
      </c>
      <c r="B403" s="10" t="s">
        <v>39</v>
      </c>
      <c r="C403" s="11" t="s">
        <v>761</v>
      </c>
      <c r="D403" s="11" t="s">
        <v>826</v>
      </c>
      <c r="E403" s="10">
        <v>0</v>
      </c>
      <c r="F403" s="10">
        <v>566165550</v>
      </c>
      <c r="G403" s="10">
        <v>297258000</v>
      </c>
      <c r="H403" s="10">
        <v>863423550</v>
      </c>
      <c r="I403" s="10">
        <v>2715572543</v>
      </c>
      <c r="J403" s="10">
        <v>167047425</v>
      </c>
      <c r="K403" s="10">
        <v>0</v>
      </c>
      <c r="L403" s="10">
        <v>2882619968</v>
      </c>
      <c r="M403" s="11">
        <v>373568543</v>
      </c>
      <c r="N403" s="10">
        <v>978551798</v>
      </c>
      <c r="O403" s="10">
        <v>43923277</v>
      </c>
      <c r="P403" s="10">
        <v>32942458</v>
      </c>
      <c r="Q403" s="10">
        <v>1219564653</v>
      </c>
      <c r="R403" s="10">
        <v>54903479</v>
      </c>
      <c r="S403" s="10">
        <v>2329885664.9999995</v>
      </c>
      <c r="T403" s="10">
        <v>103456983</v>
      </c>
      <c r="U403" s="10">
        <v>0</v>
      </c>
      <c r="V403" s="10">
        <v>0</v>
      </c>
      <c r="W403" s="12">
        <v>6552954709</v>
      </c>
      <c r="X403" s="1">
        <v>397</v>
      </c>
      <c r="Y403" s="72">
        <v>683160094</v>
      </c>
    </row>
    <row r="404" spans="1:25" hidden="1">
      <c r="A404" s="11" t="s">
        <v>827</v>
      </c>
      <c r="B404" s="10" t="s">
        <v>39</v>
      </c>
      <c r="C404" s="11" t="s">
        <v>761</v>
      </c>
      <c r="D404" s="11" t="s">
        <v>828</v>
      </c>
      <c r="E404" s="10">
        <v>0</v>
      </c>
      <c r="F404" s="10">
        <v>276457825</v>
      </c>
      <c r="G404" s="10">
        <v>67364000</v>
      </c>
      <c r="H404" s="10">
        <v>343821825</v>
      </c>
      <c r="I404" s="10">
        <v>1098386962</v>
      </c>
      <c r="J404" s="10">
        <v>67020255.000000007</v>
      </c>
      <c r="K404" s="10">
        <v>0</v>
      </c>
      <c r="L404" s="10">
        <v>1165407217.0000002</v>
      </c>
      <c r="M404" s="11">
        <v>333000848</v>
      </c>
      <c r="N404" s="10">
        <v>1254969149</v>
      </c>
      <c r="O404" s="10">
        <v>78825858</v>
      </c>
      <c r="P404" s="10">
        <v>59119393</v>
      </c>
      <c r="Q404" s="10">
        <v>1595110541</v>
      </c>
      <c r="R404" s="10">
        <v>0</v>
      </c>
      <c r="S404" s="10">
        <v>2988024940.9999995</v>
      </c>
      <c r="T404" s="10">
        <v>44262276</v>
      </c>
      <c r="U404" s="10">
        <v>0</v>
      </c>
      <c r="V404" s="10">
        <v>0</v>
      </c>
      <c r="W404" s="12">
        <v>4874517107</v>
      </c>
      <c r="X404" s="1">
        <v>398</v>
      </c>
      <c r="Y404" s="72">
        <v>608570885</v>
      </c>
    </row>
    <row r="405" spans="1:25" hidden="1">
      <c r="A405" s="11" t="s">
        <v>829</v>
      </c>
      <c r="B405" s="10" t="s">
        <v>39</v>
      </c>
      <c r="C405" s="11" t="s">
        <v>761</v>
      </c>
      <c r="D405" s="11" t="s">
        <v>830</v>
      </c>
      <c r="E405" s="10">
        <v>0</v>
      </c>
      <c r="F405" s="10">
        <v>565216346</v>
      </c>
      <c r="G405" s="10">
        <v>443336000</v>
      </c>
      <c r="H405" s="10">
        <v>1008552346</v>
      </c>
      <c r="I405" s="10">
        <v>4194594738</v>
      </c>
      <c r="J405" s="10">
        <v>143706636</v>
      </c>
      <c r="K405" s="10">
        <v>350184275</v>
      </c>
      <c r="L405" s="10">
        <v>4688485649</v>
      </c>
      <c r="M405" s="11">
        <v>443756068</v>
      </c>
      <c r="N405" s="10">
        <v>588069428</v>
      </c>
      <c r="O405" s="10">
        <v>64966415</v>
      </c>
      <c r="P405" s="10">
        <v>48724811</v>
      </c>
      <c r="Q405" s="10">
        <v>617193967</v>
      </c>
      <c r="R405" s="10">
        <v>81209587</v>
      </c>
      <c r="S405" s="10">
        <v>1400164207.9999998</v>
      </c>
      <c r="T405" s="10">
        <v>94518923</v>
      </c>
      <c r="U405" s="10">
        <v>0</v>
      </c>
      <c r="V405" s="10">
        <v>0</v>
      </c>
      <c r="W405" s="12">
        <v>7635477194</v>
      </c>
      <c r="X405" s="1">
        <v>399</v>
      </c>
      <c r="Y405" s="72">
        <v>811354134</v>
      </c>
    </row>
    <row r="406" spans="1:25" hidden="1">
      <c r="A406" s="11" t="s">
        <v>831</v>
      </c>
      <c r="B406" s="10" t="s">
        <v>39</v>
      </c>
      <c r="C406" s="11" t="s">
        <v>761</v>
      </c>
      <c r="D406" s="11" t="s">
        <v>832</v>
      </c>
      <c r="E406" s="10">
        <v>0</v>
      </c>
      <c r="F406" s="10">
        <v>1145602158</v>
      </c>
      <c r="G406" s="10">
        <v>508144000</v>
      </c>
      <c r="H406" s="10">
        <v>1653746158</v>
      </c>
      <c r="I406" s="10">
        <v>3695675517</v>
      </c>
      <c r="J406" s="10">
        <v>273940070</v>
      </c>
      <c r="K406" s="10">
        <v>0</v>
      </c>
      <c r="L406" s="10">
        <v>3969615587</v>
      </c>
      <c r="M406" s="11">
        <v>551035825</v>
      </c>
      <c r="N406" s="10">
        <v>1289258994</v>
      </c>
      <c r="O406" s="10">
        <v>66493922.000000007</v>
      </c>
      <c r="P406" s="10">
        <v>49870441</v>
      </c>
      <c r="Q406" s="10">
        <v>1580922420</v>
      </c>
      <c r="R406" s="10">
        <v>83118045</v>
      </c>
      <c r="S406" s="10">
        <v>3069663821.9999995</v>
      </c>
      <c r="T406" s="10">
        <v>223394107</v>
      </c>
      <c r="U406" s="10">
        <v>0</v>
      </c>
      <c r="V406" s="10">
        <v>350106177</v>
      </c>
      <c r="W406" s="12">
        <v>9817561676</v>
      </c>
      <c r="X406" s="1">
        <v>400</v>
      </c>
      <c r="Y406" s="72">
        <v>1007412700</v>
      </c>
    </row>
    <row r="407" spans="1:25" hidden="1">
      <c r="A407" s="11" t="s">
        <v>833</v>
      </c>
      <c r="B407" s="10" t="s">
        <v>39</v>
      </c>
      <c r="C407" s="11" t="s">
        <v>761</v>
      </c>
      <c r="D407" s="11" t="s">
        <v>834</v>
      </c>
      <c r="E407" s="10">
        <v>0</v>
      </c>
      <c r="F407" s="10">
        <v>866748136</v>
      </c>
      <c r="G407" s="10">
        <v>272226000</v>
      </c>
      <c r="H407" s="10">
        <v>1138974136</v>
      </c>
      <c r="I407" s="10">
        <v>4488991001</v>
      </c>
      <c r="J407" s="10">
        <v>140577202</v>
      </c>
      <c r="K407" s="10">
        <v>0</v>
      </c>
      <c r="L407" s="10">
        <v>4629568203</v>
      </c>
      <c r="M407" s="11">
        <v>532567299</v>
      </c>
      <c r="N407" s="10">
        <v>746125533</v>
      </c>
      <c r="O407" s="10">
        <v>82425773</v>
      </c>
      <c r="P407" s="10">
        <v>61819330</v>
      </c>
      <c r="Q407" s="10">
        <v>783079428</v>
      </c>
      <c r="R407" s="10">
        <v>103036383</v>
      </c>
      <c r="S407" s="10">
        <v>1776486447</v>
      </c>
      <c r="T407" s="10">
        <v>189033246</v>
      </c>
      <c r="U407" s="10">
        <v>0</v>
      </c>
      <c r="V407" s="10">
        <v>2856785354</v>
      </c>
      <c r="W407" s="12">
        <v>11123414684.999998</v>
      </c>
      <c r="X407" s="1">
        <v>401</v>
      </c>
      <c r="Y407" s="72">
        <v>973634867</v>
      </c>
    </row>
    <row r="408" spans="1:25" hidden="1">
      <c r="A408" s="11" t="s">
        <v>835</v>
      </c>
      <c r="B408" s="10" t="s">
        <v>39</v>
      </c>
      <c r="C408" s="11" t="s">
        <v>761</v>
      </c>
      <c r="D408" s="11" t="s">
        <v>836</v>
      </c>
      <c r="E408" s="10">
        <v>0</v>
      </c>
      <c r="F408" s="10">
        <v>512400994</v>
      </c>
      <c r="G408" s="10">
        <v>319358000</v>
      </c>
      <c r="H408" s="10">
        <v>831758994</v>
      </c>
      <c r="I408" s="10">
        <v>2840918253</v>
      </c>
      <c r="J408" s="10">
        <v>91493015</v>
      </c>
      <c r="K408" s="10">
        <v>0</v>
      </c>
      <c r="L408" s="10">
        <v>2932411268</v>
      </c>
      <c r="M408" s="11">
        <v>479671603</v>
      </c>
      <c r="N408" s="10">
        <v>1063102169.9999999</v>
      </c>
      <c r="O408" s="10">
        <v>51724052</v>
      </c>
      <c r="P408" s="10">
        <v>38793039</v>
      </c>
      <c r="Q408" s="10">
        <v>1312917979</v>
      </c>
      <c r="R408" s="10">
        <v>64657029</v>
      </c>
      <c r="S408" s="10">
        <v>2531194269.0000005</v>
      </c>
      <c r="T408" s="10">
        <v>111717178</v>
      </c>
      <c r="U408" s="10">
        <v>0</v>
      </c>
      <c r="V408" s="10">
        <v>1180939675</v>
      </c>
      <c r="W408" s="12">
        <v>8067692987.000001</v>
      </c>
      <c r="X408" s="1">
        <v>402</v>
      </c>
      <c r="Y408" s="72">
        <v>877077889</v>
      </c>
    </row>
    <row r="409" spans="1:25" hidden="1">
      <c r="A409" s="11" t="s">
        <v>837</v>
      </c>
      <c r="B409" s="10" t="s">
        <v>39</v>
      </c>
      <c r="C409" s="11" t="s">
        <v>761</v>
      </c>
      <c r="D409" s="11" t="s">
        <v>838</v>
      </c>
      <c r="E409" s="10">
        <v>0</v>
      </c>
      <c r="F409" s="10">
        <v>241933775</v>
      </c>
      <c r="G409" s="10">
        <v>235948000</v>
      </c>
      <c r="H409" s="10">
        <v>477881775</v>
      </c>
      <c r="I409" s="10">
        <v>1466214684</v>
      </c>
      <c r="J409" s="10">
        <v>86409907</v>
      </c>
      <c r="K409" s="10">
        <v>0</v>
      </c>
      <c r="L409" s="10">
        <v>1552624591</v>
      </c>
      <c r="M409" s="11">
        <v>305284388</v>
      </c>
      <c r="N409" s="10">
        <v>759046914</v>
      </c>
      <c r="O409" s="10">
        <v>41189979</v>
      </c>
      <c r="P409" s="10">
        <v>30892484</v>
      </c>
      <c r="Q409" s="10">
        <v>924645486</v>
      </c>
      <c r="R409" s="10">
        <v>51482896</v>
      </c>
      <c r="S409" s="10">
        <v>1807257759</v>
      </c>
      <c r="T409" s="10">
        <v>48755807</v>
      </c>
      <c r="U409" s="10">
        <v>0</v>
      </c>
      <c r="V409" s="10">
        <v>0</v>
      </c>
      <c r="W409" s="12">
        <v>4191804320</v>
      </c>
      <c r="X409" s="1">
        <v>403</v>
      </c>
      <c r="Y409" s="72">
        <v>557751552</v>
      </c>
    </row>
    <row r="410" spans="1:25" hidden="1">
      <c r="A410" s="10" t="s">
        <v>839</v>
      </c>
      <c r="B410" s="10" t="s">
        <v>289</v>
      </c>
      <c r="C410" s="10" t="s">
        <v>840</v>
      </c>
      <c r="D410" s="10" t="s">
        <v>841</v>
      </c>
      <c r="E410" s="10">
        <v>99355825878</v>
      </c>
      <c r="F410" s="10">
        <v>4875931037</v>
      </c>
      <c r="G410" s="10">
        <v>4624436000</v>
      </c>
      <c r="H410" s="10">
        <v>108856192915</v>
      </c>
      <c r="I410" s="10">
        <v>47125083814</v>
      </c>
      <c r="J410" s="10">
        <v>3104674788</v>
      </c>
      <c r="K410" s="10">
        <v>2503113242</v>
      </c>
      <c r="L410" s="10">
        <v>52732871844.000008</v>
      </c>
      <c r="M410" s="11">
        <v>3764537774</v>
      </c>
      <c r="N410" s="10">
        <v>0</v>
      </c>
      <c r="O410" s="10">
        <v>682328272</v>
      </c>
      <c r="P410" s="10">
        <v>511746204</v>
      </c>
      <c r="Q410" s="10">
        <v>6483688422</v>
      </c>
      <c r="R410" s="10">
        <v>853099477</v>
      </c>
      <c r="S410" s="10">
        <v>8530862375</v>
      </c>
      <c r="T410" s="10">
        <v>957344399</v>
      </c>
      <c r="U410" s="10">
        <v>0</v>
      </c>
      <c r="V410" s="10">
        <v>3088765585</v>
      </c>
      <c r="W410" s="12">
        <v>177930574892</v>
      </c>
      <c r="X410" s="1">
        <v>404</v>
      </c>
      <c r="Y410" s="72">
        <v>6872012000</v>
      </c>
    </row>
    <row r="411" spans="1:25" hidden="1">
      <c r="A411" s="11" t="s">
        <v>842</v>
      </c>
      <c r="B411" s="10" t="s">
        <v>289</v>
      </c>
      <c r="C411" s="11" t="s">
        <v>840</v>
      </c>
      <c r="D411" s="11" t="s">
        <v>843</v>
      </c>
      <c r="E411" s="10">
        <v>0</v>
      </c>
      <c r="F411" s="10">
        <v>1656825735</v>
      </c>
      <c r="G411" s="10">
        <v>1250534000</v>
      </c>
      <c r="H411" s="10">
        <v>2907359735.0000005</v>
      </c>
      <c r="I411" s="10">
        <v>9889253414</v>
      </c>
      <c r="J411" s="10">
        <v>518006797</v>
      </c>
      <c r="K411" s="10">
        <v>416192813</v>
      </c>
      <c r="L411" s="10">
        <v>10823453024</v>
      </c>
      <c r="M411" s="11">
        <v>1231207125</v>
      </c>
      <c r="N411" s="10">
        <v>1047976927</v>
      </c>
      <c r="O411" s="10">
        <v>115758800</v>
      </c>
      <c r="P411" s="10">
        <v>86819100</v>
      </c>
      <c r="Q411" s="10">
        <v>1099892225</v>
      </c>
      <c r="R411" s="10">
        <v>144720624</v>
      </c>
      <c r="S411" s="10">
        <v>2495167676</v>
      </c>
      <c r="T411" s="10">
        <v>340735170</v>
      </c>
      <c r="U411" s="10">
        <v>13192396</v>
      </c>
      <c r="V411" s="10">
        <v>0</v>
      </c>
      <c r="W411" s="12">
        <v>17811115126.000004</v>
      </c>
      <c r="X411" s="1">
        <v>405</v>
      </c>
      <c r="Y411" s="72">
        <v>2250012152</v>
      </c>
    </row>
    <row r="412" spans="1:25" hidden="1">
      <c r="A412" s="11" t="s">
        <v>844</v>
      </c>
      <c r="B412" s="10" t="s">
        <v>289</v>
      </c>
      <c r="C412" s="11" t="s">
        <v>840</v>
      </c>
      <c r="D412" s="11" t="s">
        <v>845</v>
      </c>
      <c r="E412" s="10">
        <v>0</v>
      </c>
      <c r="F412" s="10">
        <v>1424148183</v>
      </c>
      <c r="G412" s="10">
        <v>862544000</v>
      </c>
      <c r="H412" s="10">
        <v>2286692183</v>
      </c>
      <c r="I412" s="10">
        <v>8099073931</v>
      </c>
      <c r="J412" s="10">
        <v>516661548</v>
      </c>
      <c r="K412" s="10">
        <v>261016728</v>
      </c>
      <c r="L412" s="10">
        <v>8876752207</v>
      </c>
      <c r="M412" s="11">
        <v>949654472</v>
      </c>
      <c r="N412" s="10">
        <v>1134607446</v>
      </c>
      <c r="O412" s="10">
        <v>125351036</v>
      </c>
      <c r="P412" s="10">
        <v>94013277</v>
      </c>
      <c r="Q412" s="10">
        <v>1347477977</v>
      </c>
      <c r="R412" s="10">
        <v>0</v>
      </c>
      <c r="S412" s="10">
        <v>2701449736</v>
      </c>
      <c r="T412" s="10">
        <v>324090397</v>
      </c>
      <c r="U412" s="10">
        <v>0</v>
      </c>
      <c r="V412" s="10">
        <v>399843087</v>
      </c>
      <c r="W412" s="12">
        <v>15538482081.999998</v>
      </c>
      <c r="X412" s="1">
        <v>406</v>
      </c>
      <c r="Y412" s="72">
        <v>1735164328</v>
      </c>
    </row>
    <row r="413" spans="1:25" hidden="1">
      <c r="A413" s="11" t="s">
        <v>846</v>
      </c>
      <c r="B413" s="10" t="s">
        <v>289</v>
      </c>
      <c r="C413" s="11" t="s">
        <v>840</v>
      </c>
      <c r="D413" s="11" t="s">
        <v>847</v>
      </c>
      <c r="E413" s="10">
        <v>0</v>
      </c>
      <c r="F413" s="10">
        <v>673344406</v>
      </c>
      <c r="G413" s="10">
        <v>325288000</v>
      </c>
      <c r="H413" s="10">
        <v>998632406</v>
      </c>
      <c r="I413" s="10">
        <v>2968568304</v>
      </c>
      <c r="J413" s="10">
        <v>180783263</v>
      </c>
      <c r="K413" s="10">
        <v>163549764</v>
      </c>
      <c r="L413" s="10">
        <v>3312901331</v>
      </c>
      <c r="M413" s="11">
        <v>418569421</v>
      </c>
      <c r="N413" s="10">
        <v>1108095752</v>
      </c>
      <c r="O413" s="10">
        <v>51531752</v>
      </c>
      <c r="P413" s="10">
        <v>38648814</v>
      </c>
      <c r="Q413" s="10">
        <v>1375624737</v>
      </c>
      <c r="R413" s="10">
        <v>64419088</v>
      </c>
      <c r="S413" s="10">
        <v>2638320143</v>
      </c>
      <c r="T413" s="10">
        <v>129373599</v>
      </c>
      <c r="U413" s="10">
        <v>0</v>
      </c>
      <c r="V413" s="10">
        <v>0</v>
      </c>
      <c r="W413" s="12">
        <v>7497796900</v>
      </c>
      <c r="X413" s="1">
        <v>407</v>
      </c>
      <c r="Y413" s="72">
        <v>765115449</v>
      </c>
    </row>
    <row r="414" spans="1:25" hidden="1">
      <c r="A414" s="11" t="s">
        <v>848</v>
      </c>
      <c r="B414" s="10" t="s">
        <v>289</v>
      </c>
      <c r="C414" s="11" t="s">
        <v>840</v>
      </c>
      <c r="D414" s="11" t="s">
        <v>849</v>
      </c>
      <c r="E414" s="10">
        <v>0</v>
      </c>
      <c r="F414" s="10">
        <v>602510045</v>
      </c>
      <c r="G414" s="10">
        <v>293478000</v>
      </c>
      <c r="H414" s="10">
        <v>895988045</v>
      </c>
      <c r="I414" s="10">
        <v>2236525561</v>
      </c>
      <c r="J414" s="10">
        <v>158484812</v>
      </c>
      <c r="K414" s="10">
        <v>197025421</v>
      </c>
      <c r="L414" s="10">
        <v>2592035794</v>
      </c>
      <c r="M414" s="11">
        <v>342106216</v>
      </c>
      <c r="N414" s="10">
        <v>1225286999</v>
      </c>
      <c r="O414" s="10">
        <v>81299620</v>
      </c>
      <c r="P414" s="10">
        <v>60974715</v>
      </c>
      <c r="Q414" s="10">
        <v>1448166351</v>
      </c>
      <c r="R414" s="10">
        <v>101623224</v>
      </c>
      <c r="S414" s="10">
        <v>2917350909</v>
      </c>
      <c r="T414" s="10">
        <v>132199772</v>
      </c>
      <c r="U414" s="10">
        <v>0</v>
      </c>
      <c r="V414" s="10">
        <v>187120331</v>
      </c>
      <c r="W414" s="12">
        <v>7066801067</v>
      </c>
      <c r="X414" s="1">
        <v>408</v>
      </c>
      <c r="Y414" s="72">
        <v>625075419</v>
      </c>
    </row>
    <row r="415" spans="1:25" hidden="1">
      <c r="A415" s="11" t="s">
        <v>850</v>
      </c>
      <c r="B415" s="10" t="s">
        <v>289</v>
      </c>
      <c r="C415" s="11" t="s">
        <v>840</v>
      </c>
      <c r="D415" s="11" t="s">
        <v>851</v>
      </c>
      <c r="E415" s="10">
        <v>0</v>
      </c>
      <c r="F415" s="10">
        <v>721431677</v>
      </c>
      <c r="G415" s="10">
        <v>531690000</v>
      </c>
      <c r="H415" s="10">
        <v>1253121677.0000002</v>
      </c>
      <c r="I415" s="10">
        <v>4583938275</v>
      </c>
      <c r="J415" s="10">
        <v>284529682</v>
      </c>
      <c r="K415" s="10">
        <v>258213475</v>
      </c>
      <c r="L415" s="10">
        <v>5126681432</v>
      </c>
      <c r="M415" s="11">
        <v>639241520</v>
      </c>
      <c r="N415" s="10">
        <v>986037628</v>
      </c>
      <c r="O415" s="10">
        <v>108936375</v>
      </c>
      <c r="P415" s="10">
        <v>81702281</v>
      </c>
      <c r="Q415" s="10">
        <v>1034867608</v>
      </c>
      <c r="R415" s="10">
        <v>136167101</v>
      </c>
      <c r="S415" s="10">
        <v>2347710993</v>
      </c>
      <c r="T415" s="10">
        <v>195306580</v>
      </c>
      <c r="U415" s="10">
        <v>0</v>
      </c>
      <c r="V415" s="10">
        <v>0</v>
      </c>
      <c r="W415" s="12">
        <v>9562062202.0000019</v>
      </c>
      <c r="X415" s="1">
        <v>409</v>
      </c>
      <c r="Y415" s="72">
        <v>1167577649</v>
      </c>
    </row>
    <row r="416" spans="1:25" hidden="1">
      <c r="A416" s="11" t="s">
        <v>852</v>
      </c>
      <c r="B416" s="10" t="s">
        <v>289</v>
      </c>
      <c r="C416" s="11" t="s">
        <v>840</v>
      </c>
      <c r="D416" s="11" t="s">
        <v>853</v>
      </c>
      <c r="E416" s="10">
        <v>0</v>
      </c>
      <c r="F416" s="10">
        <v>1305777202</v>
      </c>
      <c r="G416" s="10">
        <v>719678000</v>
      </c>
      <c r="H416" s="10">
        <v>2025455202</v>
      </c>
      <c r="I416" s="10">
        <v>5721095517</v>
      </c>
      <c r="J416" s="10">
        <v>277763395</v>
      </c>
      <c r="K416" s="10">
        <v>537251282</v>
      </c>
      <c r="L416" s="10">
        <v>6536110194</v>
      </c>
      <c r="M416" s="11">
        <v>637446164</v>
      </c>
      <c r="N416" s="10">
        <v>1012602464</v>
      </c>
      <c r="O416" s="10">
        <v>111866525</v>
      </c>
      <c r="P416" s="10">
        <v>83899894</v>
      </c>
      <c r="Q416" s="10">
        <v>1062752091</v>
      </c>
      <c r="R416" s="10">
        <v>139835578</v>
      </c>
      <c r="S416" s="10">
        <v>2410956552.0000005</v>
      </c>
      <c r="T416" s="10">
        <v>277777497</v>
      </c>
      <c r="U416" s="10">
        <v>0</v>
      </c>
      <c r="V416" s="10">
        <v>0</v>
      </c>
      <c r="W416" s="12">
        <v>11887745609.000002</v>
      </c>
      <c r="X416" s="1">
        <v>410</v>
      </c>
      <c r="Y416" s="72">
        <v>1165696717</v>
      </c>
    </row>
    <row r="417" spans="1:25" hidden="1">
      <c r="A417" s="11" t="s">
        <v>854</v>
      </c>
      <c r="B417" s="10" t="s">
        <v>289</v>
      </c>
      <c r="C417" s="11" t="s">
        <v>840</v>
      </c>
      <c r="D417" s="11" t="s">
        <v>855</v>
      </c>
      <c r="E417" s="10">
        <v>0</v>
      </c>
      <c r="F417" s="10">
        <v>691525361</v>
      </c>
      <c r="G417" s="10">
        <v>501754000</v>
      </c>
      <c r="H417" s="10">
        <v>1193279361</v>
      </c>
      <c r="I417" s="10">
        <v>3386173585</v>
      </c>
      <c r="J417" s="10">
        <v>219261408</v>
      </c>
      <c r="K417" s="10">
        <v>0</v>
      </c>
      <c r="L417" s="10">
        <v>3605434993</v>
      </c>
      <c r="M417" s="11">
        <v>390706846</v>
      </c>
      <c r="N417" s="10">
        <v>1281646882</v>
      </c>
      <c r="O417" s="10">
        <v>78137049</v>
      </c>
      <c r="P417" s="10">
        <v>58602787</v>
      </c>
      <c r="Q417" s="10">
        <v>1535458606</v>
      </c>
      <c r="R417" s="10">
        <v>97685171</v>
      </c>
      <c r="S417" s="10">
        <v>3051530495</v>
      </c>
      <c r="T417" s="10">
        <v>172967896</v>
      </c>
      <c r="U417" s="10">
        <v>0</v>
      </c>
      <c r="V417" s="10">
        <v>0</v>
      </c>
      <c r="W417" s="12">
        <v>8413919591</v>
      </c>
      <c r="X417" s="1">
        <v>411</v>
      </c>
      <c r="Y417" s="72">
        <v>714033165</v>
      </c>
    </row>
    <row r="418" spans="1:25" hidden="1">
      <c r="A418" s="11" t="s">
        <v>856</v>
      </c>
      <c r="B418" s="10" t="s">
        <v>289</v>
      </c>
      <c r="C418" s="11" t="s">
        <v>840</v>
      </c>
      <c r="D418" s="11" t="s">
        <v>857</v>
      </c>
      <c r="E418" s="10">
        <v>0</v>
      </c>
      <c r="F418" s="10">
        <v>762001550</v>
      </c>
      <c r="G418" s="10">
        <v>522278000</v>
      </c>
      <c r="H418" s="10">
        <v>1284279550</v>
      </c>
      <c r="I418" s="10">
        <v>4722595350</v>
      </c>
      <c r="J418" s="10">
        <v>271352023</v>
      </c>
      <c r="K418" s="10">
        <v>0</v>
      </c>
      <c r="L418" s="10">
        <v>4993947373</v>
      </c>
      <c r="M418" s="11">
        <v>488845019</v>
      </c>
      <c r="N418" s="10">
        <v>626661139</v>
      </c>
      <c r="O418" s="10">
        <v>69233819</v>
      </c>
      <c r="P418" s="10">
        <v>51925364</v>
      </c>
      <c r="Q418" s="10">
        <v>657693436</v>
      </c>
      <c r="R418" s="10">
        <v>86538919</v>
      </c>
      <c r="S418" s="10">
        <v>1492052677</v>
      </c>
      <c r="T418" s="10">
        <v>147112329</v>
      </c>
      <c r="U418" s="10">
        <v>0</v>
      </c>
      <c r="V418" s="10">
        <v>0</v>
      </c>
      <c r="W418" s="12">
        <v>8406236948.000001</v>
      </c>
      <c r="X418" s="1">
        <v>412</v>
      </c>
      <c r="Y418" s="72">
        <v>893239307</v>
      </c>
    </row>
    <row r="419" spans="1:25" hidden="1">
      <c r="A419" s="11" t="s">
        <v>858</v>
      </c>
      <c r="B419" s="10" t="s">
        <v>289</v>
      </c>
      <c r="C419" s="11" t="s">
        <v>840</v>
      </c>
      <c r="D419" s="11" t="s">
        <v>859</v>
      </c>
      <c r="E419" s="10">
        <v>0</v>
      </c>
      <c r="F419" s="10">
        <v>728844770</v>
      </c>
      <c r="G419" s="10">
        <v>423782000</v>
      </c>
      <c r="H419" s="10">
        <v>1152626770</v>
      </c>
      <c r="I419" s="10">
        <v>3631111840</v>
      </c>
      <c r="J419" s="10">
        <v>238251027</v>
      </c>
      <c r="K419" s="10">
        <v>344002456</v>
      </c>
      <c r="L419" s="10">
        <v>4213365323</v>
      </c>
      <c r="M419" s="11">
        <v>500871873</v>
      </c>
      <c r="N419" s="10">
        <v>768970799</v>
      </c>
      <c r="O419" s="10">
        <v>84949973</v>
      </c>
      <c r="P419" s="10">
        <v>63712480</v>
      </c>
      <c r="Q419" s="10">
        <v>807055779</v>
      </c>
      <c r="R419" s="10">
        <v>106191206</v>
      </c>
      <c r="S419" s="10">
        <v>1830880237</v>
      </c>
      <c r="T419" s="10">
        <v>161839372</v>
      </c>
      <c r="U419" s="10">
        <v>0</v>
      </c>
      <c r="V419" s="10">
        <v>0</v>
      </c>
      <c r="W419" s="12">
        <v>7859583575</v>
      </c>
      <c r="X419" s="1">
        <v>413</v>
      </c>
      <c r="Y419" s="72">
        <v>915669307</v>
      </c>
    </row>
    <row r="420" spans="1:25" hidden="1">
      <c r="A420" s="11" t="s">
        <v>860</v>
      </c>
      <c r="B420" s="10" t="s">
        <v>289</v>
      </c>
      <c r="C420" s="11" t="s">
        <v>840</v>
      </c>
      <c r="D420" s="11" t="s">
        <v>861</v>
      </c>
      <c r="E420" s="10">
        <v>0</v>
      </c>
      <c r="F420" s="10">
        <v>788820618</v>
      </c>
      <c r="G420" s="10">
        <v>562604000</v>
      </c>
      <c r="H420" s="10">
        <v>1351424618</v>
      </c>
      <c r="I420" s="10">
        <v>3057440382</v>
      </c>
      <c r="J420" s="10">
        <v>255581026</v>
      </c>
      <c r="K420" s="10">
        <v>138227455</v>
      </c>
      <c r="L420" s="10">
        <v>3451248863.0000005</v>
      </c>
      <c r="M420" s="11">
        <v>461482303</v>
      </c>
      <c r="N420" s="10">
        <v>1161146454</v>
      </c>
      <c r="O420" s="10">
        <v>57160740</v>
      </c>
      <c r="P420" s="10">
        <v>42870555</v>
      </c>
      <c r="Q420" s="10">
        <v>1431998345</v>
      </c>
      <c r="R420" s="10">
        <v>71455275</v>
      </c>
      <c r="S420" s="10">
        <v>2764631368.9999995</v>
      </c>
      <c r="T420" s="10">
        <v>183232117</v>
      </c>
      <c r="U420" s="10">
        <v>0</v>
      </c>
      <c r="V420" s="10">
        <v>0</v>
      </c>
      <c r="W420" s="12">
        <v>8212019270.000001</v>
      </c>
      <c r="X420" s="1">
        <v>414</v>
      </c>
      <c r="Y420" s="72">
        <v>843523058</v>
      </c>
    </row>
    <row r="421" spans="1:25" hidden="1">
      <c r="A421" s="11" t="s">
        <v>862</v>
      </c>
      <c r="B421" s="10" t="s">
        <v>289</v>
      </c>
      <c r="C421" s="11" t="s">
        <v>840</v>
      </c>
      <c r="D421" s="11" t="s">
        <v>863</v>
      </c>
      <c r="E421" s="10">
        <v>0</v>
      </c>
      <c r="F421" s="10">
        <v>252967120</v>
      </c>
      <c r="G421" s="10">
        <v>184606000</v>
      </c>
      <c r="H421" s="10">
        <v>437573120</v>
      </c>
      <c r="I421" s="10">
        <v>1619651092</v>
      </c>
      <c r="J421" s="10">
        <v>100584203</v>
      </c>
      <c r="K421" s="10">
        <v>169575815</v>
      </c>
      <c r="L421" s="10">
        <v>1889811109.9999998</v>
      </c>
      <c r="M421" s="11">
        <v>310028632</v>
      </c>
      <c r="N421" s="10">
        <v>849079027</v>
      </c>
      <c r="O421" s="10">
        <v>39272155</v>
      </c>
      <c r="P421" s="10">
        <v>29454116</v>
      </c>
      <c r="Q421" s="10">
        <v>1054719156</v>
      </c>
      <c r="R421" s="10">
        <v>49091419</v>
      </c>
      <c r="S421" s="10">
        <v>2021615873</v>
      </c>
      <c r="T421" s="10">
        <v>57150505</v>
      </c>
      <c r="U421" s="10">
        <v>224270734</v>
      </c>
      <c r="V421" s="10">
        <v>0</v>
      </c>
      <c r="W421" s="12">
        <v>4940449973.999999</v>
      </c>
      <c r="X421" s="1">
        <v>415</v>
      </c>
      <c r="Y421" s="72">
        <v>566872274</v>
      </c>
    </row>
    <row r="422" spans="1:25" hidden="1">
      <c r="A422" s="11" t="s">
        <v>864</v>
      </c>
      <c r="B422" s="10" t="s">
        <v>289</v>
      </c>
      <c r="C422" s="11" t="s">
        <v>840</v>
      </c>
      <c r="D422" s="11" t="s">
        <v>865</v>
      </c>
      <c r="E422" s="10">
        <v>0</v>
      </c>
      <c r="F422" s="10">
        <v>172234343</v>
      </c>
      <c r="G422" s="10">
        <v>75768000</v>
      </c>
      <c r="H422" s="10">
        <v>248002343</v>
      </c>
      <c r="I422" s="10">
        <v>609321637</v>
      </c>
      <c r="J422" s="10">
        <v>114191164</v>
      </c>
      <c r="K422" s="10">
        <v>49215165</v>
      </c>
      <c r="L422" s="10">
        <v>772727966</v>
      </c>
      <c r="M422" s="11">
        <v>267609961</v>
      </c>
      <c r="N422" s="10">
        <v>1217239346</v>
      </c>
      <c r="O422" s="10">
        <v>84601264</v>
      </c>
      <c r="P422" s="10">
        <v>63450948</v>
      </c>
      <c r="Q422" s="10">
        <v>1427151426</v>
      </c>
      <c r="R422" s="10">
        <v>105748260</v>
      </c>
      <c r="S422" s="10">
        <v>2898191244</v>
      </c>
      <c r="T422" s="10">
        <v>25316187</v>
      </c>
      <c r="U422" s="10">
        <v>0</v>
      </c>
      <c r="V422" s="10">
        <v>0</v>
      </c>
      <c r="W422" s="12">
        <v>4211847701.0000005</v>
      </c>
      <c r="X422" s="1">
        <v>416</v>
      </c>
      <c r="Y422" s="72">
        <v>489153837</v>
      </c>
    </row>
    <row r="423" spans="1:25" hidden="1">
      <c r="A423" s="11" t="s">
        <v>866</v>
      </c>
      <c r="B423" s="10" t="s">
        <v>289</v>
      </c>
      <c r="C423" s="11" t="s">
        <v>840</v>
      </c>
      <c r="D423" s="11" t="s">
        <v>867</v>
      </c>
      <c r="E423" s="10">
        <v>0</v>
      </c>
      <c r="F423" s="10">
        <v>393620767</v>
      </c>
      <c r="G423" s="10">
        <v>236228000</v>
      </c>
      <c r="H423" s="10">
        <v>629848767</v>
      </c>
      <c r="I423" s="10">
        <v>2106252876.0000002</v>
      </c>
      <c r="J423" s="10">
        <v>161095273</v>
      </c>
      <c r="K423" s="10">
        <v>172960026</v>
      </c>
      <c r="L423" s="10">
        <v>2440308175.0000005</v>
      </c>
      <c r="M423" s="11">
        <v>328986067</v>
      </c>
      <c r="N423" s="10">
        <v>922311496</v>
      </c>
      <c r="O423" s="10">
        <v>49088214</v>
      </c>
      <c r="P423" s="10">
        <v>36816160</v>
      </c>
      <c r="Q423" s="10">
        <v>1126398460</v>
      </c>
      <c r="R423" s="10">
        <v>61363300</v>
      </c>
      <c r="S423" s="10">
        <v>2195977630</v>
      </c>
      <c r="T423" s="10">
        <v>73256103</v>
      </c>
      <c r="U423" s="10">
        <v>211078338</v>
      </c>
      <c r="V423" s="10">
        <v>0</v>
      </c>
      <c r="W423" s="12">
        <v>5879455080</v>
      </c>
      <c r="X423" s="1">
        <v>417</v>
      </c>
      <c r="Y423" s="72">
        <v>601216154</v>
      </c>
    </row>
    <row r="424" spans="1:25" hidden="1">
      <c r="A424" s="11" t="s">
        <v>868</v>
      </c>
      <c r="B424" s="10" t="s">
        <v>289</v>
      </c>
      <c r="C424" s="11" t="s">
        <v>840</v>
      </c>
      <c r="D424" s="11" t="s">
        <v>869</v>
      </c>
      <c r="E424" s="10">
        <v>0</v>
      </c>
      <c r="F424" s="10">
        <v>750089526</v>
      </c>
      <c r="G424" s="10">
        <v>518628000</v>
      </c>
      <c r="H424" s="10">
        <v>1268717526</v>
      </c>
      <c r="I424" s="10">
        <v>2856360117</v>
      </c>
      <c r="J424" s="10">
        <v>258765011</v>
      </c>
      <c r="K424" s="10">
        <v>220961623</v>
      </c>
      <c r="L424" s="10">
        <v>3336086751</v>
      </c>
      <c r="M424" s="11">
        <v>468235592</v>
      </c>
      <c r="N424" s="10">
        <v>1452726803</v>
      </c>
      <c r="O424" s="10">
        <v>92969862</v>
      </c>
      <c r="P424" s="10">
        <v>69727396</v>
      </c>
      <c r="Q424" s="10">
        <v>1727234091</v>
      </c>
      <c r="R424" s="10">
        <v>116214010</v>
      </c>
      <c r="S424" s="10">
        <v>3458872161.9999995</v>
      </c>
      <c r="T424" s="10">
        <v>197917297</v>
      </c>
      <c r="U424" s="10">
        <v>0</v>
      </c>
      <c r="V424" s="10">
        <v>0</v>
      </c>
      <c r="W424" s="12">
        <v>8729829328</v>
      </c>
      <c r="X424" s="1">
        <v>418</v>
      </c>
      <c r="Y424" s="72">
        <v>855206096</v>
      </c>
    </row>
    <row r="425" spans="1:25" hidden="1">
      <c r="A425" s="11" t="s">
        <v>870</v>
      </c>
      <c r="B425" s="10" t="s">
        <v>289</v>
      </c>
      <c r="C425" s="11" t="s">
        <v>840</v>
      </c>
      <c r="D425" s="11" t="s">
        <v>871</v>
      </c>
      <c r="E425" s="10">
        <v>0</v>
      </c>
      <c r="F425" s="10">
        <v>257481994</v>
      </c>
      <c r="G425" s="10">
        <v>167388000</v>
      </c>
      <c r="H425" s="10">
        <v>424869994</v>
      </c>
      <c r="I425" s="10">
        <v>1478042150</v>
      </c>
      <c r="J425" s="10">
        <v>98961817</v>
      </c>
      <c r="K425" s="10">
        <v>86031207</v>
      </c>
      <c r="L425" s="10">
        <v>1663035174</v>
      </c>
      <c r="M425" s="11">
        <v>335211027</v>
      </c>
      <c r="N425" s="10">
        <v>905429342</v>
      </c>
      <c r="O425" s="10">
        <v>46810584</v>
      </c>
      <c r="P425" s="10">
        <v>35107938</v>
      </c>
      <c r="Q425" s="10">
        <v>1109920411</v>
      </c>
      <c r="R425" s="10">
        <v>58514785</v>
      </c>
      <c r="S425" s="10">
        <v>2155783060</v>
      </c>
      <c r="T425" s="10">
        <v>61097250</v>
      </c>
      <c r="U425" s="10">
        <v>0</v>
      </c>
      <c r="V425" s="10">
        <v>0</v>
      </c>
      <c r="W425" s="12">
        <v>4639996505</v>
      </c>
      <c r="X425" s="1">
        <v>419</v>
      </c>
      <c r="Y425" s="72">
        <v>612589417</v>
      </c>
    </row>
    <row r="426" spans="1:25" hidden="1">
      <c r="A426" s="11" t="s">
        <v>872</v>
      </c>
      <c r="B426" s="10" t="s">
        <v>289</v>
      </c>
      <c r="C426" s="11" t="s">
        <v>840</v>
      </c>
      <c r="D426" s="11" t="s">
        <v>873</v>
      </c>
      <c r="E426" s="10">
        <v>0</v>
      </c>
      <c r="F426" s="10">
        <v>399492012</v>
      </c>
      <c r="G426" s="10">
        <v>250912000</v>
      </c>
      <c r="H426" s="10">
        <v>650404012</v>
      </c>
      <c r="I426" s="10">
        <v>2930948021</v>
      </c>
      <c r="J426" s="10">
        <v>149628576</v>
      </c>
      <c r="K426" s="10">
        <v>359778023</v>
      </c>
      <c r="L426" s="10">
        <v>3440354620</v>
      </c>
      <c r="M426" s="11">
        <v>386947481</v>
      </c>
      <c r="N426" s="10">
        <v>846553775</v>
      </c>
      <c r="O426" s="10">
        <v>37201464</v>
      </c>
      <c r="P426" s="10">
        <v>27901098</v>
      </c>
      <c r="Q426" s="10">
        <v>1057438662</v>
      </c>
      <c r="R426" s="10">
        <v>46506181</v>
      </c>
      <c r="S426" s="10">
        <v>2015601180.0000002</v>
      </c>
      <c r="T426" s="10">
        <v>96675246</v>
      </c>
      <c r="U426" s="10">
        <v>0</v>
      </c>
      <c r="V426" s="10">
        <v>0</v>
      </c>
      <c r="W426" s="12">
        <v>6589982539</v>
      </c>
      <c r="X426" s="1">
        <v>420</v>
      </c>
      <c r="Y426" s="72">
        <v>706795984</v>
      </c>
    </row>
    <row r="427" spans="1:25" hidden="1">
      <c r="A427" s="11" t="s">
        <v>874</v>
      </c>
      <c r="B427" s="10" t="s">
        <v>289</v>
      </c>
      <c r="C427" s="11" t="s">
        <v>840</v>
      </c>
      <c r="D427" s="11" t="s">
        <v>875</v>
      </c>
      <c r="E427" s="10">
        <v>0</v>
      </c>
      <c r="F427" s="10">
        <v>459772568</v>
      </c>
      <c r="G427" s="10">
        <v>294778000</v>
      </c>
      <c r="H427" s="10">
        <v>754550568</v>
      </c>
      <c r="I427" s="10">
        <v>2564267822</v>
      </c>
      <c r="J427" s="10">
        <v>162967347</v>
      </c>
      <c r="K427" s="10">
        <v>244532985</v>
      </c>
      <c r="L427" s="10">
        <v>2971768154</v>
      </c>
      <c r="M427" s="11">
        <v>401722135</v>
      </c>
      <c r="N427" s="10">
        <v>945694505</v>
      </c>
      <c r="O427" s="10">
        <v>44705837</v>
      </c>
      <c r="P427" s="10">
        <v>33529377.999999996</v>
      </c>
      <c r="Q427" s="10">
        <v>1171833035</v>
      </c>
      <c r="R427" s="10">
        <v>55887315</v>
      </c>
      <c r="S427" s="10">
        <v>2251650070</v>
      </c>
      <c r="T427" s="10">
        <v>96500883</v>
      </c>
      <c r="U427" s="10">
        <v>0</v>
      </c>
      <c r="V427" s="10">
        <v>0</v>
      </c>
      <c r="W427" s="12">
        <v>6476191810</v>
      </c>
      <c r="X427" s="1">
        <v>421</v>
      </c>
      <c r="Y427" s="72">
        <v>734350566</v>
      </c>
    </row>
    <row r="428" spans="1:25" hidden="1">
      <c r="A428" s="11" t="s">
        <v>876</v>
      </c>
      <c r="B428" s="10" t="s">
        <v>289</v>
      </c>
      <c r="C428" s="11" t="s">
        <v>840</v>
      </c>
      <c r="D428" s="11" t="s">
        <v>877</v>
      </c>
      <c r="E428" s="10">
        <v>0</v>
      </c>
      <c r="F428" s="10">
        <v>873116426</v>
      </c>
      <c r="G428" s="10">
        <v>369468000</v>
      </c>
      <c r="H428" s="10">
        <v>1242584426</v>
      </c>
      <c r="I428" s="10">
        <v>4428700901</v>
      </c>
      <c r="J428" s="10">
        <v>235714424</v>
      </c>
      <c r="K428" s="10">
        <v>0</v>
      </c>
      <c r="L428" s="10">
        <v>4664415324.999999</v>
      </c>
      <c r="M428" s="11">
        <v>628526580</v>
      </c>
      <c r="N428" s="10">
        <v>1340804045</v>
      </c>
      <c r="O428" s="10">
        <v>67386805</v>
      </c>
      <c r="P428" s="10">
        <v>50540104</v>
      </c>
      <c r="Q428" s="10">
        <v>1649398539</v>
      </c>
      <c r="R428" s="10">
        <v>84249733</v>
      </c>
      <c r="S428" s="10">
        <v>3192379226</v>
      </c>
      <c r="T428" s="10">
        <v>197952656</v>
      </c>
      <c r="U428" s="10">
        <v>0</v>
      </c>
      <c r="V428" s="10">
        <v>1133964791</v>
      </c>
      <c r="W428" s="12">
        <v>11059823003.999998</v>
      </c>
      <c r="X428" s="1">
        <v>422</v>
      </c>
      <c r="Y428" s="72">
        <v>1148604169</v>
      </c>
    </row>
    <row r="429" spans="1:25" hidden="1">
      <c r="A429" s="11" t="s">
        <v>878</v>
      </c>
      <c r="B429" s="10" t="s">
        <v>289</v>
      </c>
      <c r="C429" s="11" t="s">
        <v>840</v>
      </c>
      <c r="D429" s="11" t="s">
        <v>879</v>
      </c>
      <c r="E429" s="10">
        <v>0</v>
      </c>
      <c r="F429" s="10">
        <v>410592142</v>
      </c>
      <c r="G429" s="10">
        <v>269982000</v>
      </c>
      <c r="H429" s="10">
        <v>680574142</v>
      </c>
      <c r="I429" s="10">
        <v>1718058047</v>
      </c>
      <c r="J429" s="10">
        <v>111228375</v>
      </c>
      <c r="K429" s="10">
        <v>193010127</v>
      </c>
      <c r="L429" s="10">
        <v>2022296549</v>
      </c>
      <c r="M429" s="11">
        <v>334292464</v>
      </c>
      <c r="N429" s="10">
        <v>836649518</v>
      </c>
      <c r="O429" s="10">
        <v>41346619</v>
      </c>
      <c r="P429" s="10">
        <v>31009964</v>
      </c>
      <c r="Q429" s="10">
        <v>1031331270</v>
      </c>
      <c r="R429" s="10">
        <v>51684460</v>
      </c>
      <c r="S429" s="10">
        <v>1992021831</v>
      </c>
      <c r="T429" s="10">
        <v>84702255</v>
      </c>
      <c r="U429" s="10">
        <v>0</v>
      </c>
      <c r="V429" s="10">
        <v>0</v>
      </c>
      <c r="W429" s="12">
        <v>5113887241</v>
      </c>
      <c r="X429" s="1">
        <v>423</v>
      </c>
      <c r="Y429" s="72">
        <v>610783508</v>
      </c>
    </row>
    <row r="430" spans="1:25" hidden="1">
      <c r="A430" s="11" t="s">
        <v>880</v>
      </c>
      <c r="B430" s="10" t="s">
        <v>289</v>
      </c>
      <c r="C430" s="11" t="s">
        <v>840</v>
      </c>
      <c r="D430" s="11" t="s">
        <v>881</v>
      </c>
      <c r="E430" s="10">
        <v>0</v>
      </c>
      <c r="F430" s="10">
        <v>668881913</v>
      </c>
      <c r="G430" s="10">
        <v>381530000</v>
      </c>
      <c r="H430" s="10">
        <v>1050411913</v>
      </c>
      <c r="I430" s="10">
        <v>3685163118</v>
      </c>
      <c r="J430" s="10">
        <v>236772826</v>
      </c>
      <c r="K430" s="10">
        <v>198675645</v>
      </c>
      <c r="L430" s="10">
        <v>4120611588.9999995</v>
      </c>
      <c r="M430" s="11">
        <v>454577371</v>
      </c>
      <c r="N430" s="10">
        <v>991860791</v>
      </c>
      <c r="O430" s="10">
        <v>44954747</v>
      </c>
      <c r="P430" s="10">
        <v>33716060</v>
      </c>
      <c r="Q430" s="10">
        <v>1234830361</v>
      </c>
      <c r="R430" s="10">
        <v>56203975</v>
      </c>
      <c r="S430" s="10">
        <v>2361565934</v>
      </c>
      <c r="T430" s="10">
        <v>137076242</v>
      </c>
      <c r="U430" s="10">
        <v>0</v>
      </c>
      <c r="V430" s="10">
        <v>56436650</v>
      </c>
      <c r="W430" s="12">
        <v>8180679699</v>
      </c>
      <c r="X430" s="1">
        <v>424</v>
      </c>
      <c r="Y430" s="72">
        <v>830618993</v>
      </c>
    </row>
    <row r="431" spans="1:25" hidden="1">
      <c r="A431" s="11" t="s">
        <v>882</v>
      </c>
      <c r="B431" s="10" t="s">
        <v>289</v>
      </c>
      <c r="C431" s="11" t="s">
        <v>840</v>
      </c>
      <c r="D431" s="11" t="s">
        <v>883</v>
      </c>
      <c r="E431" s="10">
        <v>0</v>
      </c>
      <c r="F431" s="10">
        <v>390890187</v>
      </c>
      <c r="G431" s="10">
        <v>323200000</v>
      </c>
      <c r="H431" s="10">
        <v>714090186.99999988</v>
      </c>
      <c r="I431" s="10">
        <v>2358589802</v>
      </c>
      <c r="J431" s="10">
        <v>183264208</v>
      </c>
      <c r="K431" s="10">
        <v>282908883</v>
      </c>
      <c r="L431" s="10">
        <v>2824762893</v>
      </c>
      <c r="M431" s="11">
        <v>409605934</v>
      </c>
      <c r="N431" s="10">
        <v>945435951</v>
      </c>
      <c r="O431" s="10">
        <v>47367118</v>
      </c>
      <c r="P431" s="10">
        <v>35525338</v>
      </c>
      <c r="Q431" s="10">
        <v>1163497767</v>
      </c>
      <c r="R431" s="10">
        <v>59210607</v>
      </c>
      <c r="S431" s="10">
        <v>2251036781</v>
      </c>
      <c r="T431" s="10">
        <v>80642700</v>
      </c>
      <c r="U431" s="10">
        <v>0</v>
      </c>
      <c r="V431" s="10">
        <v>0</v>
      </c>
      <c r="W431" s="12">
        <v>6280138495</v>
      </c>
      <c r="X431" s="1">
        <v>425</v>
      </c>
      <c r="Y431" s="72">
        <v>748355533</v>
      </c>
    </row>
    <row r="432" spans="1:25" hidden="1">
      <c r="A432" s="11" t="s">
        <v>884</v>
      </c>
      <c r="B432" s="10" t="s">
        <v>289</v>
      </c>
      <c r="C432" s="11" t="s">
        <v>840</v>
      </c>
      <c r="D432" s="11" t="s">
        <v>885</v>
      </c>
      <c r="E432" s="10">
        <v>0</v>
      </c>
      <c r="F432" s="10">
        <v>336058240</v>
      </c>
      <c r="G432" s="10">
        <v>284164000</v>
      </c>
      <c r="H432" s="10">
        <v>620222240</v>
      </c>
      <c r="I432" s="10">
        <v>2253284185</v>
      </c>
      <c r="J432" s="10">
        <v>124832924</v>
      </c>
      <c r="K432" s="10">
        <v>150733958</v>
      </c>
      <c r="L432" s="10">
        <v>2528851067.0000005</v>
      </c>
      <c r="M432" s="11">
        <v>298505076</v>
      </c>
      <c r="N432" s="10">
        <v>922491781</v>
      </c>
      <c r="O432" s="10">
        <v>57185611</v>
      </c>
      <c r="P432" s="10">
        <v>42889209</v>
      </c>
      <c r="Q432" s="10">
        <v>1102369698</v>
      </c>
      <c r="R432" s="10">
        <v>71476537</v>
      </c>
      <c r="S432" s="10">
        <v>2196412836</v>
      </c>
      <c r="T432" s="10">
        <v>71406084</v>
      </c>
      <c r="U432" s="10">
        <v>0</v>
      </c>
      <c r="V432" s="10">
        <v>0</v>
      </c>
      <c r="W432" s="12">
        <v>5715397303</v>
      </c>
      <c r="X432" s="1">
        <v>426</v>
      </c>
      <c r="Y432" s="72">
        <v>545378755</v>
      </c>
    </row>
    <row r="433" spans="1:25" hidden="1">
      <c r="A433" s="11" t="s">
        <v>886</v>
      </c>
      <c r="B433" s="10" t="s">
        <v>289</v>
      </c>
      <c r="C433" s="11" t="s">
        <v>840</v>
      </c>
      <c r="D433" s="11" t="s">
        <v>887</v>
      </c>
      <c r="E433" s="10">
        <v>0</v>
      </c>
      <c r="F433" s="10">
        <v>453090322</v>
      </c>
      <c r="G433" s="10">
        <v>305446000</v>
      </c>
      <c r="H433" s="10">
        <v>758536321.99999988</v>
      </c>
      <c r="I433" s="10">
        <v>2120544711.9999998</v>
      </c>
      <c r="J433" s="10">
        <v>144698779</v>
      </c>
      <c r="K433" s="10">
        <v>135987055</v>
      </c>
      <c r="L433" s="10">
        <v>2401230546</v>
      </c>
      <c r="M433" s="11">
        <v>366091551</v>
      </c>
      <c r="N433" s="10">
        <v>894566987</v>
      </c>
      <c r="O433" s="10">
        <v>42756833</v>
      </c>
      <c r="P433" s="10">
        <v>32067625</v>
      </c>
      <c r="Q433" s="10">
        <v>1107072972</v>
      </c>
      <c r="R433" s="10">
        <v>53452476</v>
      </c>
      <c r="S433" s="10">
        <v>2129916892.9999998</v>
      </c>
      <c r="T433" s="10">
        <v>100652807</v>
      </c>
      <c r="U433" s="10">
        <v>0</v>
      </c>
      <c r="V433" s="10">
        <v>0</v>
      </c>
      <c r="W433" s="12">
        <v>5756428118.999999</v>
      </c>
      <c r="X433" s="1">
        <v>427</v>
      </c>
      <c r="Y433" s="72">
        <v>668901128</v>
      </c>
    </row>
    <row r="434" spans="1:25" hidden="1">
      <c r="A434" s="11" t="s">
        <v>888</v>
      </c>
      <c r="B434" s="10" t="s">
        <v>289</v>
      </c>
      <c r="C434" s="11" t="s">
        <v>840</v>
      </c>
      <c r="D434" s="11" t="s">
        <v>889</v>
      </c>
      <c r="E434" s="10">
        <v>0</v>
      </c>
      <c r="F434" s="10">
        <v>500795767</v>
      </c>
      <c r="G434" s="10">
        <v>306260000</v>
      </c>
      <c r="H434" s="10">
        <v>807055767</v>
      </c>
      <c r="I434" s="10">
        <v>2137302856.9999998</v>
      </c>
      <c r="J434" s="10">
        <v>133667655</v>
      </c>
      <c r="K434" s="10">
        <v>181845676</v>
      </c>
      <c r="L434" s="10">
        <v>2452816187.9999995</v>
      </c>
      <c r="M434" s="11">
        <v>382997454</v>
      </c>
      <c r="N434" s="10">
        <v>1175438539</v>
      </c>
      <c r="O434" s="10">
        <v>72553778</v>
      </c>
      <c r="P434" s="10">
        <v>54415334</v>
      </c>
      <c r="Q434" s="10">
        <v>1405558044</v>
      </c>
      <c r="R434" s="10">
        <v>90695323</v>
      </c>
      <c r="S434" s="10">
        <v>2798661018</v>
      </c>
      <c r="T434" s="10">
        <v>115426632</v>
      </c>
      <c r="U434" s="10">
        <v>184693546</v>
      </c>
      <c r="V434" s="10">
        <v>0</v>
      </c>
      <c r="W434" s="12">
        <v>6741650604.999999</v>
      </c>
      <c r="X434" s="1">
        <v>428</v>
      </c>
      <c r="Y434" s="72">
        <v>700090077</v>
      </c>
    </row>
    <row r="435" spans="1:25" hidden="1">
      <c r="A435" s="10" t="s">
        <v>890</v>
      </c>
      <c r="B435" s="10" t="s">
        <v>289</v>
      </c>
      <c r="C435" s="10" t="s">
        <v>359</v>
      </c>
      <c r="D435" s="10" t="s">
        <v>891</v>
      </c>
      <c r="E435" s="10">
        <v>120715409656</v>
      </c>
      <c r="F435" s="10">
        <v>7063458966</v>
      </c>
      <c r="G435" s="10">
        <v>5223854000</v>
      </c>
      <c r="H435" s="10">
        <v>133002722622.00002</v>
      </c>
      <c r="I435" s="10">
        <v>46414430286</v>
      </c>
      <c r="J435" s="10">
        <v>3113518584</v>
      </c>
      <c r="K435" s="10">
        <v>0</v>
      </c>
      <c r="L435" s="10">
        <v>49527948870</v>
      </c>
      <c r="M435" s="11">
        <v>5227390696</v>
      </c>
      <c r="N435" s="10">
        <v>0</v>
      </c>
      <c r="O435" s="10">
        <v>744355744</v>
      </c>
      <c r="P435" s="10">
        <v>558266808</v>
      </c>
      <c r="Q435" s="10">
        <v>8003546532</v>
      </c>
      <c r="R435" s="10">
        <v>0</v>
      </c>
      <c r="S435" s="10">
        <v>9306169083.9999981</v>
      </c>
      <c r="T435" s="10">
        <v>1421178679</v>
      </c>
      <c r="U435" s="10">
        <v>0</v>
      </c>
      <c r="V435" s="10">
        <v>0</v>
      </c>
      <c r="W435" s="12">
        <v>198485409951</v>
      </c>
      <c r="X435" s="1">
        <v>429</v>
      </c>
      <c r="Y435" s="72">
        <v>9564642910</v>
      </c>
    </row>
    <row r="436" spans="1:25" hidden="1">
      <c r="A436" s="11" t="s">
        <v>892</v>
      </c>
      <c r="B436" s="10" t="s">
        <v>289</v>
      </c>
      <c r="C436" s="11" t="s">
        <v>359</v>
      </c>
      <c r="D436" s="11" t="s">
        <v>893</v>
      </c>
      <c r="E436" s="10">
        <v>0</v>
      </c>
      <c r="F436" s="10">
        <v>1500042334</v>
      </c>
      <c r="G436" s="10">
        <v>746174000</v>
      </c>
      <c r="H436" s="10">
        <v>2246216334</v>
      </c>
      <c r="I436" s="10">
        <v>6367385880</v>
      </c>
      <c r="J436" s="10">
        <v>396149945</v>
      </c>
      <c r="K436" s="10">
        <v>0</v>
      </c>
      <c r="L436" s="10">
        <v>6763535825</v>
      </c>
      <c r="M436" s="11">
        <v>1004624243</v>
      </c>
      <c r="N436" s="10">
        <v>1140256205</v>
      </c>
      <c r="O436" s="10">
        <v>125965273</v>
      </c>
      <c r="P436" s="10">
        <v>94473954</v>
      </c>
      <c r="Q436" s="10">
        <v>1354195141</v>
      </c>
      <c r="R436" s="10">
        <v>0</v>
      </c>
      <c r="S436" s="10">
        <v>2714890573</v>
      </c>
      <c r="T436" s="10">
        <v>324972155</v>
      </c>
      <c r="U436" s="10">
        <v>0</v>
      </c>
      <c r="V436" s="10">
        <v>0</v>
      </c>
      <c r="W436" s="12">
        <v>13054239130</v>
      </c>
      <c r="X436" s="1">
        <v>430</v>
      </c>
      <c r="Y436" s="72">
        <v>1838329207</v>
      </c>
    </row>
    <row r="437" spans="1:25" hidden="1">
      <c r="A437" s="11" t="s">
        <v>894</v>
      </c>
      <c r="B437" s="10" t="s">
        <v>289</v>
      </c>
      <c r="C437" s="11" t="s">
        <v>359</v>
      </c>
      <c r="D437" s="11" t="s">
        <v>451</v>
      </c>
      <c r="E437" s="10">
        <v>0</v>
      </c>
      <c r="F437" s="10">
        <v>664644468</v>
      </c>
      <c r="G437" s="10">
        <v>382228000</v>
      </c>
      <c r="H437" s="10">
        <v>1046872468</v>
      </c>
      <c r="I437" s="10">
        <v>2568705941</v>
      </c>
      <c r="J437" s="10">
        <v>172615664</v>
      </c>
      <c r="K437" s="10">
        <v>72229606</v>
      </c>
      <c r="L437" s="10">
        <v>2813551211</v>
      </c>
      <c r="M437" s="11">
        <v>438944654</v>
      </c>
      <c r="N437" s="10">
        <v>1010524560</v>
      </c>
      <c r="O437" s="10">
        <v>43156809</v>
      </c>
      <c r="P437" s="10">
        <v>32367607</v>
      </c>
      <c r="Q437" s="10">
        <v>1265991697</v>
      </c>
      <c r="R437" s="10">
        <v>53960231</v>
      </c>
      <c r="S437" s="10">
        <v>2406000904</v>
      </c>
      <c r="T437" s="10">
        <v>127947128</v>
      </c>
      <c r="U437" s="10">
        <v>0</v>
      </c>
      <c r="V437" s="10">
        <v>0</v>
      </c>
      <c r="W437" s="12">
        <v>6833316364.999999</v>
      </c>
      <c r="X437" s="1">
        <v>431</v>
      </c>
      <c r="Y437" s="72">
        <v>802712433</v>
      </c>
    </row>
    <row r="438" spans="1:25" hidden="1">
      <c r="A438" s="11" t="s">
        <v>895</v>
      </c>
      <c r="B438" s="10" t="s">
        <v>289</v>
      </c>
      <c r="C438" s="11" t="s">
        <v>359</v>
      </c>
      <c r="D438" s="11" t="s">
        <v>896</v>
      </c>
      <c r="E438" s="10">
        <v>0</v>
      </c>
      <c r="F438" s="10">
        <v>801889194</v>
      </c>
      <c r="G438" s="10">
        <v>362740000</v>
      </c>
      <c r="H438" s="10">
        <v>1164629194.0000002</v>
      </c>
      <c r="I438" s="10">
        <v>2784568907</v>
      </c>
      <c r="J438" s="10">
        <v>158268483</v>
      </c>
      <c r="K438" s="10">
        <v>0</v>
      </c>
      <c r="L438" s="10">
        <v>2942837390</v>
      </c>
      <c r="M438" s="11">
        <v>590507921</v>
      </c>
      <c r="N438" s="10">
        <v>1673954972</v>
      </c>
      <c r="O438" s="10">
        <v>103622373</v>
      </c>
      <c r="P438" s="10">
        <v>77716780</v>
      </c>
      <c r="Q438" s="10">
        <v>2000726702</v>
      </c>
      <c r="R438" s="10">
        <v>129562250</v>
      </c>
      <c r="S438" s="10">
        <v>3985583077</v>
      </c>
      <c r="T438" s="10">
        <v>161639852</v>
      </c>
      <c r="U438" s="10">
        <v>0</v>
      </c>
      <c r="V438" s="10">
        <v>0</v>
      </c>
      <c r="W438" s="12">
        <v>8845197434</v>
      </c>
      <c r="X438" s="1">
        <v>432</v>
      </c>
      <c r="Y438" s="72">
        <v>1079621650</v>
      </c>
    </row>
    <row r="439" spans="1:25" hidden="1">
      <c r="A439" s="11" t="s">
        <v>897</v>
      </c>
      <c r="B439" s="10" t="s">
        <v>289</v>
      </c>
      <c r="C439" s="11" t="s">
        <v>359</v>
      </c>
      <c r="D439" s="11" t="s">
        <v>898</v>
      </c>
      <c r="E439" s="10">
        <v>0</v>
      </c>
      <c r="F439" s="10">
        <v>1637886193</v>
      </c>
      <c r="G439" s="10">
        <v>1322740000</v>
      </c>
      <c r="H439" s="10">
        <v>2960626193</v>
      </c>
      <c r="I439" s="10">
        <v>10283190015</v>
      </c>
      <c r="J439" s="10">
        <v>669187107</v>
      </c>
      <c r="K439" s="10">
        <v>269958647</v>
      </c>
      <c r="L439" s="10">
        <v>11222335769.000002</v>
      </c>
      <c r="M439" s="11">
        <v>1222375857</v>
      </c>
      <c r="N439" s="10">
        <v>1167197382</v>
      </c>
      <c r="O439" s="10">
        <v>128932843</v>
      </c>
      <c r="P439" s="10">
        <v>96699633</v>
      </c>
      <c r="Q439" s="10">
        <v>1386198686</v>
      </c>
      <c r="R439" s="10">
        <v>0</v>
      </c>
      <c r="S439" s="10">
        <v>2779028544</v>
      </c>
      <c r="T439" s="10">
        <v>397597782</v>
      </c>
      <c r="U439" s="10">
        <v>0</v>
      </c>
      <c r="V439" s="10">
        <v>0</v>
      </c>
      <c r="W439" s="12">
        <v>18581964145.000004</v>
      </c>
      <c r="X439" s="1">
        <v>433</v>
      </c>
      <c r="Y439" s="72">
        <v>2234700292</v>
      </c>
    </row>
    <row r="440" spans="1:25" hidden="1">
      <c r="A440" s="11" t="s">
        <v>899</v>
      </c>
      <c r="B440" s="10" t="s">
        <v>289</v>
      </c>
      <c r="C440" s="11" t="s">
        <v>359</v>
      </c>
      <c r="D440" s="11" t="s">
        <v>900</v>
      </c>
      <c r="E440" s="10">
        <v>0</v>
      </c>
      <c r="F440" s="10">
        <v>389904808</v>
      </c>
      <c r="G440" s="10">
        <v>246332000</v>
      </c>
      <c r="H440" s="10">
        <v>636236808</v>
      </c>
      <c r="I440" s="10">
        <v>2388982591</v>
      </c>
      <c r="J440" s="10">
        <v>107893932</v>
      </c>
      <c r="K440" s="10">
        <v>0</v>
      </c>
      <c r="L440" s="10">
        <v>2496876523</v>
      </c>
      <c r="M440" s="11">
        <v>406120189</v>
      </c>
      <c r="N440" s="10">
        <v>1006665171</v>
      </c>
      <c r="O440" s="10">
        <v>51959684</v>
      </c>
      <c r="P440" s="10">
        <v>38969763</v>
      </c>
      <c r="Q440" s="10">
        <v>1234281546</v>
      </c>
      <c r="R440" s="10">
        <v>64947291</v>
      </c>
      <c r="S440" s="10">
        <v>2396823455</v>
      </c>
      <c r="T440" s="10">
        <v>85953887</v>
      </c>
      <c r="U440" s="10">
        <v>0</v>
      </c>
      <c r="V440" s="10">
        <v>0</v>
      </c>
      <c r="W440" s="12">
        <v>6022010862.000001</v>
      </c>
      <c r="X440" s="1">
        <v>434</v>
      </c>
      <c r="Y440" s="72">
        <v>742753783</v>
      </c>
    </row>
    <row r="441" spans="1:25" hidden="1">
      <c r="A441" s="11" t="s">
        <v>901</v>
      </c>
      <c r="B441" s="10" t="s">
        <v>289</v>
      </c>
      <c r="C441" s="11" t="s">
        <v>359</v>
      </c>
      <c r="D441" s="11" t="s">
        <v>902</v>
      </c>
      <c r="E441" s="10">
        <v>0</v>
      </c>
      <c r="F441" s="10">
        <v>998437560</v>
      </c>
      <c r="G441" s="10">
        <v>738034000</v>
      </c>
      <c r="H441" s="10">
        <v>1736471560</v>
      </c>
      <c r="I441" s="10">
        <v>6290504137</v>
      </c>
      <c r="J441" s="10">
        <v>352156977</v>
      </c>
      <c r="K441" s="10">
        <v>250625246</v>
      </c>
      <c r="L441" s="10">
        <v>6893286360</v>
      </c>
      <c r="M441" s="11">
        <v>680245263</v>
      </c>
      <c r="N441" s="10">
        <v>799523554</v>
      </c>
      <c r="O441" s="10">
        <v>88319340</v>
      </c>
      <c r="P441" s="10">
        <v>66239505.000000007</v>
      </c>
      <c r="Q441" s="10">
        <v>839126860</v>
      </c>
      <c r="R441" s="10">
        <v>110410396</v>
      </c>
      <c r="S441" s="10">
        <v>1903619655</v>
      </c>
      <c r="T441" s="10">
        <v>232417162</v>
      </c>
      <c r="U441" s="10">
        <v>0</v>
      </c>
      <c r="V441" s="10">
        <v>0</v>
      </c>
      <c r="W441" s="12">
        <v>11446040000</v>
      </c>
      <c r="X441" s="1">
        <v>435</v>
      </c>
      <c r="Y441" s="72">
        <v>1243716282</v>
      </c>
    </row>
    <row r="442" spans="1:25" hidden="1">
      <c r="A442" s="11" t="s">
        <v>903</v>
      </c>
      <c r="B442" s="10" t="s">
        <v>289</v>
      </c>
      <c r="C442" s="11" t="s">
        <v>359</v>
      </c>
      <c r="D442" s="11" t="s">
        <v>904</v>
      </c>
      <c r="E442" s="10">
        <v>0</v>
      </c>
      <c r="F442" s="10">
        <v>1521829787</v>
      </c>
      <c r="G442" s="10">
        <v>1009164000</v>
      </c>
      <c r="H442" s="10">
        <v>2530993787</v>
      </c>
      <c r="I442" s="10">
        <v>7927900080</v>
      </c>
      <c r="J442" s="10">
        <v>485285004</v>
      </c>
      <c r="K442" s="10">
        <v>0</v>
      </c>
      <c r="L442" s="10">
        <v>8413185084.000001</v>
      </c>
      <c r="M442" s="11">
        <v>1112586103</v>
      </c>
      <c r="N442" s="10">
        <v>1190006875</v>
      </c>
      <c r="O442" s="10">
        <v>131463978.99999999</v>
      </c>
      <c r="P442" s="10">
        <v>98597984</v>
      </c>
      <c r="Q442" s="10">
        <v>1248943567</v>
      </c>
      <c r="R442" s="10">
        <v>164334283</v>
      </c>
      <c r="S442" s="10">
        <v>2833346688</v>
      </c>
      <c r="T442" s="10">
        <v>321487783</v>
      </c>
      <c r="U442" s="10">
        <v>0</v>
      </c>
      <c r="V442" s="10">
        <v>0</v>
      </c>
      <c r="W442" s="12">
        <v>15211599445</v>
      </c>
      <c r="X442" s="1">
        <v>436</v>
      </c>
      <c r="Y442" s="72">
        <v>2035339016</v>
      </c>
    </row>
    <row r="443" spans="1:25" hidden="1">
      <c r="A443" s="11" t="s">
        <v>905</v>
      </c>
      <c r="B443" s="10" t="s">
        <v>289</v>
      </c>
      <c r="C443" s="11" t="s">
        <v>359</v>
      </c>
      <c r="D443" s="11" t="s">
        <v>906</v>
      </c>
      <c r="E443" s="10">
        <v>0</v>
      </c>
      <c r="F443" s="10">
        <v>380201313</v>
      </c>
      <c r="G443" s="10">
        <v>268042000</v>
      </c>
      <c r="H443" s="10">
        <v>648243313.00000012</v>
      </c>
      <c r="I443" s="10">
        <v>2427260081</v>
      </c>
      <c r="J443" s="10">
        <v>107027586</v>
      </c>
      <c r="K443" s="10">
        <v>77968316</v>
      </c>
      <c r="L443" s="10">
        <v>2612255983</v>
      </c>
      <c r="M443" s="11">
        <v>389075094</v>
      </c>
      <c r="N443" s="10">
        <v>1089086892</v>
      </c>
      <c r="O443" s="10">
        <v>60748787</v>
      </c>
      <c r="P443" s="10">
        <v>45561590</v>
      </c>
      <c r="Q443" s="10">
        <v>1321721949</v>
      </c>
      <c r="R443" s="10">
        <v>75941177</v>
      </c>
      <c r="S443" s="10">
        <v>2593060395.0000005</v>
      </c>
      <c r="T443" s="10">
        <v>97563792</v>
      </c>
      <c r="U443" s="10">
        <v>0</v>
      </c>
      <c r="V443" s="10">
        <v>0</v>
      </c>
      <c r="W443" s="12">
        <v>6340198577.000001</v>
      </c>
      <c r="X443" s="1">
        <v>437</v>
      </c>
      <c r="Y443" s="72">
        <v>711340281</v>
      </c>
    </row>
    <row r="444" spans="1:25" hidden="1">
      <c r="A444" s="11" t="s">
        <v>907</v>
      </c>
      <c r="B444" s="10" t="s">
        <v>289</v>
      </c>
      <c r="C444" s="11" t="s">
        <v>359</v>
      </c>
      <c r="D444" s="11" t="s">
        <v>908</v>
      </c>
      <c r="E444" s="10">
        <v>0</v>
      </c>
      <c r="F444" s="10">
        <v>313021137</v>
      </c>
      <c r="G444" s="10">
        <v>227458000</v>
      </c>
      <c r="H444" s="10">
        <v>540479137</v>
      </c>
      <c r="I444" s="10">
        <v>1863117412</v>
      </c>
      <c r="J444" s="10">
        <v>92034712</v>
      </c>
      <c r="K444" s="10">
        <v>0</v>
      </c>
      <c r="L444" s="10">
        <v>1955152124</v>
      </c>
      <c r="M444" s="11">
        <v>352678058</v>
      </c>
      <c r="N444" s="10">
        <v>802720717</v>
      </c>
      <c r="O444" s="10">
        <v>34959965</v>
      </c>
      <c r="P444" s="10">
        <v>26219974</v>
      </c>
      <c r="Q444" s="10">
        <v>1003632479</v>
      </c>
      <c r="R444" s="10">
        <v>43703905</v>
      </c>
      <c r="S444" s="10">
        <v>1911237040</v>
      </c>
      <c r="T444" s="10">
        <v>78490599</v>
      </c>
      <c r="U444" s="10">
        <v>0</v>
      </c>
      <c r="V444" s="10">
        <v>0</v>
      </c>
      <c r="W444" s="12">
        <v>4838036958.000001</v>
      </c>
      <c r="X444" s="1">
        <v>438</v>
      </c>
      <c r="Y444" s="72">
        <v>644865667</v>
      </c>
    </row>
    <row r="445" spans="1:25" hidden="1">
      <c r="A445" s="10" t="s">
        <v>909</v>
      </c>
      <c r="B445" s="10" t="s">
        <v>289</v>
      </c>
      <c r="C445" s="10" t="s">
        <v>359</v>
      </c>
      <c r="D445" s="10" t="s">
        <v>910</v>
      </c>
      <c r="E445" s="10">
        <v>40557978318</v>
      </c>
      <c r="F445" s="10">
        <v>3143314530</v>
      </c>
      <c r="G445" s="10">
        <v>1911770000</v>
      </c>
      <c r="H445" s="10">
        <v>45613062848.000008</v>
      </c>
      <c r="I445" s="10">
        <v>15703473256</v>
      </c>
      <c r="J445" s="10">
        <v>817783809</v>
      </c>
      <c r="K445" s="10">
        <v>405337491</v>
      </c>
      <c r="L445" s="10">
        <v>16926594555.999998</v>
      </c>
      <c r="M445" s="11">
        <v>2009420001</v>
      </c>
      <c r="N445" s="10">
        <v>1685765785</v>
      </c>
      <c r="O445" s="10">
        <v>186212273</v>
      </c>
      <c r="P445" s="10">
        <v>139659205</v>
      </c>
      <c r="Q445" s="10">
        <v>2002038290</v>
      </c>
      <c r="R445" s="10">
        <v>30886</v>
      </c>
      <c r="S445" s="10">
        <v>4013706439.0000005</v>
      </c>
      <c r="T445" s="10">
        <v>650308645</v>
      </c>
      <c r="U445" s="10">
        <v>0</v>
      </c>
      <c r="V445" s="10">
        <v>0</v>
      </c>
      <c r="W445" s="12">
        <v>69213092489</v>
      </c>
      <c r="X445" s="1">
        <v>439</v>
      </c>
      <c r="Y445" s="72">
        <v>3674438701</v>
      </c>
    </row>
    <row r="446" spans="1:25" hidden="1">
      <c r="A446" s="11" t="s">
        <v>911</v>
      </c>
      <c r="B446" s="10" t="s">
        <v>289</v>
      </c>
      <c r="C446" s="11" t="s">
        <v>359</v>
      </c>
      <c r="D446" s="11" t="s">
        <v>912</v>
      </c>
      <c r="E446" s="10">
        <v>0</v>
      </c>
      <c r="F446" s="10">
        <v>618131297</v>
      </c>
      <c r="G446" s="10">
        <v>347216000</v>
      </c>
      <c r="H446" s="10">
        <v>965347297</v>
      </c>
      <c r="I446" s="10">
        <v>2688796164</v>
      </c>
      <c r="J446" s="10">
        <v>219885190</v>
      </c>
      <c r="K446" s="10">
        <v>0</v>
      </c>
      <c r="L446" s="10">
        <v>2908681354</v>
      </c>
      <c r="M446" s="11">
        <v>594888823</v>
      </c>
      <c r="N446" s="10">
        <v>1275649587</v>
      </c>
      <c r="O446" s="10">
        <v>57310528</v>
      </c>
      <c r="P446" s="10">
        <v>42982896</v>
      </c>
      <c r="Q446" s="10">
        <v>1589680897</v>
      </c>
      <c r="R446" s="10">
        <v>71637486</v>
      </c>
      <c r="S446" s="10">
        <v>3037261394</v>
      </c>
      <c r="T446" s="10">
        <v>164307823</v>
      </c>
      <c r="U446" s="10">
        <v>0</v>
      </c>
      <c r="V446" s="10">
        <v>0</v>
      </c>
      <c r="W446" s="12">
        <v>7670486690.999999</v>
      </c>
      <c r="X446" s="1">
        <v>440</v>
      </c>
      <c r="Y446" s="72">
        <v>1088071617</v>
      </c>
    </row>
    <row r="447" spans="1:25" hidden="1">
      <c r="A447" s="11" t="s">
        <v>913</v>
      </c>
      <c r="B447" s="10" t="s">
        <v>289</v>
      </c>
      <c r="C447" s="11" t="s">
        <v>359</v>
      </c>
      <c r="D447" s="11" t="s">
        <v>914</v>
      </c>
      <c r="E447" s="10">
        <v>0</v>
      </c>
      <c r="F447" s="10">
        <v>401777886</v>
      </c>
      <c r="G447" s="10">
        <v>270308000</v>
      </c>
      <c r="H447" s="10">
        <v>672085886</v>
      </c>
      <c r="I447" s="10">
        <v>2349555343</v>
      </c>
      <c r="J447" s="10">
        <v>94382809</v>
      </c>
      <c r="K447" s="10">
        <v>75716461</v>
      </c>
      <c r="L447" s="10">
        <v>2519654613</v>
      </c>
      <c r="M447" s="11">
        <v>372766093</v>
      </c>
      <c r="N447" s="10">
        <v>1232933940</v>
      </c>
      <c r="O447" s="10">
        <v>76713689</v>
      </c>
      <c r="P447" s="10">
        <v>57535266</v>
      </c>
      <c r="Q447" s="10">
        <v>1472474185</v>
      </c>
      <c r="R447" s="10">
        <v>95896704</v>
      </c>
      <c r="S447" s="10">
        <v>2935553784</v>
      </c>
      <c r="T447" s="10">
        <v>91011207</v>
      </c>
      <c r="U447" s="10">
        <v>0</v>
      </c>
      <c r="V447" s="10">
        <v>0</v>
      </c>
      <c r="W447" s="12">
        <v>6591071583.000001</v>
      </c>
      <c r="X447" s="1">
        <v>441</v>
      </c>
      <c r="Y447" s="72">
        <v>681658183</v>
      </c>
    </row>
    <row r="448" spans="1:25" hidden="1">
      <c r="A448" s="11" t="s">
        <v>915</v>
      </c>
      <c r="B448" s="10" t="s">
        <v>289</v>
      </c>
      <c r="C448" s="11" t="s">
        <v>359</v>
      </c>
      <c r="D448" s="11" t="s">
        <v>916</v>
      </c>
      <c r="E448" s="10">
        <v>0</v>
      </c>
      <c r="F448" s="10">
        <v>1608541238</v>
      </c>
      <c r="G448" s="10">
        <v>1129272000</v>
      </c>
      <c r="H448" s="10">
        <v>2737813238</v>
      </c>
      <c r="I448" s="10">
        <v>10077477825</v>
      </c>
      <c r="J448" s="10">
        <v>552332584</v>
      </c>
      <c r="K448" s="10">
        <v>0</v>
      </c>
      <c r="L448" s="10">
        <v>10629810409</v>
      </c>
      <c r="M448" s="11">
        <v>874724724</v>
      </c>
      <c r="N448" s="10">
        <v>840057981</v>
      </c>
      <c r="O448" s="10">
        <v>106138617</v>
      </c>
      <c r="P448" s="10">
        <v>79603963</v>
      </c>
      <c r="Q448" s="10">
        <v>986003174</v>
      </c>
      <c r="R448" s="10">
        <v>0</v>
      </c>
      <c r="S448" s="10">
        <v>2011803734.9999998</v>
      </c>
      <c r="T448" s="10">
        <v>326721918</v>
      </c>
      <c r="U448" s="10">
        <v>0</v>
      </c>
      <c r="V448" s="10">
        <v>0</v>
      </c>
      <c r="W448" s="12">
        <v>16580874023.999998</v>
      </c>
      <c r="X448" s="1">
        <v>442</v>
      </c>
      <c r="Y448" s="72">
        <v>2347470806</v>
      </c>
    </row>
    <row r="449" spans="1:25" hidden="1">
      <c r="A449" s="11" t="s">
        <v>917</v>
      </c>
      <c r="B449" s="10" t="s">
        <v>289</v>
      </c>
      <c r="C449" s="11" t="s">
        <v>359</v>
      </c>
      <c r="D449" s="11" t="s">
        <v>918</v>
      </c>
      <c r="E449" s="10">
        <v>0</v>
      </c>
      <c r="F449" s="10">
        <v>962537761</v>
      </c>
      <c r="G449" s="10">
        <v>563654000</v>
      </c>
      <c r="H449" s="10">
        <v>1526191761</v>
      </c>
      <c r="I449" s="10">
        <v>3807880797</v>
      </c>
      <c r="J449" s="10">
        <v>238779269</v>
      </c>
      <c r="K449" s="10">
        <v>0</v>
      </c>
      <c r="L449" s="10">
        <v>4046660065.9999995</v>
      </c>
      <c r="M449" s="11">
        <v>672323459</v>
      </c>
      <c r="N449" s="10">
        <v>821981333</v>
      </c>
      <c r="O449" s="10">
        <v>90800175</v>
      </c>
      <c r="P449" s="10">
        <v>68100131</v>
      </c>
      <c r="Q449" s="10">
        <v>862697022</v>
      </c>
      <c r="R449" s="10">
        <v>113511708</v>
      </c>
      <c r="S449" s="10">
        <v>1957090369</v>
      </c>
      <c r="T449" s="10">
        <v>239901907</v>
      </c>
      <c r="U449" s="10">
        <v>0</v>
      </c>
      <c r="V449" s="10">
        <v>0</v>
      </c>
      <c r="W449" s="12">
        <v>8442167561.999999</v>
      </c>
      <c r="X449" s="1">
        <v>443</v>
      </c>
      <c r="Y449" s="72">
        <v>1229573956</v>
      </c>
    </row>
    <row r="450" spans="1:25" hidden="1">
      <c r="A450" s="11" t="s">
        <v>919</v>
      </c>
      <c r="B450" s="10" t="s">
        <v>289</v>
      </c>
      <c r="C450" s="11" t="s">
        <v>359</v>
      </c>
      <c r="D450" s="11" t="s">
        <v>920</v>
      </c>
      <c r="E450" s="10">
        <v>0</v>
      </c>
      <c r="F450" s="10">
        <v>1664785031</v>
      </c>
      <c r="G450" s="10">
        <v>1146030000</v>
      </c>
      <c r="H450" s="10">
        <v>2810815031</v>
      </c>
      <c r="I450" s="10">
        <v>8468369838</v>
      </c>
      <c r="J450" s="10">
        <v>533725881.00000006</v>
      </c>
      <c r="K450" s="10">
        <v>247666419</v>
      </c>
      <c r="L450" s="10">
        <v>9249762138</v>
      </c>
      <c r="M450" s="11">
        <v>1221756661</v>
      </c>
      <c r="N450" s="10">
        <v>1250461854</v>
      </c>
      <c r="O450" s="10">
        <v>138136294</v>
      </c>
      <c r="P450" s="10">
        <v>103602221</v>
      </c>
      <c r="Q450" s="10">
        <v>1312398209</v>
      </c>
      <c r="R450" s="10">
        <v>172682828</v>
      </c>
      <c r="S450" s="10">
        <v>2977281406</v>
      </c>
      <c r="T450" s="10">
        <v>357882887</v>
      </c>
      <c r="U450" s="10">
        <v>0</v>
      </c>
      <c r="V450" s="10">
        <v>0</v>
      </c>
      <c r="W450" s="12">
        <v>16617498123</v>
      </c>
      <c r="X450" s="1">
        <v>444</v>
      </c>
      <c r="Y450" s="72">
        <v>2233089079</v>
      </c>
    </row>
    <row r="451" spans="1:25" hidden="1">
      <c r="A451" s="11" t="s">
        <v>921</v>
      </c>
      <c r="B451" s="10" t="s">
        <v>289</v>
      </c>
      <c r="C451" s="11" t="s">
        <v>359</v>
      </c>
      <c r="D451" s="11" t="s">
        <v>922</v>
      </c>
      <c r="E451" s="10">
        <v>0</v>
      </c>
      <c r="F451" s="10">
        <v>972652844</v>
      </c>
      <c r="G451" s="10">
        <v>566862000</v>
      </c>
      <c r="H451" s="10">
        <v>1539514844</v>
      </c>
      <c r="I451" s="10">
        <v>4604151341</v>
      </c>
      <c r="J451" s="10">
        <v>254623605</v>
      </c>
      <c r="K451" s="10">
        <v>213185455</v>
      </c>
      <c r="L451" s="10">
        <v>5071960401.000001</v>
      </c>
      <c r="M451" s="11">
        <v>685816407</v>
      </c>
      <c r="N451" s="10">
        <v>818235822</v>
      </c>
      <c r="O451" s="10">
        <v>90387760</v>
      </c>
      <c r="P451" s="10">
        <v>67790820</v>
      </c>
      <c r="Q451" s="10">
        <v>858764816</v>
      </c>
      <c r="R451" s="10">
        <v>112994471</v>
      </c>
      <c r="S451" s="10">
        <v>1948173688.9999998</v>
      </c>
      <c r="T451" s="10">
        <v>203751901</v>
      </c>
      <c r="U451" s="10">
        <v>0</v>
      </c>
      <c r="V451" s="10">
        <v>0</v>
      </c>
      <c r="W451" s="12">
        <v>9449217242</v>
      </c>
      <c r="X451" s="1">
        <v>445</v>
      </c>
      <c r="Y451" s="72">
        <v>1254166789</v>
      </c>
    </row>
    <row r="452" spans="1:25" hidden="1">
      <c r="A452" s="11" t="s">
        <v>923</v>
      </c>
      <c r="B452" s="10" t="s">
        <v>289</v>
      </c>
      <c r="C452" s="11" t="s">
        <v>359</v>
      </c>
      <c r="D452" s="11" t="s">
        <v>924</v>
      </c>
      <c r="E452" s="10">
        <v>0</v>
      </c>
      <c r="F452" s="10">
        <v>993728781</v>
      </c>
      <c r="G452" s="10">
        <v>530162000</v>
      </c>
      <c r="H452" s="10">
        <v>1523890781</v>
      </c>
      <c r="I452" s="10">
        <v>4565371191</v>
      </c>
      <c r="J452" s="10">
        <v>254745644</v>
      </c>
      <c r="K452" s="10">
        <v>117600557</v>
      </c>
      <c r="L452" s="10">
        <v>4937717392</v>
      </c>
      <c r="M452" s="11">
        <v>670927988</v>
      </c>
      <c r="N452" s="10">
        <v>1054103280</v>
      </c>
      <c r="O452" s="10">
        <v>116453467</v>
      </c>
      <c r="P452" s="10">
        <v>87340101</v>
      </c>
      <c r="Q452" s="10">
        <v>1106306358</v>
      </c>
      <c r="R452" s="10">
        <v>145566643</v>
      </c>
      <c r="S452" s="10">
        <v>2509769849.0000005</v>
      </c>
      <c r="T452" s="10">
        <v>214864056</v>
      </c>
      <c r="U452" s="10">
        <v>0</v>
      </c>
      <c r="V452" s="10">
        <v>0</v>
      </c>
      <c r="W452" s="12">
        <v>9857170066.0000019</v>
      </c>
      <c r="X452" s="1">
        <v>446</v>
      </c>
      <c r="Y452" s="72">
        <v>1226843431</v>
      </c>
    </row>
    <row r="453" spans="1:25" hidden="1">
      <c r="A453" s="11" t="s">
        <v>925</v>
      </c>
      <c r="B453" s="10" t="s">
        <v>289</v>
      </c>
      <c r="C453" s="11" t="s">
        <v>359</v>
      </c>
      <c r="D453" s="11" t="s">
        <v>926</v>
      </c>
      <c r="E453" s="10">
        <v>0</v>
      </c>
      <c r="F453" s="10">
        <v>1269769510</v>
      </c>
      <c r="G453" s="10">
        <v>550848000</v>
      </c>
      <c r="H453" s="10">
        <v>1820617510</v>
      </c>
      <c r="I453" s="10">
        <v>5466298264</v>
      </c>
      <c r="J453" s="10">
        <v>464003959</v>
      </c>
      <c r="K453" s="10">
        <v>0</v>
      </c>
      <c r="L453" s="10">
        <v>5930302223</v>
      </c>
      <c r="M453" s="11">
        <v>848843254</v>
      </c>
      <c r="N453" s="10">
        <v>901149837</v>
      </c>
      <c r="O453" s="10">
        <v>99553099</v>
      </c>
      <c r="P453" s="10">
        <v>74664824</v>
      </c>
      <c r="Q453" s="10">
        <v>945780399</v>
      </c>
      <c r="R453" s="10">
        <v>124444502</v>
      </c>
      <c r="S453" s="10">
        <v>2145592660.9999998</v>
      </c>
      <c r="T453" s="10">
        <v>272510728</v>
      </c>
      <c r="U453" s="10">
        <v>0</v>
      </c>
      <c r="V453" s="10">
        <v>59776096</v>
      </c>
      <c r="W453" s="12">
        <v>11077642472.000002</v>
      </c>
      <c r="X453" s="1">
        <v>447</v>
      </c>
      <c r="Y453" s="72">
        <v>1552753344</v>
      </c>
    </row>
    <row r="454" spans="1:25" hidden="1">
      <c r="A454" s="11" t="s">
        <v>927</v>
      </c>
      <c r="B454" s="10" t="s">
        <v>289</v>
      </c>
      <c r="C454" s="11" t="s">
        <v>359</v>
      </c>
      <c r="D454" s="11" t="s">
        <v>928</v>
      </c>
      <c r="E454" s="10">
        <v>0</v>
      </c>
      <c r="F454" s="10">
        <v>480566110</v>
      </c>
      <c r="G454" s="10">
        <v>289128000</v>
      </c>
      <c r="H454" s="10">
        <v>769694110</v>
      </c>
      <c r="I454" s="10">
        <v>2300763129</v>
      </c>
      <c r="J454" s="10">
        <v>104128461</v>
      </c>
      <c r="K454" s="10">
        <v>59281829</v>
      </c>
      <c r="L454" s="10">
        <v>2464173419</v>
      </c>
      <c r="M454" s="11">
        <v>364001526</v>
      </c>
      <c r="N454" s="10">
        <v>1139957511</v>
      </c>
      <c r="O454" s="10">
        <v>63429652</v>
      </c>
      <c r="P454" s="10">
        <v>47572239</v>
      </c>
      <c r="Q454" s="10">
        <v>1383929651</v>
      </c>
      <c r="R454" s="10">
        <v>79292024</v>
      </c>
      <c r="S454" s="10">
        <v>2714181077.0000005</v>
      </c>
      <c r="T454" s="10">
        <v>112414084</v>
      </c>
      <c r="U454" s="10">
        <v>0</v>
      </c>
      <c r="V454" s="10">
        <v>0</v>
      </c>
      <c r="W454" s="12">
        <v>6424464216.000001</v>
      </c>
      <c r="X454" s="1">
        <v>448</v>
      </c>
      <c r="Y454" s="72">
        <v>665394027</v>
      </c>
    </row>
    <row r="455" spans="1:25" hidden="1">
      <c r="A455" s="10" t="s">
        <v>929</v>
      </c>
      <c r="B455" s="10" t="s">
        <v>289</v>
      </c>
      <c r="C455" s="10" t="s">
        <v>359</v>
      </c>
      <c r="D455" s="10" t="s">
        <v>930</v>
      </c>
      <c r="E455" s="10">
        <v>31701800457.999996</v>
      </c>
      <c r="F455" s="10">
        <v>2260473007</v>
      </c>
      <c r="G455" s="10">
        <v>1584982000</v>
      </c>
      <c r="H455" s="10">
        <v>35547255464.999992</v>
      </c>
      <c r="I455" s="10">
        <v>10399516094</v>
      </c>
      <c r="J455" s="10">
        <v>650557335</v>
      </c>
      <c r="K455" s="10">
        <v>973684322</v>
      </c>
      <c r="L455" s="10">
        <v>12023757751.000002</v>
      </c>
      <c r="M455" s="11">
        <v>2168216094</v>
      </c>
      <c r="N455" s="10">
        <v>1184168063</v>
      </c>
      <c r="O455" s="10">
        <v>130825879</v>
      </c>
      <c r="P455" s="10">
        <v>98119409</v>
      </c>
      <c r="Q455" s="10">
        <v>1242809512</v>
      </c>
      <c r="R455" s="10">
        <v>163527971</v>
      </c>
      <c r="S455" s="10">
        <v>2819450834</v>
      </c>
      <c r="T455" s="10">
        <v>512688222</v>
      </c>
      <c r="U455" s="10">
        <v>0</v>
      </c>
      <c r="V455" s="10">
        <v>0</v>
      </c>
      <c r="W455" s="12">
        <v>53071368366</v>
      </c>
      <c r="X455" s="1">
        <v>449</v>
      </c>
      <c r="Y455" s="72">
        <v>2667733106</v>
      </c>
    </row>
    <row r="456" spans="1:25" hidden="1">
      <c r="A456" s="11" t="s">
        <v>931</v>
      </c>
      <c r="B456" s="10" t="s">
        <v>289</v>
      </c>
      <c r="C456" s="11" t="s">
        <v>359</v>
      </c>
      <c r="D456" s="11" t="s">
        <v>932</v>
      </c>
      <c r="E456" s="10">
        <v>0</v>
      </c>
      <c r="F456" s="10">
        <v>1263970245</v>
      </c>
      <c r="G456" s="10">
        <v>631840000</v>
      </c>
      <c r="H456" s="10">
        <v>1895810245</v>
      </c>
      <c r="I456" s="10">
        <v>7334360559</v>
      </c>
      <c r="J456" s="10">
        <v>370813990</v>
      </c>
      <c r="K456" s="10">
        <v>1184225369</v>
      </c>
      <c r="L456" s="10">
        <v>8889399918.0000019</v>
      </c>
      <c r="M456" s="11">
        <v>896265681</v>
      </c>
      <c r="N456" s="10">
        <v>912337078</v>
      </c>
      <c r="O456" s="10">
        <v>100787736</v>
      </c>
      <c r="P456" s="10">
        <v>75590802</v>
      </c>
      <c r="Q456" s="10">
        <v>957526115</v>
      </c>
      <c r="R456" s="10">
        <v>125989406</v>
      </c>
      <c r="S456" s="10">
        <v>2172231137</v>
      </c>
      <c r="T456" s="10">
        <v>355283380</v>
      </c>
      <c r="U456" s="10">
        <v>0</v>
      </c>
      <c r="V456" s="10">
        <v>2674451562</v>
      </c>
      <c r="W456" s="12">
        <v>16883441923.000004</v>
      </c>
      <c r="X456" s="1">
        <v>450</v>
      </c>
      <c r="Y456" s="72">
        <v>1639060897</v>
      </c>
    </row>
    <row r="457" spans="1:25" hidden="1">
      <c r="A457" s="11" t="s">
        <v>933</v>
      </c>
      <c r="B457" s="10" t="s">
        <v>289</v>
      </c>
      <c r="C457" s="11" t="s">
        <v>359</v>
      </c>
      <c r="D457" s="11" t="s">
        <v>934</v>
      </c>
      <c r="E457" s="10">
        <v>0</v>
      </c>
      <c r="F457" s="10">
        <v>823543297</v>
      </c>
      <c r="G457" s="10">
        <v>591866000</v>
      </c>
      <c r="H457" s="10">
        <v>1415409297</v>
      </c>
      <c r="I457" s="10">
        <v>4381719604</v>
      </c>
      <c r="J457" s="10">
        <v>199282650</v>
      </c>
      <c r="K457" s="10">
        <v>112724097</v>
      </c>
      <c r="L457" s="10">
        <v>4693726351.000001</v>
      </c>
      <c r="M457" s="11">
        <v>621389943</v>
      </c>
      <c r="N457" s="10">
        <v>746859920</v>
      </c>
      <c r="O457" s="10">
        <v>82508394</v>
      </c>
      <c r="P457" s="10">
        <v>61881296</v>
      </c>
      <c r="Q457" s="10">
        <v>783848882</v>
      </c>
      <c r="R457" s="10">
        <v>103137799</v>
      </c>
      <c r="S457" s="10">
        <v>1778236291.0000002</v>
      </c>
      <c r="T457" s="10">
        <v>214877843</v>
      </c>
      <c r="U457" s="10">
        <v>0</v>
      </c>
      <c r="V457" s="10">
        <v>0</v>
      </c>
      <c r="W457" s="12">
        <v>8723639725.0000019</v>
      </c>
      <c r="X457" s="1">
        <v>451</v>
      </c>
      <c r="Y457" s="72">
        <v>1136150226</v>
      </c>
    </row>
    <row r="458" spans="1:25" hidden="1">
      <c r="A458" s="11" t="s">
        <v>935</v>
      </c>
      <c r="B458" s="10" t="s">
        <v>289</v>
      </c>
      <c r="C458" s="11" t="s">
        <v>359</v>
      </c>
      <c r="D458" s="11" t="s">
        <v>936</v>
      </c>
      <c r="E458" s="10">
        <v>0</v>
      </c>
      <c r="F458" s="10">
        <v>924922044</v>
      </c>
      <c r="G458" s="10">
        <v>590420000</v>
      </c>
      <c r="H458" s="10">
        <v>1515342044</v>
      </c>
      <c r="I458" s="10">
        <v>5129027433</v>
      </c>
      <c r="J458" s="10">
        <v>247097334</v>
      </c>
      <c r="K458" s="10">
        <v>0</v>
      </c>
      <c r="L458" s="10">
        <v>5376124767</v>
      </c>
      <c r="M458" s="11">
        <v>759893222</v>
      </c>
      <c r="N458" s="10">
        <v>1028240658</v>
      </c>
      <c r="O458" s="10">
        <v>113583720</v>
      </c>
      <c r="P458" s="10">
        <v>85187790</v>
      </c>
      <c r="Q458" s="10">
        <v>1079173897</v>
      </c>
      <c r="R458" s="10">
        <v>141995139</v>
      </c>
      <c r="S458" s="10">
        <v>2448181204.0000005</v>
      </c>
      <c r="T458" s="10">
        <v>207113066</v>
      </c>
      <c r="U458" s="10">
        <v>0</v>
      </c>
      <c r="V458" s="10">
        <v>0</v>
      </c>
      <c r="W458" s="12">
        <v>10306654303</v>
      </c>
      <c r="X458" s="1">
        <v>452</v>
      </c>
      <c r="Y458" s="72">
        <v>1390324492</v>
      </c>
    </row>
    <row r="459" spans="1:25" hidden="1">
      <c r="A459" s="11" t="s">
        <v>937</v>
      </c>
      <c r="B459" s="10" t="s">
        <v>289</v>
      </c>
      <c r="C459" s="11" t="s">
        <v>359</v>
      </c>
      <c r="D459" s="11" t="s">
        <v>217</v>
      </c>
      <c r="E459" s="10">
        <v>0</v>
      </c>
      <c r="F459" s="10">
        <v>765430643</v>
      </c>
      <c r="G459" s="10">
        <v>479314000</v>
      </c>
      <c r="H459" s="10">
        <v>1244744643.0000002</v>
      </c>
      <c r="I459" s="10">
        <v>3178350336</v>
      </c>
      <c r="J459" s="10">
        <v>189695184</v>
      </c>
      <c r="K459" s="10">
        <v>0</v>
      </c>
      <c r="L459" s="10">
        <v>3368045520</v>
      </c>
      <c r="M459" s="11">
        <v>588598186</v>
      </c>
      <c r="N459" s="10">
        <v>732977104</v>
      </c>
      <c r="O459" s="10">
        <v>80973596</v>
      </c>
      <c r="P459" s="10">
        <v>60730197</v>
      </c>
      <c r="Q459" s="10">
        <v>769279480</v>
      </c>
      <c r="R459" s="10">
        <v>101220647</v>
      </c>
      <c r="S459" s="10">
        <v>1745181024.0000002</v>
      </c>
      <c r="T459" s="10">
        <v>158739453</v>
      </c>
      <c r="U459" s="10">
        <v>0</v>
      </c>
      <c r="V459" s="10">
        <v>0</v>
      </c>
      <c r="W459" s="12">
        <v>7105308826</v>
      </c>
      <c r="X459" s="1">
        <v>453</v>
      </c>
      <c r="Y459" s="72">
        <v>1077007457</v>
      </c>
    </row>
    <row r="460" spans="1:25" hidden="1">
      <c r="A460" s="18" t="s">
        <v>938</v>
      </c>
      <c r="B460" s="10" t="s">
        <v>289</v>
      </c>
      <c r="C460" s="18" t="s">
        <v>359</v>
      </c>
      <c r="D460" s="18" t="s">
        <v>939</v>
      </c>
      <c r="E460" s="10">
        <v>0</v>
      </c>
      <c r="F460" s="10">
        <v>320918954</v>
      </c>
      <c r="G460" s="10">
        <v>173468000</v>
      </c>
      <c r="H460" s="10">
        <v>494386954</v>
      </c>
      <c r="I460" s="10">
        <v>637751327</v>
      </c>
      <c r="J460" s="10">
        <v>102155475</v>
      </c>
      <c r="K460" s="10">
        <v>0</v>
      </c>
      <c r="L460" s="10">
        <v>739906802</v>
      </c>
      <c r="M460" s="11">
        <v>1438529039</v>
      </c>
      <c r="N460" s="10">
        <v>1068053270</v>
      </c>
      <c r="O460" s="10">
        <v>52073035</v>
      </c>
      <c r="P460" s="10">
        <v>39054777</v>
      </c>
      <c r="Q460" s="10">
        <v>1376722336</v>
      </c>
      <c r="R460" s="10">
        <v>7080556</v>
      </c>
      <c r="S460" s="10">
        <v>2542983973.9999995</v>
      </c>
      <c r="T460" s="10">
        <v>93946465</v>
      </c>
      <c r="U460" s="10">
        <v>0</v>
      </c>
      <c r="V460" s="10">
        <v>0</v>
      </c>
      <c r="W460" s="12">
        <v>5309753233.999999</v>
      </c>
      <c r="X460" s="1">
        <v>454</v>
      </c>
      <c r="Y460" s="72">
        <v>2268919480</v>
      </c>
    </row>
    <row r="461" spans="1:25" hidden="1">
      <c r="A461" s="11" t="s">
        <v>940</v>
      </c>
      <c r="B461" s="10" t="s">
        <v>289</v>
      </c>
      <c r="C461" s="11" t="s">
        <v>359</v>
      </c>
      <c r="D461" s="11" t="s">
        <v>941</v>
      </c>
      <c r="E461" s="10">
        <v>0</v>
      </c>
      <c r="F461" s="10">
        <v>1017040996</v>
      </c>
      <c r="G461" s="10">
        <v>711526000</v>
      </c>
      <c r="H461" s="10">
        <v>1728566996</v>
      </c>
      <c r="I461" s="10">
        <v>5933018255</v>
      </c>
      <c r="J461" s="10">
        <v>356719581</v>
      </c>
      <c r="K461" s="10">
        <v>179112062</v>
      </c>
      <c r="L461" s="10">
        <v>6468849898</v>
      </c>
      <c r="M461" s="11">
        <v>804054635</v>
      </c>
      <c r="N461" s="10">
        <v>1106645299</v>
      </c>
      <c r="O461" s="10">
        <v>122251613</v>
      </c>
      <c r="P461" s="10">
        <v>91688710</v>
      </c>
      <c r="Q461" s="10">
        <v>1314270655</v>
      </c>
      <c r="R461" s="10">
        <v>7931</v>
      </c>
      <c r="S461" s="10">
        <v>2634864207.9999995</v>
      </c>
      <c r="T461" s="10">
        <v>251136966</v>
      </c>
      <c r="U461" s="10">
        <v>0</v>
      </c>
      <c r="V461" s="10">
        <v>0</v>
      </c>
      <c r="W461" s="12">
        <v>11887472703</v>
      </c>
      <c r="X461" s="1">
        <v>455</v>
      </c>
      <c r="Y461" s="72">
        <v>1470848725</v>
      </c>
    </row>
    <row r="462" spans="1:25" hidden="1">
      <c r="A462" s="11" t="s">
        <v>942</v>
      </c>
      <c r="B462" s="10" t="s">
        <v>289</v>
      </c>
      <c r="C462" s="11" t="s">
        <v>359</v>
      </c>
      <c r="D462" s="11" t="s">
        <v>943</v>
      </c>
      <c r="E462" s="10">
        <v>0</v>
      </c>
      <c r="F462" s="10">
        <v>3156223883</v>
      </c>
      <c r="G462" s="10">
        <v>1575200000</v>
      </c>
      <c r="H462" s="10">
        <v>4731423882.999999</v>
      </c>
      <c r="I462" s="10">
        <v>13924160650</v>
      </c>
      <c r="J462" s="10">
        <v>963581776</v>
      </c>
      <c r="K462" s="10">
        <v>483415754</v>
      </c>
      <c r="L462" s="10">
        <v>15371158180.000002</v>
      </c>
      <c r="M462" s="11">
        <v>1692776285</v>
      </c>
      <c r="N462" s="10">
        <v>1471090710</v>
      </c>
      <c r="O462" s="10">
        <v>162502545</v>
      </c>
      <c r="P462" s="10">
        <v>121876909</v>
      </c>
      <c r="Q462" s="10">
        <v>1543960434</v>
      </c>
      <c r="R462" s="10">
        <v>203150621</v>
      </c>
      <c r="S462" s="10">
        <v>3502581218.9999995</v>
      </c>
      <c r="T462" s="10">
        <v>773119438</v>
      </c>
      <c r="U462" s="10">
        <v>0</v>
      </c>
      <c r="V462" s="10">
        <v>356096335</v>
      </c>
      <c r="W462" s="12">
        <v>26427155340.000004</v>
      </c>
      <c r="X462" s="1">
        <v>456</v>
      </c>
      <c r="Y462" s="72">
        <v>3094916651</v>
      </c>
    </row>
    <row r="463" spans="1:25" hidden="1">
      <c r="A463" s="15" t="s">
        <v>944</v>
      </c>
      <c r="B463" s="10" t="s">
        <v>289</v>
      </c>
      <c r="C463" s="11" t="s">
        <v>359</v>
      </c>
      <c r="D463" s="11" t="s">
        <v>945</v>
      </c>
      <c r="E463" s="10">
        <v>0</v>
      </c>
      <c r="F463" s="10">
        <v>1268362239</v>
      </c>
      <c r="G463" s="10">
        <v>548236000</v>
      </c>
      <c r="H463" s="10">
        <v>1816598239</v>
      </c>
      <c r="I463" s="10">
        <v>5796663373</v>
      </c>
      <c r="J463" s="10">
        <v>385724704</v>
      </c>
      <c r="K463" s="10">
        <v>0</v>
      </c>
      <c r="L463" s="10">
        <v>6182388077</v>
      </c>
      <c r="M463" s="11">
        <v>887039303</v>
      </c>
      <c r="N463" s="10">
        <v>1033771592</v>
      </c>
      <c r="O463" s="10">
        <v>114204500</v>
      </c>
      <c r="P463" s="10">
        <v>85653375</v>
      </c>
      <c r="Q463" s="10">
        <v>1227724847</v>
      </c>
      <c r="R463" s="10">
        <v>6620</v>
      </c>
      <c r="S463" s="10">
        <v>2461360934.0000005</v>
      </c>
      <c r="T463" s="10">
        <v>346539053</v>
      </c>
      <c r="U463" s="10">
        <v>0</v>
      </c>
      <c r="V463" s="10">
        <v>2802908946</v>
      </c>
      <c r="W463" s="12">
        <v>14496834552</v>
      </c>
      <c r="X463" s="1">
        <v>457</v>
      </c>
      <c r="Y463" s="72">
        <v>1622648058</v>
      </c>
    </row>
    <row r="464" spans="1:25" hidden="1">
      <c r="A464" s="11" t="s">
        <v>946</v>
      </c>
      <c r="B464" s="10" t="s">
        <v>289</v>
      </c>
      <c r="C464" s="11" t="s">
        <v>359</v>
      </c>
      <c r="D464" s="11" t="s">
        <v>947</v>
      </c>
      <c r="E464" s="10">
        <v>0</v>
      </c>
      <c r="F464" s="10">
        <v>1215114632</v>
      </c>
      <c r="G464" s="10">
        <v>671606000</v>
      </c>
      <c r="H464" s="10">
        <v>1886720632</v>
      </c>
      <c r="I464" s="10">
        <v>5357213808</v>
      </c>
      <c r="J464" s="10">
        <v>336529568</v>
      </c>
      <c r="K464" s="10">
        <v>166581374</v>
      </c>
      <c r="L464" s="10">
        <v>5860324750</v>
      </c>
      <c r="M464" s="11">
        <v>829738865</v>
      </c>
      <c r="N464" s="10">
        <v>1004597281</v>
      </c>
      <c r="O464" s="10">
        <v>110972675</v>
      </c>
      <c r="P464" s="10">
        <v>83229507</v>
      </c>
      <c r="Q464" s="10">
        <v>1054358743</v>
      </c>
      <c r="R464" s="10">
        <v>138730101</v>
      </c>
      <c r="S464" s="10">
        <v>2391888307</v>
      </c>
      <c r="T464" s="10">
        <v>314407519</v>
      </c>
      <c r="U464" s="10">
        <v>0</v>
      </c>
      <c r="V464" s="10">
        <v>0</v>
      </c>
      <c r="W464" s="12">
        <v>11283080072.999998</v>
      </c>
      <c r="X464" s="1">
        <v>458</v>
      </c>
      <c r="Y464" s="72">
        <v>1517577805</v>
      </c>
    </row>
    <row r="465" spans="1:25" hidden="1">
      <c r="A465" s="11" t="s">
        <v>948</v>
      </c>
      <c r="B465" s="10" t="s">
        <v>431</v>
      </c>
      <c r="C465" s="11" t="s">
        <v>949</v>
      </c>
      <c r="D465" s="11" t="s">
        <v>950</v>
      </c>
      <c r="E465" s="10">
        <v>0</v>
      </c>
      <c r="F465" s="10">
        <v>152946973</v>
      </c>
      <c r="G465" s="10">
        <v>133536000</v>
      </c>
      <c r="H465" s="10">
        <v>286482973</v>
      </c>
      <c r="I465" s="10">
        <v>1130421406</v>
      </c>
      <c r="J465" s="10">
        <v>60408295</v>
      </c>
      <c r="K465" s="10">
        <v>0</v>
      </c>
      <c r="L465" s="10">
        <v>1190829701</v>
      </c>
      <c r="M465" s="11">
        <v>161391637</v>
      </c>
      <c r="N465" s="10">
        <v>472104858</v>
      </c>
      <c r="O465" s="10">
        <v>22187245</v>
      </c>
      <c r="P465" s="10">
        <v>16640434.000000002</v>
      </c>
      <c r="Q465" s="10">
        <v>585389153</v>
      </c>
      <c r="R465" s="10">
        <v>27736081</v>
      </c>
      <c r="S465" s="10">
        <v>1124057771</v>
      </c>
      <c r="T465" s="10">
        <v>19206877</v>
      </c>
      <c r="U465" s="10">
        <v>0</v>
      </c>
      <c r="V465" s="10">
        <v>0</v>
      </c>
      <c r="W465" s="12">
        <v>2781968958.9999995</v>
      </c>
      <c r="X465" s="1">
        <v>459</v>
      </c>
      <c r="Y465" s="72">
        <v>294864774</v>
      </c>
    </row>
    <row r="466" spans="1:25" hidden="1">
      <c r="A466" s="11" t="s">
        <v>951</v>
      </c>
      <c r="B466" s="10" t="s">
        <v>431</v>
      </c>
      <c r="C466" s="11" t="s">
        <v>949</v>
      </c>
      <c r="D466" s="11" t="s">
        <v>952</v>
      </c>
      <c r="E466" s="10">
        <v>0</v>
      </c>
      <c r="F466" s="10">
        <v>93763467</v>
      </c>
      <c r="G466" s="10">
        <v>85736000</v>
      </c>
      <c r="H466" s="10">
        <v>179499467</v>
      </c>
      <c r="I466" s="10">
        <v>495143941</v>
      </c>
      <c r="J466" s="10">
        <v>22605804</v>
      </c>
      <c r="K466" s="10">
        <v>0</v>
      </c>
      <c r="L466" s="10">
        <v>517749745</v>
      </c>
      <c r="M466" s="11">
        <v>117988918</v>
      </c>
      <c r="N466" s="10">
        <v>407636573</v>
      </c>
      <c r="O466" s="10">
        <v>20792687</v>
      </c>
      <c r="P466" s="10">
        <v>15594515</v>
      </c>
      <c r="Q466" s="10">
        <v>500558728</v>
      </c>
      <c r="R466" s="10">
        <v>25984921</v>
      </c>
      <c r="S466" s="10">
        <v>970567424</v>
      </c>
      <c r="T466" s="10">
        <v>13661894</v>
      </c>
      <c r="U466" s="10">
        <v>0</v>
      </c>
      <c r="V466" s="10">
        <v>0</v>
      </c>
      <c r="W466" s="12">
        <v>1799467448</v>
      </c>
      <c r="X466" s="1">
        <v>460</v>
      </c>
      <c r="Y466" s="72">
        <v>215665241</v>
      </c>
    </row>
    <row r="467" spans="1:25" hidden="1">
      <c r="A467" s="11" t="s">
        <v>953</v>
      </c>
      <c r="B467" s="10" t="s">
        <v>431</v>
      </c>
      <c r="C467" s="11" t="s">
        <v>949</v>
      </c>
      <c r="D467" s="11" t="s">
        <v>954</v>
      </c>
      <c r="E467" s="10">
        <v>0</v>
      </c>
      <c r="F467" s="10">
        <v>176416136</v>
      </c>
      <c r="G467" s="10">
        <v>165918000</v>
      </c>
      <c r="H467" s="10">
        <v>342334136</v>
      </c>
      <c r="I467" s="10">
        <v>888267588</v>
      </c>
      <c r="J467" s="10">
        <v>77807976</v>
      </c>
      <c r="K467" s="10">
        <v>0</v>
      </c>
      <c r="L467" s="10">
        <v>966075564</v>
      </c>
      <c r="M467" s="11">
        <v>181350628</v>
      </c>
      <c r="N467" s="10">
        <v>654297032</v>
      </c>
      <c r="O467" s="10">
        <v>34661198</v>
      </c>
      <c r="P467" s="10">
        <v>25995899</v>
      </c>
      <c r="Q467" s="10">
        <v>799568018</v>
      </c>
      <c r="R467" s="10">
        <v>43327340</v>
      </c>
      <c r="S467" s="10">
        <v>1557849487</v>
      </c>
      <c r="T467" s="10">
        <v>29747742</v>
      </c>
      <c r="U467" s="10">
        <v>0</v>
      </c>
      <c r="V467" s="10">
        <v>0</v>
      </c>
      <c r="W467" s="12">
        <v>3077357557</v>
      </c>
      <c r="X467" s="1">
        <v>461</v>
      </c>
      <c r="Y467" s="72">
        <v>331455939</v>
      </c>
    </row>
    <row r="468" spans="1:25" hidden="1">
      <c r="A468" s="11" t="s">
        <v>955</v>
      </c>
      <c r="B468" s="10" t="s">
        <v>431</v>
      </c>
      <c r="C468" s="11" t="s">
        <v>949</v>
      </c>
      <c r="D468" s="11" t="s">
        <v>956</v>
      </c>
      <c r="E468" s="10">
        <v>0</v>
      </c>
      <c r="F468" s="10">
        <v>238270406</v>
      </c>
      <c r="G468" s="10">
        <v>213054000</v>
      </c>
      <c r="H468" s="10">
        <v>451324405.99999994</v>
      </c>
      <c r="I468" s="10">
        <v>1193667440</v>
      </c>
      <c r="J468" s="10">
        <v>52310759</v>
      </c>
      <c r="K468" s="10">
        <v>0</v>
      </c>
      <c r="L468" s="10">
        <v>1245978199</v>
      </c>
      <c r="M468" s="11">
        <v>208999003</v>
      </c>
      <c r="N468" s="10">
        <v>594297473</v>
      </c>
      <c r="O468" s="10">
        <v>30012848</v>
      </c>
      <c r="P468" s="10">
        <v>22509636</v>
      </c>
      <c r="Q468" s="10">
        <v>730657588</v>
      </c>
      <c r="R468" s="10">
        <v>37516284</v>
      </c>
      <c r="S468" s="10">
        <v>1414993829</v>
      </c>
      <c r="T468" s="10">
        <v>34296949</v>
      </c>
      <c r="U468" s="10">
        <v>0</v>
      </c>
      <c r="V468" s="10">
        <v>0</v>
      </c>
      <c r="W468" s="12">
        <v>3355592386</v>
      </c>
      <c r="X468" s="1">
        <v>462</v>
      </c>
      <c r="Y468" s="72">
        <v>382028667</v>
      </c>
    </row>
    <row r="469" spans="1:25" hidden="1">
      <c r="A469" s="11" t="s">
        <v>957</v>
      </c>
      <c r="B469" s="10" t="s">
        <v>431</v>
      </c>
      <c r="C469" s="11" t="s">
        <v>949</v>
      </c>
      <c r="D469" s="11" t="s">
        <v>958</v>
      </c>
      <c r="E469" s="10">
        <v>0</v>
      </c>
      <c r="F469" s="10">
        <v>185568693</v>
      </c>
      <c r="G469" s="10">
        <v>170254000</v>
      </c>
      <c r="H469" s="10">
        <v>355822693</v>
      </c>
      <c r="I469" s="10">
        <v>835043230</v>
      </c>
      <c r="J469" s="10">
        <v>109215250</v>
      </c>
      <c r="K469" s="10">
        <v>0</v>
      </c>
      <c r="L469" s="10">
        <v>944258480</v>
      </c>
      <c r="M469" s="11">
        <v>158499559</v>
      </c>
      <c r="N469" s="10">
        <v>623340105</v>
      </c>
      <c r="O469" s="10">
        <v>34853406</v>
      </c>
      <c r="P469" s="10">
        <v>26140054</v>
      </c>
      <c r="Q469" s="10">
        <v>756240598</v>
      </c>
      <c r="R469" s="10">
        <v>43568043</v>
      </c>
      <c r="S469" s="10">
        <v>1484142206</v>
      </c>
      <c r="T469" s="10">
        <v>29371468</v>
      </c>
      <c r="U469" s="10">
        <v>0</v>
      </c>
      <c r="V469" s="10">
        <v>0</v>
      </c>
      <c r="W469" s="12">
        <v>2972094406</v>
      </c>
      <c r="X469" s="1">
        <v>463</v>
      </c>
      <c r="Y469" s="72">
        <v>289772172</v>
      </c>
    </row>
    <row r="470" spans="1:25" hidden="1">
      <c r="A470" s="11" t="s">
        <v>959</v>
      </c>
      <c r="B470" s="10" t="s">
        <v>431</v>
      </c>
      <c r="C470" s="11" t="s">
        <v>949</v>
      </c>
      <c r="D470" s="11" t="s">
        <v>960</v>
      </c>
      <c r="E470" s="10">
        <v>0</v>
      </c>
      <c r="F470" s="10">
        <v>52571169</v>
      </c>
      <c r="G470" s="10">
        <v>43346000</v>
      </c>
      <c r="H470" s="10">
        <v>95917169</v>
      </c>
      <c r="I470" s="10">
        <v>257429143</v>
      </c>
      <c r="J470" s="10">
        <v>20446477</v>
      </c>
      <c r="K470" s="10">
        <v>0</v>
      </c>
      <c r="L470" s="10">
        <v>277875620</v>
      </c>
      <c r="M470" s="11">
        <v>104439278</v>
      </c>
      <c r="N470" s="10">
        <v>453028913</v>
      </c>
      <c r="O470" s="10">
        <v>27482860</v>
      </c>
      <c r="P470" s="10">
        <v>20612145</v>
      </c>
      <c r="Q470" s="10">
        <v>577519307</v>
      </c>
      <c r="R470" s="10">
        <v>0</v>
      </c>
      <c r="S470" s="10">
        <v>1078643225</v>
      </c>
      <c r="T470" s="10">
        <v>8522780</v>
      </c>
      <c r="U470" s="10">
        <v>230866932</v>
      </c>
      <c r="V470" s="10">
        <v>0</v>
      </c>
      <c r="W470" s="12">
        <v>1796265004.0000002</v>
      </c>
      <c r="X470" s="1">
        <v>464</v>
      </c>
      <c r="Y470" s="72">
        <v>190763408</v>
      </c>
    </row>
    <row r="471" spans="1:25" hidden="1">
      <c r="A471" s="11" t="s">
        <v>961</v>
      </c>
      <c r="B471" s="10" t="s">
        <v>431</v>
      </c>
      <c r="C471" s="11" t="s">
        <v>949</v>
      </c>
      <c r="D471" s="11" t="s">
        <v>962</v>
      </c>
      <c r="E471" s="10">
        <v>0</v>
      </c>
      <c r="F471" s="10">
        <v>62690569</v>
      </c>
      <c r="G471" s="10">
        <v>35298000</v>
      </c>
      <c r="H471" s="10">
        <v>97988569</v>
      </c>
      <c r="I471" s="10">
        <v>266136340.00000003</v>
      </c>
      <c r="J471" s="10">
        <v>16659202.000000002</v>
      </c>
      <c r="K471" s="10">
        <v>0</v>
      </c>
      <c r="L471" s="10">
        <v>282795542</v>
      </c>
      <c r="M471" s="11">
        <v>100520311</v>
      </c>
      <c r="N471" s="10">
        <v>506751924</v>
      </c>
      <c r="O471" s="10">
        <v>33685684</v>
      </c>
      <c r="P471" s="10">
        <v>25264263</v>
      </c>
      <c r="Q471" s="10">
        <v>598742651</v>
      </c>
      <c r="R471" s="10">
        <v>42107441</v>
      </c>
      <c r="S471" s="10">
        <v>1206551963</v>
      </c>
      <c r="T471" s="10">
        <v>7700784</v>
      </c>
      <c r="U471" s="10">
        <v>0</v>
      </c>
      <c r="V471" s="10">
        <v>0</v>
      </c>
      <c r="W471" s="12">
        <v>1695557169</v>
      </c>
      <c r="X471" s="1">
        <v>465</v>
      </c>
      <c r="Y471" s="72">
        <v>183677334</v>
      </c>
    </row>
    <row r="472" spans="1:25" hidden="1">
      <c r="A472" s="11" t="s">
        <v>963</v>
      </c>
      <c r="B472" s="10" t="s">
        <v>431</v>
      </c>
      <c r="C472" s="11" t="s">
        <v>949</v>
      </c>
      <c r="D472" s="11" t="s">
        <v>964</v>
      </c>
      <c r="E472" s="10">
        <v>0</v>
      </c>
      <c r="F472" s="10">
        <v>114435174</v>
      </c>
      <c r="G472" s="10">
        <v>110810000</v>
      </c>
      <c r="H472" s="10">
        <v>225245174</v>
      </c>
      <c r="I472" s="10">
        <v>368154819</v>
      </c>
      <c r="J472" s="10">
        <v>40573292</v>
      </c>
      <c r="K472" s="10">
        <v>0</v>
      </c>
      <c r="L472" s="10">
        <v>408728111.00000006</v>
      </c>
      <c r="M472" s="11">
        <v>137336816</v>
      </c>
      <c r="N472" s="10">
        <v>495491821</v>
      </c>
      <c r="O472" s="10">
        <v>25601254</v>
      </c>
      <c r="P472" s="10">
        <v>19200940</v>
      </c>
      <c r="Q472" s="10">
        <v>607443259</v>
      </c>
      <c r="R472" s="10">
        <v>32003679</v>
      </c>
      <c r="S472" s="10">
        <v>1179740953</v>
      </c>
      <c r="T472" s="10">
        <v>17972741</v>
      </c>
      <c r="U472" s="10">
        <v>0</v>
      </c>
      <c r="V472" s="10">
        <v>0</v>
      </c>
      <c r="W472" s="12">
        <v>1969023795</v>
      </c>
      <c r="X472" s="1">
        <v>466</v>
      </c>
      <c r="Y472" s="72">
        <v>250941558</v>
      </c>
    </row>
    <row r="473" spans="1:25" hidden="1">
      <c r="A473" s="11" t="s">
        <v>965</v>
      </c>
      <c r="B473" s="10" t="s">
        <v>431</v>
      </c>
      <c r="C473" s="11" t="s">
        <v>949</v>
      </c>
      <c r="D473" s="11" t="s">
        <v>966</v>
      </c>
      <c r="E473" s="10">
        <v>0</v>
      </c>
      <c r="F473" s="10">
        <v>121297780</v>
      </c>
      <c r="G473" s="10">
        <v>65434000</v>
      </c>
      <c r="H473" s="10">
        <v>186731780</v>
      </c>
      <c r="I473" s="10">
        <v>578271650</v>
      </c>
      <c r="J473" s="10">
        <v>33245502</v>
      </c>
      <c r="K473" s="10">
        <v>0</v>
      </c>
      <c r="L473" s="10">
        <v>611517152</v>
      </c>
      <c r="M473" s="11">
        <v>153157779</v>
      </c>
      <c r="N473" s="10">
        <v>603824941</v>
      </c>
      <c r="O473" s="10">
        <v>38133913</v>
      </c>
      <c r="P473" s="10">
        <v>28600435</v>
      </c>
      <c r="Q473" s="10">
        <v>719445251</v>
      </c>
      <c r="R473" s="10">
        <v>47671214</v>
      </c>
      <c r="S473" s="10">
        <v>1437675754</v>
      </c>
      <c r="T473" s="10">
        <v>16603249</v>
      </c>
      <c r="U473" s="10">
        <v>0</v>
      </c>
      <c r="V473" s="10">
        <v>0</v>
      </c>
      <c r="W473" s="12">
        <v>2405685713.9999995</v>
      </c>
      <c r="X473" s="1">
        <v>467</v>
      </c>
      <c r="Y473" s="72">
        <v>279973534</v>
      </c>
    </row>
    <row r="474" spans="1:25" hidden="1">
      <c r="A474" s="11" t="s">
        <v>967</v>
      </c>
      <c r="B474" s="10" t="s">
        <v>431</v>
      </c>
      <c r="C474" s="11" t="s">
        <v>949</v>
      </c>
      <c r="D474" s="11" t="s">
        <v>968</v>
      </c>
      <c r="E474" s="10">
        <v>0</v>
      </c>
      <c r="F474" s="10">
        <v>102647582</v>
      </c>
      <c r="G474" s="10">
        <v>109040000</v>
      </c>
      <c r="H474" s="10">
        <v>211687582</v>
      </c>
      <c r="I474" s="10">
        <v>807277650</v>
      </c>
      <c r="J474" s="10">
        <v>41583093</v>
      </c>
      <c r="K474" s="10">
        <v>0</v>
      </c>
      <c r="L474" s="10">
        <v>848860743</v>
      </c>
      <c r="M474" s="11">
        <v>144914623</v>
      </c>
      <c r="N474" s="10">
        <v>485148206</v>
      </c>
      <c r="O474" s="10">
        <v>25416009</v>
      </c>
      <c r="P474" s="10">
        <v>19062007</v>
      </c>
      <c r="Q474" s="10">
        <v>593713072</v>
      </c>
      <c r="R474" s="10">
        <v>31773229</v>
      </c>
      <c r="S474" s="10">
        <v>1155112523.0000002</v>
      </c>
      <c r="T474" s="10">
        <v>15208098</v>
      </c>
      <c r="U474" s="10">
        <v>0</v>
      </c>
      <c r="V474" s="10">
        <v>0</v>
      </c>
      <c r="W474" s="12">
        <v>2375783569</v>
      </c>
      <c r="X474" s="1">
        <v>468</v>
      </c>
      <c r="Y474" s="72">
        <v>264962241</v>
      </c>
    </row>
    <row r="475" spans="1:25" hidden="1">
      <c r="A475" s="11" t="s">
        <v>969</v>
      </c>
      <c r="B475" s="10" t="s">
        <v>431</v>
      </c>
      <c r="C475" s="11" t="s">
        <v>949</v>
      </c>
      <c r="D475" s="11" t="s">
        <v>970</v>
      </c>
      <c r="E475" s="10">
        <v>0</v>
      </c>
      <c r="F475" s="10">
        <v>573832512</v>
      </c>
      <c r="G475" s="10">
        <v>605234000</v>
      </c>
      <c r="H475" s="10">
        <v>1179066512</v>
      </c>
      <c r="I475" s="10">
        <v>1648071461</v>
      </c>
      <c r="J475" s="10">
        <v>184738617</v>
      </c>
      <c r="K475" s="10">
        <v>308979730</v>
      </c>
      <c r="L475" s="10">
        <v>2141789808.0000002</v>
      </c>
      <c r="M475" s="11">
        <v>236973566</v>
      </c>
      <c r="N475" s="10">
        <v>0</v>
      </c>
      <c r="O475" s="10">
        <v>135761842</v>
      </c>
      <c r="P475" s="10">
        <v>101821381</v>
      </c>
      <c r="Q475" s="10">
        <v>1289828619</v>
      </c>
      <c r="R475" s="10">
        <v>169713281</v>
      </c>
      <c r="S475" s="10">
        <v>1697125123</v>
      </c>
      <c r="T475" s="10">
        <v>55304981</v>
      </c>
      <c r="U475" s="10">
        <v>0</v>
      </c>
      <c r="V475" s="10">
        <v>0</v>
      </c>
      <c r="W475" s="12">
        <v>5310259990</v>
      </c>
      <c r="X475" s="1">
        <v>469</v>
      </c>
      <c r="Y475" s="72">
        <v>432724928</v>
      </c>
    </row>
    <row r="476" spans="1:25" hidden="1">
      <c r="A476" s="11" t="s">
        <v>971</v>
      </c>
      <c r="B476" s="10" t="s">
        <v>431</v>
      </c>
      <c r="C476" s="11" t="s">
        <v>949</v>
      </c>
      <c r="D476" s="11" t="s">
        <v>972</v>
      </c>
      <c r="E476" s="10">
        <v>0</v>
      </c>
      <c r="F476" s="10">
        <v>435880574</v>
      </c>
      <c r="G476" s="10">
        <v>190480000</v>
      </c>
      <c r="H476" s="10">
        <v>626360574</v>
      </c>
      <c r="I476" s="10">
        <v>1874780446</v>
      </c>
      <c r="J476" s="10">
        <v>142970005</v>
      </c>
      <c r="K476" s="10">
        <v>0</v>
      </c>
      <c r="L476" s="10">
        <v>2017750451</v>
      </c>
      <c r="M476" s="11">
        <v>375997845</v>
      </c>
      <c r="N476" s="10">
        <v>871728601</v>
      </c>
      <c r="O476" s="10">
        <v>38818611</v>
      </c>
      <c r="P476" s="10">
        <v>29113958</v>
      </c>
      <c r="Q476" s="10">
        <v>1087354221</v>
      </c>
      <c r="R476" s="10">
        <v>48526577</v>
      </c>
      <c r="S476" s="10">
        <v>2075541967.9999998</v>
      </c>
      <c r="T476" s="10">
        <v>59764751</v>
      </c>
      <c r="U476" s="10">
        <v>0</v>
      </c>
      <c r="V476" s="10">
        <v>0</v>
      </c>
      <c r="W476" s="12">
        <v>5155415589</v>
      </c>
      <c r="X476" s="1">
        <v>470</v>
      </c>
      <c r="Y476" s="72">
        <v>687676533</v>
      </c>
    </row>
    <row r="477" spans="1:25" hidden="1">
      <c r="A477" s="11" t="s">
        <v>973</v>
      </c>
      <c r="B477" s="10" t="s">
        <v>431</v>
      </c>
      <c r="C477" s="11" t="s">
        <v>949</v>
      </c>
      <c r="D477" s="11" t="s">
        <v>974</v>
      </c>
      <c r="E477" s="10">
        <v>0</v>
      </c>
      <c r="F477" s="10">
        <v>280735242</v>
      </c>
      <c r="G477" s="10">
        <v>233458000</v>
      </c>
      <c r="H477" s="10">
        <v>514193242</v>
      </c>
      <c r="I477" s="10">
        <v>1848005014</v>
      </c>
      <c r="J477" s="10">
        <v>77982428</v>
      </c>
      <c r="K477" s="10">
        <v>0</v>
      </c>
      <c r="L477" s="10">
        <v>1925987442</v>
      </c>
      <c r="M477" s="11">
        <v>323187633</v>
      </c>
      <c r="N477" s="10">
        <v>689215484</v>
      </c>
      <c r="O477" s="10">
        <v>31664936</v>
      </c>
      <c r="P477" s="10">
        <v>23748702</v>
      </c>
      <c r="Q477" s="10">
        <v>856776331</v>
      </c>
      <c r="R477" s="10">
        <v>39582714</v>
      </c>
      <c r="S477" s="10">
        <v>1640988167.0000002</v>
      </c>
      <c r="T477" s="10">
        <v>46946417</v>
      </c>
      <c r="U477" s="10">
        <v>0</v>
      </c>
      <c r="V477" s="10">
        <v>0</v>
      </c>
      <c r="W477" s="12">
        <v>4451302901.000001</v>
      </c>
      <c r="X477" s="1">
        <v>471</v>
      </c>
      <c r="Y477" s="72">
        <v>590752995</v>
      </c>
    </row>
    <row r="478" spans="1:25" hidden="1">
      <c r="A478" s="11" t="s">
        <v>975</v>
      </c>
      <c r="B478" s="10" t="s">
        <v>431</v>
      </c>
      <c r="C478" s="11" t="s">
        <v>949</v>
      </c>
      <c r="D478" s="11" t="s">
        <v>976</v>
      </c>
      <c r="E478" s="10">
        <v>0</v>
      </c>
      <c r="F478" s="10">
        <v>157856748</v>
      </c>
      <c r="G478" s="10">
        <v>103076000</v>
      </c>
      <c r="H478" s="10">
        <v>260932748</v>
      </c>
      <c r="I478" s="10">
        <v>805471446</v>
      </c>
      <c r="J478" s="10">
        <v>56756026</v>
      </c>
      <c r="K478" s="10">
        <v>0</v>
      </c>
      <c r="L478" s="10">
        <v>862227472</v>
      </c>
      <c r="M478" s="11">
        <v>194281013</v>
      </c>
      <c r="N478" s="10">
        <v>682522093</v>
      </c>
      <c r="O478" s="10">
        <v>38821136</v>
      </c>
      <c r="P478" s="10">
        <v>29115852</v>
      </c>
      <c r="Q478" s="10">
        <v>826070290</v>
      </c>
      <c r="R478" s="10">
        <v>48524544</v>
      </c>
      <c r="S478" s="10">
        <v>1625053915</v>
      </c>
      <c r="T478" s="10">
        <v>25449644</v>
      </c>
      <c r="U478" s="10">
        <v>0</v>
      </c>
      <c r="V478" s="10">
        <v>0</v>
      </c>
      <c r="W478" s="12">
        <v>2967944792</v>
      </c>
      <c r="X478" s="1">
        <v>472</v>
      </c>
      <c r="Y478" s="72">
        <v>355007028</v>
      </c>
    </row>
    <row r="479" spans="1:25" hidden="1">
      <c r="A479" s="11" t="s">
        <v>977</v>
      </c>
      <c r="B479" s="10" t="s">
        <v>431</v>
      </c>
      <c r="C479" s="11" t="s">
        <v>949</v>
      </c>
      <c r="D479" s="11" t="s">
        <v>978</v>
      </c>
      <c r="E479" s="10">
        <v>0</v>
      </c>
      <c r="F479" s="10">
        <v>79638559</v>
      </c>
      <c r="G479" s="10">
        <v>44314000</v>
      </c>
      <c r="H479" s="10">
        <v>123952559</v>
      </c>
      <c r="I479" s="10">
        <v>522415534</v>
      </c>
      <c r="J479" s="10">
        <v>32120014</v>
      </c>
      <c r="K479" s="10">
        <v>0</v>
      </c>
      <c r="L479" s="10">
        <v>554535548</v>
      </c>
      <c r="M479" s="11">
        <v>156653309</v>
      </c>
      <c r="N479" s="10">
        <v>716930295</v>
      </c>
      <c r="O479" s="10">
        <v>47777108</v>
      </c>
      <c r="P479" s="10">
        <v>35832831</v>
      </c>
      <c r="Q479" s="10">
        <v>846706546</v>
      </c>
      <c r="R479" s="10">
        <v>59726517</v>
      </c>
      <c r="S479" s="10">
        <v>1706973297</v>
      </c>
      <c r="T479" s="10">
        <v>12457104</v>
      </c>
      <c r="U479" s="10">
        <v>46173386</v>
      </c>
      <c r="V479" s="10">
        <v>0</v>
      </c>
      <c r="W479" s="12">
        <v>2600745202.9999995</v>
      </c>
      <c r="X479" s="1">
        <v>473</v>
      </c>
      <c r="Y479" s="72">
        <v>286262951</v>
      </c>
    </row>
    <row r="480" spans="1:25" hidden="1">
      <c r="A480" s="11" t="s">
        <v>979</v>
      </c>
      <c r="B480" s="10" t="s">
        <v>431</v>
      </c>
      <c r="C480" s="11" t="s">
        <v>949</v>
      </c>
      <c r="D480" s="11" t="s">
        <v>980</v>
      </c>
      <c r="E480" s="10">
        <v>17659089444</v>
      </c>
      <c r="F480" s="10">
        <v>944874808</v>
      </c>
      <c r="G480" s="10">
        <v>937190000</v>
      </c>
      <c r="H480" s="10">
        <v>19541154251.999996</v>
      </c>
      <c r="I480" s="10">
        <v>2643291621</v>
      </c>
      <c r="J480" s="10">
        <v>411797962</v>
      </c>
      <c r="K480" s="10">
        <v>0</v>
      </c>
      <c r="L480" s="10">
        <v>3055089582.9999995</v>
      </c>
      <c r="M480" s="11">
        <v>626791412</v>
      </c>
      <c r="N480" s="10">
        <v>0</v>
      </c>
      <c r="O480" s="10">
        <v>223655003</v>
      </c>
      <c r="P480" s="10">
        <v>167741252</v>
      </c>
      <c r="Q480" s="10">
        <v>2125006421.9999998</v>
      </c>
      <c r="R480" s="10">
        <v>279602957</v>
      </c>
      <c r="S480" s="10">
        <v>2796005633.9999995</v>
      </c>
      <c r="T480" s="10">
        <v>74269146</v>
      </c>
      <c r="U480" s="10">
        <v>0</v>
      </c>
      <c r="V480" s="10">
        <v>0</v>
      </c>
      <c r="W480" s="12">
        <v>26093310027</v>
      </c>
      <c r="X480" s="1">
        <v>474</v>
      </c>
      <c r="Y480" s="72">
        <v>1145087499</v>
      </c>
    </row>
    <row r="481" spans="1:25" hidden="1">
      <c r="A481" s="11" t="s">
        <v>981</v>
      </c>
      <c r="B481" s="10" t="s">
        <v>431</v>
      </c>
      <c r="C481" s="11" t="s">
        <v>949</v>
      </c>
      <c r="D481" s="11" t="s">
        <v>982</v>
      </c>
      <c r="E481" s="10">
        <v>0</v>
      </c>
      <c r="F481" s="10">
        <v>121148743</v>
      </c>
      <c r="G481" s="10">
        <v>118328000</v>
      </c>
      <c r="H481" s="10">
        <v>239476743.00000003</v>
      </c>
      <c r="I481" s="10">
        <v>818120688</v>
      </c>
      <c r="J481" s="10">
        <v>32980769</v>
      </c>
      <c r="K481" s="10">
        <v>0</v>
      </c>
      <c r="L481" s="10">
        <v>851101456.99999988</v>
      </c>
      <c r="M481" s="11">
        <v>185928986</v>
      </c>
      <c r="N481" s="10">
        <v>685136806</v>
      </c>
      <c r="O481" s="10">
        <v>44899205</v>
      </c>
      <c r="P481" s="10">
        <v>33674404</v>
      </c>
      <c r="Q481" s="10">
        <v>811437951</v>
      </c>
      <c r="R481" s="10">
        <v>56127381</v>
      </c>
      <c r="S481" s="10">
        <v>1631275747</v>
      </c>
      <c r="T481" s="10">
        <v>21735074</v>
      </c>
      <c r="U481" s="10">
        <v>0</v>
      </c>
      <c r="V481" s="10">
        <v>0</v>
      </c>
      <c r="W481" s="12">
        <v>2929518007</v>
      </c>
      <c r="X481" s="1">
        <v>475</v>
      </c>
      <c r="Y481" s="72">
        <v>339951685</v>
      </c>
    </row>
    <row r="482" spans="1:25" hidden="1">
      <c r="A482" s="11" t="s">
        <v>983</v>
      </c>
      <c r="B482" s="10" t="s">
        <v>431</v>
      </c>
      <c r="C482" s="11" t="s">
        <v>949</v>
      </c>
      <c r="D482" s="11" t="s">
        <v>984</v>
      </c>
      <c r="E482" s="10">
        <v>0</v>
      </c>
      <c r="F482" s="10">
        <v>191724405</v>
      </c>
      <c r="G482" s="10">
        <v>188534000</v>
      </c>
      <c r="H482" s="10">
        <v>380258405</v>
      </c>
      <c r="I482" s="10">
        <v>1003922981</v>
      </c>
      <c r="J482" s="10">
        <v>40956720</v>
      </c>
      <c r="K482" s="10">
        <v>0</v>
      </c>
      <c r="L482" s="10">
        <v>1044879701</v>
      </c>
      <c r="M482" s="11">
        <v>189602003</v>
      </c>
      <c r="N482" s="10">
        <v>581750702</v>
      </c>
      <c r="O482" s="10">
        <v>32841025.999999996</v>
      </c>
      <c r="P482" s="10">
        <v>24630770</v>
      </c>
      <c r="Q482" s="10">
        <v>704851613</v>
      </c>
      <c r="R482" s="10">
        <v>41048534</v>
      </c>
      <c r="S482" s="10">
        <v>1385122645</v>
      </c>
      <c r="T482" s="10">
        <v>31330637</v>
      </c>
      <c r="U482" s="10">
        <v>0</v>
      </c>
      <c r="V482" s="10">
        <v>0</v>
      </c>
      <c r="W482" s="12">
        <v>3031193391.0000005</v>
      </c>
      <c r="X482" s="1">
        <v>476</v>
      </c>
      <c r="Y482" s="72">
        <v>346540586</v>
      </c>
    </row>
    <row r="483" spans="1:25" hidden="1">
      <c r="A483" s="11" t="s">
        <v>985</v>
      </c>
      <c r="B483" s="10" t="s">
        <v>431</v>
      </c>
      <c r="C483" s="11" t="s">
        <v>949</v>
      </c>
      <c r="D483" s="11" t="s">
        <v>986</v>
      </c>
      <c r="E483" s="10">
        <v>0</v>
      </c>
      <c r="F483" s="10">
        <v>408325323</v>
      </c>
      <c r="G483" s="10">
        <v>301556000</v>
      </c>
      <c r="H483" s="10">
        <v>709881323</v>
      </c>
      <c r="I483" s="10">
        <v>1586304052</v>
      </c>
      <c r="J483" s="10">
        <v>100925970</v>
      </c>
      <c r="K483" s="10">
        <v>0</v>
      </c>
      <c r="L483" s="10">
        <v>1687230022</v>
      </c>
      <c r="M483" s="11">
        <v>330737839</v>
      </c>
      <c r="N483" s="10">
        <v>953135659</v>
      </c>
      <c r="O483" s="10">
        <v>44697850</v>
      </c>
      <c r="P483" s="10">
        <v>33523387.000000004</v>
      </c>
      <c r="Q483" s="10">
        <v>1182131825</v>
      </c>
      <c r="R483" s="10">
        <v>55877949</v>
      </c>
      <c r="S483" s="10">
        <v>2269366670</v>
      </c>
      <c r="T483" s="10">
        <v>78249664</v>
      </c>
      <c r="U483" s="10">
        <v>0</v>
      </c>
      <c r="V483" s="10">
        <v>0</v>
      </c>
      <c r="W483" s="12">
        <v>5075465518</v>
      </c>
      <c r="X483" s="1">
        <v>477</v>
      </c>
      <c r="Y483" s="72">
        <v>604540410</v>
      </c>
    </row>
    <row r="484" spans="1:25" hidden="1">
      <c r="A484" s="11" t="s">
        <v>987</v>
      </c>
      <c r="B484" s="10" t="s">
        <v>431</v>
      </c>
      <c r="C484" s="11" t="s">
        <v>949</v>
      </c>
      <c r="D484" s="11" t="s">
        <v>988</v>
      </c>
      <c r="E484" s="10">
        <v>0</v>
      </c>
      <c r="F484" s="10">
        <v>228116581</v>
      </c>
      <c r="G484" s="10">
        <v>260820000</v>
      </c>
      <c r="H484" s="10">
        <v>488936581</v>
      </c>
      <c r="I484" s="10">
        <v>787237495</v>
      </c>
      <c r="J484" s="10">
        <v>73974176</v>
      </c>
      <c r="K484" s="10">
        <v>0</v>
      </c>
      <c r="L484" s="10">
        <v>861211671</v>
      </c>
      <c r="M484" s="11">
        <v>212829997</v>
      </c>
      <c r="N484" s="10">
        <v>610972916</v>
      </c>
      <c r="O484" s="10">
        <v>25789752</v>
      </c>
      <c r="P484" s="10">
        <v>19342314</v>
      </c>
      <c r="Q484" s="10">
        <v>766334871</v>
      </c>
      <c r="R484" s="10">
        <v>32249177</v>
      </c>
      <c r="S484" s="10">
        <v>1454689030</v>
      </c>
      <c r="T484" s="10">
        <v>24448625</v>
      </c>
      <c r="U484" s="10">
        <v>0</v>
      </c>
      <c r="V484" s="10">
        <v>0</v>
      </c>
      <c r="W484" s="12">
        <v>3042115904</v>
      </c>
      <c r="X484" s="1">
        <v>478</v>
      </c>
      <c r="Y484" s="72">
        <v>389117101</v>
      </c>
    </row>
    <row r="485" spans="1:25" hidden="1">
      <c r="A485" s="11" t="s">
        <v>989</v>
      </c>
      <c r="B485" s="10" t="s">
        <v>431</v>
      </c>
      <c r="C485" s="11" t="s">
        <v>949</v>
      </c>
      <c r="D485" s="11" t="s">
        <v>990</v>
      </c>
      <c r="E485" s="10">
        <v>0</v>
      </c>
      <c r="F485" s="10">
        <v>207010029</v>
      </c>
      <c r="G485" s="10">
        <v>231490000</v>
      </c>
      <c r="H485" s="10">
        <v>438500029</v>
      </c>
      <c r="I485" s="10">
        <v>1002611216</v>
      </c>
      <c r="J485" s="10">
        <v>81422275</v>
      </c>
      <c r="K485" s="10">
        <v>0</v>
      </c>
      <c r="L485" s="10">
        <v>1084033491</v>
      </c>
      <c r="M485" s="11">
        <v>175723645</v>
      </c>
      <c r="N485" s="10">
        <v>0</v>
      </c>
      <c r="O485" s="10">
        <v>95668812</v>
      </c>
      <c r="P485" s="10">
        <v>71751609</v>
      </c>
      <c r="Q485" s="10">
        <v>1481793032</v>
      </c>
      <c r="R485" s="10">
        <v>119610029</v>
      </c>
      <c r="S485" s="10">
        <v>1768823482</v>
      </c>
      <c r="T485" s="10">
        <v>26383772</v>
      </c>
      <c r="U485" s="10">
        <v>0</v>
      </c>
      <c r="V485" s="10">
        <v>0</v>
      </c>
      <c r="W485" s="12">
        <v>3493464419</v>
      </c>
      <c r="X485" s="1">
        <v>479</v>
      </c>
      <c r="Y485" s="72">
        <v>321053507</v>
      </c>
    </row>
    <row r="486" spans="1:25" hidden="1">
      <c r="A486" s="11" t="s">
        <v>991</v>
      </c>
      <c r="B486" s="10" t="s">
        <v>431</v>
      </c>
      <c r="C486" s="11" t="s">
        <v>949</v>
      </c>
      <c r="D486" s="11" t="s">
        <v>992</v>
      </c>
      <c r="E486" s="10">
        <v>0</v>
      </c>
      <c r="F486" s="10">
        <v>164561525</v>
      </c>
      <c r="G486" s="10">
        <v>119866000</v>
      </c>
      <c r="H486" s="10">
        <v>284427525</v>
      </c>
      <c r="I486" s="10">
        <v>424504240</v>
      </c>
      <c r="J486" s="10">
        <v>31463439</v>
      </c>
      <c r="K486" s="10">
        <v>73769200</v>
      </c>
      <c r="L486" s="10">
        <v>529736878.99999994</v>
      </c>
      <c r="M486" s="11">
        <v>176199046</v>
      </c>
      <c r="N486" s="10">
        <v>661442564</v>
      </c>
      <c r="O486" s="10">
        <v>38112431</v>
      </c>
      <c r="P486" s="10">
        <v>28584324</v>
      </c>
      <c r="Q486" s="10">
        <v>799085507</v>
      </c>
      <c r="R486" s="10">
        <v>47639295</v>
      </c>
      <c r="S486" s="10">
        <v>1574864120.9999998</v>
      </c>
      <c r="T486" s="10">
        <v>30169282</v>
      </c>
      <c r="U486" s="10">
        <v>0</v>
      </c>
      <c r="V486" s="10">
        <v>0</v>
      </c>
      <c r="W486" s="12">
        <v>2595396852.9999995</v>
      </c>
      <c r="X486" s="1">
        <v>480</v>
      </c>
      <c r="Y486" s="72">
        <v>321944360</v>
      </c>
    </row>
    <row r="487" spans="1:25" hidden="1">
      <c r="A487" s="11" t="s">
        <v>993</v>
      </c>
      <c r="B487" s="10" t="s">
        <v>431</v>
      </c>
      <c r="C487" s="11" t="s">
        <v>949</v>
      </c>
      <c r="D487" s="11" t="s">
        <v>994</v>
      </c>
      <c r="E487" s="10">
        <v>0</v>
      </c>
      <c r="F487" s="10">
        <v>337668820</v>
      </c>
      <c r="G487" s="10">
        <v>342748000</v>
      </c>
      <c r="H487" s="10">
        <v>680416820.00000012</v>
      </c>
      <c r="I487" s="10">
        <v>1655628769</v>
      </c>
      <c r="J487" s="10">
        <v>143562796</v>
      </c>
      <c r="K487" s="10">
        <v>0</v>
      </c>
      <c r="L487" s="10">
        <v>1799191565.0000002</v>
      </c>
      <c r="M487" s="11">
        <v>258979665</v>
      </c>
      <c r="N487" s="10">
        <v>717143223</v>
      </c>
      <c r="O487" s="10">
        <v>32326202</v>
      </c>
      <c r="P487" s="10">
        <v>24244651</v>
      </c>
      <c r="Q487" s="10">
        <v>893357136</v>
      </c>
      <c r="R487" s="10">
        <v>40410636</v>
      </c>
      <c r="S487" s="10">
        <v>1707481848</v>
      </c>
      <c r="T487" s="10">
        <v>50910057</v>
      </c>
      <c r="U487" s="10">
        <v>0</v>
      </c>
      <c r="V487" s="10">
        <v>0</v>
      </c>
      <c r="W487" s="12">
        <v>4496979955</v>
      </c>
      <c r="X487" s="1">
        <v>481</v>
      </c>
      <c r="Y487" s="72">
        <v>473526252</v>
      </c>
    </row>
    <row r="488" spans="1:25" hidden="1">
      <c r="A488" s="11" t="s">
        <v>995</v>
      </c>
      <c r="B488" s="10" t="s">
        <v>431</v>
      </c>
      <c r="C488" s="11" t="s">
        <v>949</v>
      </c>
      <c r="D488" s="11" t="s">
        <v>367</v>
      </c>
      <c r="E488" s="10">
        <v>0</v>
      </c>
      <c r="F488" s="10">
        <v>125692553</v>
      </c>
      <c r="G488" s="10">
        <v>62488000</v>
      </c>
      <c r="H488" s="10">
        <v>188180553</v>
      </c>
      <c r="I488" s="10">
        <v>610963550</v>
      </c>
      <c r="J488" s="10">
        <v>37412980</v>
      </c>
      <c r="K488" s="10">
        <v>15725517</v>
      </c>
      <c r="L488" s="10">
        <v>664102047</v>
      </c>
      <c r="M488" s="11">
        <v>168257863</v>
      </c>
      <c r="N488" s="10">
        <v>614986400</v>
      </c>
      <c r="O488" s="10">
        <v>32930744</v>
      </c>
      <c r="P488" s="10">
        <v>24698058</v>
      </c>
      <c r="Q488" s="10">
        <v>750462579</v>
      </c>
      <c r="R488" s="10">
        <v>41170562</v>
      </c>
      <c r="S488" s="10">
        <v>1464248342.9999998</v>
      </c>
      <c r="T488" s="10">
        <v>18018152</v>
      </c>
      <c r="U488" s="10">
        <v>0</v>
      </c>
      <c r="V488" s="10">
        <v>0</v>
      </c>
      <c r="W488" s="12">
        <v>2502806957.9999995</v>
      </c>
      <c r="X488" s="1">
        <v>482</v>
      </c>
      <c r="Y488" s="72">
        <v>307430325</v>
      </c>
    </row>
    <row r="489" spans="1:25" hidden="1">
      <c r="A489" s="11" t="s">
        <v>996</v>
      </c>
      <c r="B489" s="10" t="s">
        <v>431</v>
      </c>
      <c r="C489" s="11" t="s">
        <v>949</v>
      </c>
      <c r="D489" s="11" t="s">
        <v>997</v>
      </c>
      <c r="E489" s="10">
        <v>0</v>
      </c>
      <c r="F489" s="10">
        <v>194771141</v>
      </c>
      <c r="G489" s="10">
        <v>201796000</v>
      </c>
      <c r="H489" s="10">
        <v>396567141</v>
      </c>
      <c r="I489" s="10">
        <v>694418161</v>
      </c>
      <c r="J489" s="10">
        <v>86079797</v>
      </c>
      <c r="K489" s="10">
        <v>0</v>
      </c>
      <c r="L489" s="10">
        <v>780497958</v>
      </c>
      <c r="M489" s="11">
        <v>284678870</v>
      </c>
      <c r="N489" s="10">
        <v>789471908</v>
      </c>
      <c r="O489" s="10">
        <v>47082772</v>
      </c>
      <c r="P489" s="10">
        <v>35312079</v>
      </c>
      <c r="Q489" s="10">
        <v>948969584</v>
      </c>
      <c r="R489" s="10">
        <v>58856530</v>
      </c>
      <c r="S489" s="10">
        <v>1879692873.0000002</v>
      </c>
      <c r="T489" s="10">
        <v>32334648</v>
      </c>
      <c r="U489" s="10">
        <v>0</v>
      </c>
      <c r="V489" s="10">
        <v>0</v>
      </c>
      <c r="W489" s="12">
        <v>3373771490</v>
      </c>
      <c r="X489" s="1">
        <v>483</v>
      </c>
      <c r="Y489" s="72">
        <v>519913267</v>
      </c>
    </row>
    <row r="490" spans="1:25" hidden="1">
      <c r="A490" s="11" t="s">
        <v>998</v>
      </c>
      <c r="B490" s="10" t="s">
        <v>431</v>
      </c>
      <c r="C490" s="11" t="s">
        <v>949</v>
      </c>
      <c r="D490" s="11" t="s">
        <v>999</v>
      </c>
      <c r="E490" s="10">
        <v>26950888469</v>
      </c>
      <c r="F490" s="10">
        <v>1347801060</v>
      </c>
      <c r="G490" s="10">
        <v>1349716000</v>
      </c>
      <c r="H490" s="10">
        <v>29648405529</v>
      </c>
      <c r="I490" s="10">
        <v>3459443563</v>
      </c>
      <c r="J490" s="10">
        <v>646948039</v>
      </c>
      <c r="K490" s="10">
        <v>0</v>
      </c>
      <c r="L490" s="10">
        <v>4106391602</v>
      </c>
      <c r="M490" s="11">
        <v>1298921071</v>
      </c>
      <c r="N490" s="10">
        <v>0</v>
      </c>
      <c r="O490" s="10">
        <v>233710299</v>
      </c>
      <c r="P490" s="10">
        <v>175282724</v>
      </c>
      <c r="Q490" s="10">
        <v>2220648914</v>
      </c>
      <c r="R490" s="10">
        <v>292186196</v>
      </c>
      <c r="S490" s="10">
        <v>2921828133</v>
      </c>
      <c r="T490" s="10">
        <v>143330188</v>
      </c>
      <c r="U490" s="10">
        <v>0</v>
      </c>
      <c r="V490" s="10">
        <v>0</v>
      </c>
      <c r="W490" s="12">
        <v>38118876523</v>
      </c>
      <c r="X490" s="1">
        <v>484</v>
      </c>
      <c r="Y490" s="72">
        <v>2373119134</v>
      </c>
    </row>
    <row r="491" spans="1:25" hidden="1">
      <c r="A491" s="11" t="s">
        <v>1000</v>
      </c>
      <c r="B491" s="10" t="s">
        <v>431</v>
      </c>
      <c r="C491" s="11" t="s">
        <v>949</v>
      </c>
      <c r="D491" s="11" t="s">
        <v>1001</v>
      </c>
      <c r="E491" s="10">
        <v>0</v>
      </c>
      <c r="F491" s="10">
        <v>197671629</v>
      </c>
      <c r="G491" s="10">
        <v>157222000</v>
      </c>
      <c r="H491" s="10">
        <v>354893628.99999994</v>
      </c>
      <c r="I491" s="10">
        <v>1049757122</v>
      </c>
      <c r="J491" s="10">
        <v>76893421</v>
      </c>
      <c r="K491" s="10">
        <v>0</v>
      </c>
      <c r="L491" s="10">
        <v>1126650543</v>
      </c>
      <c r="M491" s="11">
        <v>204824237</v>
      </c>
      <c r="N491" s="10">
        <v>668732727</v>
      </c>
      <c r="O491" s="10">
        <v>36942124</v>
      </c>
      <c r="P491" s="10">
        <v>27706593</v>
      </c>
      <c r="Q491" s="10">
        <v>812669506</v>
      </c>
      <c r="R491" s="10">
        <v>46173051</v>
      </c>
      <c r="S491" s="10">
        <v>1592224001</v>
      </c>
      <c r="T491" s="10">
        <v>32575016</v>
      </c>
      <c r="U491" s="10">
        <v>0</v>
      </c>
      <c r="V491" s="10">
        <v>0</v>
      </c>
      <c r="W491" s="12">
        <v>3311167426</v>
      </c>
      <c r="X491" s="1">
        <v>485</v>
      </c>
      <c r="Y491" s="72">
        <v>374217530</v>
      </c>
    </row>
    <row r="492" spans="1:25" hidden="1">
      <c r="A492" s="11" t="s">
        <v>1002</v>
      </c>
      <c r="B492" s="10" t="s">
        <v>431</v>
      </c>
      <c r="C492" s="11" t="s">
        <v>949</v>
      </c>
      <c r="D492" s="11" t="s">
        <v>1003</v>
      </c>
      <c r="E492" s="10">
        <v>0</v>
      </c>
      <c r="F492" s="10">
        <v>157851984</v>
      </c>
      <c r="G492" s="10">
        <v>108988000</v>
      </c>
      <c r="H492" s="10">
        <v>266839984</v>
      </c>
      <c r="I492" s="10">
        <v>791343661</v>
      </c>
      <c r="J492" s="10">
        <v>29859818</v>
      </c>
      <c r="K492" s="10">
        <v>70805580</v>
      </c>
      <c r="L492" s="10">
        <v>892009058.99999988</v>
      </c>
      <c r="M492" s="11">
        <v>208089771</v>
      </c>
      <c r="N492" s="10">
        <v>710179081</v>
      </c>
      <c r="O492" s="10">
        <v>44716470</v>
      </c>
      <c r="P492" s="10">
        <v>33537352</v>
      </c>
      <c r="Q492" s="10">
        <v>846573437</v>
      </c>
      <c r="R492" s="10">
        <v>55895968</v>
      </c>
      <c r="S492" s="10">
        <v>1690902308</v>
      </c>
      <c r="T492" s="10">
        <v>25282650</v>
      </c>
      <c r="U492" s="10">
        <v>0</v>
      </c>
      <c r="V492" s="10">
        <v>0</v>
      </c>
      <c r="W492" s="12">
        <v>3083123771.9999995</v>
      </c>
      <c r="X492" s="1">
        <v>486</v>
      </c>
      <c r="Y492" s="72">
        <v>380265913</v>
      </c>
    </row>
    <row r="493" spans="1:25" hidden="1">
      <c r="A493" s="11" t="s">
        <v>1004</v>
      </c>
      <c r="B493" s="10" t="s">
        <v>431</v>
      </c>
      <c r="C493" s="11" t="s">
        <v>949</v>
      </c>
      <c r="D493" s="11" t="s">
        <v>1005</v>
      </c>
      <c r="E493" s="10">
        <v>0</v>
      </c>
      <c r="F493" s="10">
        <v>594775893</v>
      </c>
      <c r="G493" s="10">
        <v>671384000</v>
      </c>
      <c r="H493" s="10">
        <v>1266159893.0000002</v>
      </c>
      <c r="I493" s="10">
        <v>1829111974</v>
      </c>
      <c r="J493" s="10">
        <v>399991914</v>
      </c>
      <c r="K493" s="10">
        <v>0</v>
      </c>
      <c r="L493" s="10">
        <v>2229103888</v>
      </c>
      <c r="M493" s="11">
        <v>648729250</v>
      </c>
      <c r="N493" s="10">
        <v>0</v>
      </c>
      <c r="O493" s="10">
        <v>174067852</v>
      </c>
      <c r="P493" s="10">
        <v>130550889</v>
      </c>
      <c r="Q493" s="10">
        <v>1653812871</v>
      </c>
      <c r="R493" s="10">
        <v>217605090</v>
      </c>
      <c r="S493" s="10">
        <v>2176036702</v>
      </c>
      <c r="T493" s="10">
        <v>81335441</v>
      </c>
      <c r="U493" s="10">
        <v>0</v>
      </c>
      <c r="V493" s="10">
        <v>0</v>
      </c>
      <c r="W493" s="12">
        <v>6401365174</v>
      </c>
      <c r="X493" s="1">
        <v>487</v>
      </c>
      <c r="Y493" s="72">
        <v>1184501449</v>
      </c>
    </row>
    <row r="494" spans="1:25" hidden="1">
      <c r="A494" s="11" t="s">
        <v>1006</v>
      </c>
      <c r="B494" s="10" t="s">
        <v>431</v>
      </c>
      <c r="C494" s="11" t="s">
        <v>949</v>
      </c>
      <c r="D494" s="11" t="s">
        <v>1007</v>
      </c>
      <c r="E494" s="10">
        <v>0</v>
      </c>
      <c r="F494" s="10">
        <v>104424848</v>
      </c>
      <c r="G494" s="10">
        <v>118868000</v>
      </c>
      <c r="H494" s="10">
        <v>223292848</v>
      </c>
      <c r="I494" s="10">
        <v>399696430</v>
      </c>
      <c r="J494" s="10">
        <v>20577895</v>
      </c>
      <c r="K494" s="10">
        <v>0</v>
      </c>
      <c r="L494" s="10">
        <v>420274325</v>
      </c>
      <c r="M494" s="11">
        <v>110167775</v>
      </c>
      <c r="N494" s="10">
        <v>528546064.99999994</v>
      </c>
      <c r="O494" s="10">
        <v>36261464</v>
      </c>
      <c r="P494" s="10">
        <v>27196098</v>
      </c>
      <c r="Q494" s="10">
        <v>621116192</v>
      </c>
      <c r="R494" s="10">
        <v>45324690</v>
      </c>
      <c r="S494" s="10">
        <v>1258444509</v>
      </c>
      <c r="T494" s="10">
        <v>15802515</v>
      </c>
      <c r="U494" s="10">
        <v>0</v>
      </c>
      <c r="V494" s="10">
        <v>0</v>
      </c>
      <c r="W494" s="12">
        <v>2027981971.9999998</v>
      </c>
      <c r="X494" s="1">
        <v>488</v>
      </c>
      <c r="Y494" s="72">
        <v>201320415</v>
      </c>
    </row>
    <row r="495" spans="1:25" hidden="1">
      <c r="A495" s="10" t="s">
        <v>1008</v>
      </c>
      <c r="B495" s="10" t="s">
        <v>431</v>
      </c>
      <c r="C495" s="10" t="s">
        <v>949</v>
      </c>
      <c r="D495" s="10" t="s">
        <v>1009</v>
      </c>
      <c r="E495" s="10">
        <v>26108023898</v>
      </c>
      <c r="F495" s="10">
        <v>1039723912</v>
      </c>
      <c r="G495" s="10">
        <v>1340552000</v>
      </c>
      <c r="H495" s="10">
        <v>28488299810.000004</v>
      </c>
      <c r="I495" s="10">
        <v>6076283193</v>
      </c>
      <c r="J495" s="10">
        <v>763004891</v>
      </c>
      <c r="K495" s="10">
        <v>0</v>
      </c>
      <c r="L495" s="10">
        <v>6839288084</v>
      </c>
      <c r="M495" s="11">
        <v>1150629544</v>
      </c>
      <c r="N495" s="10">
        <v>0</v>
      </c>
      <c r="O495" s="10">
        <v>232103586</v>
      </c>
      <c r="P495" s="10">
        <v>174077690</v>
      </c>
      <c r="Q495" s="10">
        <v>2205435182</v>
      </c>
      <c r="R495" s="10">
        <v>290183835</v>
      </c>
      <c r="S495" s="10">
        <v>2901800293</v>
      </c>
      <c r="T495" s="10">
        <v>182733672</v>
      </c>
      <c r="U495" s="10">
        <v>0</v>
      </c>
      <c r="V495" s="10">
        <v>0</v>
      </c>
      <c r="W495" s="12">
        <v>39562751403</v>
      </c>
      <c r="X495" s="1">
        <v>489</v>
      </c>
      <c r="Y495" s="72">
        <v>2101277544</v>
      </c>
    </row>
    <row r="496" spans="1:25" hidden="1">
      <c r="A496" s="11" t="s">
        <v>1010</v>
      </c>
      <c r="B496" s="10" t="s">
        <v>431</v>
      </c>
      <c r="C496" s="11" t="s">
        <v>949</v>
      </c>
      <c r="D496" s="11" t="s">
        <v>1011</v>
      </c>
      <c r="E496" s="10">
        <v>0</v>
      </c>
      <c r="F496" s="10">
        <v>116122417</v>
      </c>
      <c r="G496" s="10">
        <v>78280000</v>
      </c>
      <c r="H496" s="10">
        <v>194402417.00000003</v>
      </c>
      <c r="I496" s="10">
        <v>703618699</v>
      </c>
      <c r="J496" s="10">
        <v>40277690</v>
      </c>
      <c r="K496" s="10">
        <v>0</v>
      </c>
      <c r="L496" s="10">
        <v>743896389</v>
      </c>
      <c r="M496" s="11">
        <v>150723072</v>
      </c>
      <c r="N496" s="10">
        <v>492521874</v>
      </c>
      <c r="O496" s="10">
        <v>26010369</v>
      </c>
      <c r="P496" s="10">
        <v>19507777</v>
      </c>
      <c r="Q496" s="10">
        <v>634628483</v>
      </c>
      <c r="R496" s="10">
        <v>0</v>
      </c>
      <c r="S496" s="10">
        <v>1172668503</v>
      </c>
      <c r="T496" s="10">
        <v>17423995</v>
      </c>
      <c r="U496" s="10">
        <v>0</v>
      </c>
      <c r="V496" s="10">
        <v>0</v>
      </c>
      <c r="W496" s="12">
        <v>2279114376</v>
      </c>
      <c r="X496" s="1">
        <v>490</v>
      </c>
      <c r="Y496" s="72">
        <v>275465461</v>
      </c>
    </row>
    <row r="497" spans="1:25" hidden="1">
      <c r="A497" s="11" t="s">
        <v>1012</v>
      </c>
      <c r="B497" s="10" t="s">
        <v>431</v>
      </c>
      <c r="C497" s="11" t="s">
        <v>949</v>
      </c>
      <c r="D497" s="11" t="s">
        <v>1013</v>
      </c>
      <c r="E497" s="10">
        <v>0</v>
      </c>
      <c r="F497" s="10">
        <v>143260073</v>
      </c>
      <c r="G497" s="10">
        <v>140086000</v>
      </c>
      <c r="H497" s="10">
        <v>283346073</v>
      </c>
      <c r="I497" s="10">
        <v>355669827</v>
      </c>
      <c r="J497" s="10">
        <v>51378322</v>
      </c>
      <c r="K497" s="10">
        <v>0</v>
      </c>
      <c r="L497" s="10">
        <v>407048149</v>
      </c>
      <c r="M497" s="11">
        <v>148235468</v>
      </c>
      <c r="N497" s="10">
        <v>690081160</v>
      </c>
      <c r="O497" s="10">
        <v>42761930</v>
      </c>
      <c r="P497" s="10">
        <v>32071448</v>
      </c>
      <c r="Q497" s="10">
        <v>824667351</v>
      </c>
      <c r="R497" s="10">
        <v>53461871</v>
      </c>
      <c r="S497" s="10">
        <v>1643043760</v>
      </c>
      <c r="T497" s="10">
        <v>21717124</v>
      </c>
      <c r="U497" s="10">
        <v>0</v>
      </c>
      <c r="V497" s="10">
        <v>0</v>
      </c>
      <c r="W497" s="12">
        <v>2503390574</v>
      </c>
      <c r="X497" s="1">
        <v>491</v>
      </c>
      <c r="Y497" s="72">
        <v>270830517</v>
      </c>
    </row>
    <row r="498" spans="1:25" hidden="1">
      <c r="A498" s="11" t="s">
        <v>1014</v>
      </c>
      <c r="B498" s="10" t="s">
        <v>431</v>
      </c>
      <c r="C498" s="11" t="s">
        <v>949</v>
      </c>
      <c r="D498" s="11" t="s">
        <v>1015</v>
      </c>
      <c r="E498" s="10">
        <v>0</v>
      </c>
      <c r="F498" s="10">
        <v>226165191</v>
      </c>
      <c r="G498" s="10">
        <v>147582000</v>
      </c>
      <c r="H498" s="10">
        <v>373747191</v>
      </c>
      <c r="I498" s="10">
        <v>1171655572</v>
      </c>
      <c r="J498" s="10">
        <v>48909850</v>
      </c>
      <c r="K498" s="10">
        <v>0</v>
      </c>
      <c r="L498" s="10">
        <v>1220565422</v>
      </c>
      <c r="M498" s="11">
        <v>259786850</v>
      </c>
      <c r="N498" s="10">
        <v>617991140</v>
      </c>
      <c r="O498" s="10">
        <v>28626044</v>
      </c>
      <c r="P498" s="10">
        <v>21469533</v>
      </c>
      <c r="Q498" s="10">
        <v>767538118</v>
      </c>
      <c r="R498" s="10">
        <v>35782606</v>
      </c>
      <c r="S498" s="10">
        <v>1471407440.9999998</v>
      </c>
      <c r="T498" s="10">
        <v>37910827</v>
      </c>
      <c r="U498" s="10">
        <v>0</v>
      </c>
      <c r="V498" s="10">
        <v>0</v>
      </c>
      <c r="W498" s="12">
        <v>3363417731</v>
      </c>
      <c r="X498" s="1">
        <v>492</v>
      </c>
      <c r="Y498" s="72">
        <v>474907043</v>
      </c>
    </row>
    <row r="499" spans="1:25" hidden="1">
      <c r="A499" s="11" t="s">
        <v>1016</v>
      </c>
      <c r="B499" s="10" t="s">
        <v>431</v>
      </c>
      <c r="C499" s="11" t="s">
        <v>949</v>
      </c>
      <c r="D499" s="11" t="s">
        <v>1017</v>
      </c>
      <c r="E499" s="10">
        <v>0</v>
      </c>
      <c r="F499" s="10">
        <v>67604761</v>
      </c>
      <c r="G499" s="10">
        <v>44300000</v>
      </c>
      <c r="H499" s="10">
        <v>111904761</v>
      </c>
      <c r="I499" s="10">
        <v>461302944</v>
      </c>
      <c r="J499" s="10">
        <v>18150434</v>
      </c>
      <c r="K499" s="10">
        <v>0</v>
      </c>
      <c r="L499" s="10">
        <v>479453378</v>
      </c>
      <c r="M499" s="11">
        <v>124153414</v>
      </c>
      <c r="N499" s="10">
        <v>408986658</v>
      </c>
      <c r="O499" s="10">
        <v>23349288</v>
      </c>
      <c r="P499" s="10">
        <v>17511966</v>
      </c>
      <c r="Q499" s="10">
        <v>494739072</v>
      </c>
      <c r="R499" s="10">
        <v>29189058</v>
      </c>
      <c r="S499" s="10">
        <v>973776041.99999988</v>
      </c>
      <c r="T499" s="10">
        <v>7714108</v>
      </c>
      <c r="U499" s="10">
        <v>0</v>
      </c>
      <c r="V499" s="10">
        <v>0</v>
      </c>
      <c r="W499" s="12">
        <v>1697001702.9999998</v>
      </c>
      <c r="X499" s="1">
        <v>493</v>
      </c>
      <c r="Y499" s="72">
        <v>226953455</v>
      </c>
    </row>
    <row r="500" spans="1:25" hidden="1">
      <c r="A500" s="10" t="s">
        <v>1018</v>
      </c>
      <c r="B500" s="10" t="s">
        <v>431</v>
      </c>
      <c r="C500" s="10" t="s">
        <v>949</v>
      </c>
      <c r="D500" s="10" t="s">
        <v>1019</v>
      </c>
      <c r="E500" s="10">
        <v>16934937548</v>
      </c>
      <c r="F500" s="10">
        <v>696355781</v>
      </c>
      <c r="G500" s="10">
        <v>853678000</v>
      </c>
      <c r="H500" s="10">
        <v>18484971329</v>
      </c>
      <c r="I500" s="10">
        <v>7908671103</v>
      </c>
      <c r="J500" s="10">
        <v>649258014</v>
      </c>
      <c r="K500" s="10">
        <v>0</v>
      </c>
      <c r="L500" s="10">
        <v>8557929117.000001</v>
      </c>
      <c r="M500" s="11">
        <v>816112132</v>
      </c>
      <c r="N500" s="10">
        <v>0</v>
      </c>
      <c r="O500" s="10">
        <v>197345836</v>
      </c>
      <c r="P500" s="10">
        <v>148009377</v>
      </c>
      <c r="Q500" s="10">
        <v>1875138926</v>
      </c>
      <c r="R500" s="10">
        <v>246724884</v>
      </c>
      <c r="S500" s="10">
        <v>2467219023</v>
      </c>
      <c r="T500" s="10">
        <v>138334640</v>
      </c>
      <c r="U500" s="10">
        <v>131923961.00000001</v>
      </c>
      <c r="V500" s="10">
        <v>0</v>
      </c>
      <c r="W500" s="12">
        <v>30596490202.000004</v>
      </c>
      <c r="X500" s="1">
        <v>494</v>
      </c>
      <c r="Y500" s="72">
        <v>1491018190</v>
      </c>
    </row>
    <row r="501" spans="1:25" hidden="1">
      <c r="A501" s="11" t="s">
        <v>1020</v>
      </c>
      <c r="B501" s="10" t="s">
        <v>431</v>
      </c>
      <c r="C501" s="11" t="s">
        <v>949</v>
      </c>
      <c r="D501" s="11" t="s">
        <v>143</v>
      </c>
      <c r="E501" s="10">
        <v>0</v>
      </c>
      <c r="F501" s="10">
        <v>99651620</v>
      </c>
      <c r="G501" s="10">
        <v>105138000</v>
      </c>
      <c r="H501" s="10">
        <v>204789620</v>
      </c>
      <c r="I501" s="10">
        <v>440438981</v>
      </c>
      <c r="J501" s="10">
        <v>36724169</v>
      </c>
      <c r="K501" s="10">
        <v>0</v>
      </c>
      <c r="L501" s="10">
        <v>477163150</v>
      </c>
      <c r="M501" s="11">
        <v>138010143</v>
      </c>
      <c r="N501" s="10">
        <v>462142685</v>
      </c>
      <c r="O501" s="10">
        <v>27559343</v>
      </c>
      <c r="P501" s="10">
        <v>20669508</v>
      </c>
      <c r="Q501" s="10">
        <v>555516470</v>
      </c>
      <c r="R501" s="10">
        <v>34450673</v>
      </c>
      <c r="S501" s="10">
        <v>1100338679</v>
      </c>
      <c r="T501" s="10">
        <v>14812306</v>
      </c>
      <c r="U501" s="10">
        <v>0</v>
      </c>
      <c r="V501" s="10">
        <v>0</v>
      </c>
      <c r="W501" s="12">
        <v>1935113898.0000002</v>
      </c>
      <c r="X501" s="1">
        <v>495</v>
      </c>
      <c r="Y501" s="72">
        <v>252313267</v>
      </c>
    </row>
    <row r="502" spans="1:25" hidden="1">
      <c r="A502" s="11" t="s">
        <v>1021</v>
      </c>
      <c r="B502" s="10" t="s">
        <v>431</v>
      </c>
      <c r="C502" s="11" t="s">
        <v>949</v>
      </c>
      <c r="D502" s="11" t="s">
        <v>1022</v>
      </c>
      <c r="E502" s="10">
        <v>0</v>
      </c>
      <c r="F502" s="10">
        <v>227198602</v>
      </c>
      <c r="G502" s="10">
        <v>206858000</v>
      </c>
      <c r="H502" s="10">
        <v>434056602</v>
      </c>
      <c r="I502" s="10">
        <v>464751028</v>
      </c>
      <c r="J502" s="10">
        <v>65898553</v>
      </c>
      <c r="K502" s="10">
        <v>0</v>
      </c>
      <c r="L502" s="10">
        <v>530649581</v>
      </c>
      <c r="M502" s="11">
        <v>214249148</v>
      </c>
      <c r="N502" s="10">
        <v>686016955</v>
      </c>
      <c r="O502" s="10">
        <v>38678585</v>
      </c>
      <c r="P502" s="10">
        <v>29008939</v>
      </c>
      <c r="Q502" s="10">
        <v>831313488</v>
      </c>
      <c r="R502" s="10">
        <v>48352646</v>
      </c>
      <c r="S502" s="10">
        <v>1633370613</v>
      </c>
      <c r="T502" s="10">
        <v>45481259</v>
      </c>
      <c r="U502" s="10">
        <v>0</v>
      </c>
      <c r="V502" s="10">
        <v>0</v>
      </c>
      <c r="W502" s="12">
        <v>2857807203</v>
      </c>
      <c r="X502" s="1">
        <v>496</v>
      </c>
      <c r="Y502" s="72">
        <v>391471473</v>
      </c>
    </row>
    <row r="503" spans="1:25" hidden="1">
      <c r="A503" s="11" t="s">
        <v>1023</v>
      </c>
      <c r="B503" s="10" t="s">
        <v>431</v>
      </c>
      <c r="C503" s="11" t="s">
        <v>949</v>
      </c>
      <c r="D503" s="11" t="s">
        <v>1024</v>
      </c>
      <c r="E503" s="10">
        <v>0</v>
      </c>
      <c r="F503" s="10">
        <v>404283722</v>
      </c>
      <c r="G503" s="10">
        <v>335342000</v>
      </c>
      <c r="H503" s="10">
        <v>739625722.00000012</v>
      </c>
      <c r="I503" s="10">
        <v>2142233518.9999998</v>
      </c>
      <c r="J503" s="10">
        <v>214456943</v>
      </c>
      <c r="K503" s="10">
        <v>0</v>
      </c>
      <c r="L503" s="10">
        <v>2356690462</v>
      </c>
      <c r="M503" s="11">
        <v>443214821</v>
      </c>
      <c r="N503" s="10">
        <v>532569677</v>
      </c>
      <c r="O503" s="10">
        <v>58830774</v>
      </c>
      <c r="P503" s="10">
        <v>44123080</v>
      </c>
      <c r="Q503" s="10">
        <v>558949365</v>
      </c>
      <c r="R503" s="10">
        <v>73545336</v>
      </c>
      <c r="S503" s="10">
        <v>1268018231.9999998</v>
      </c>
      <c r="T503" s="10">
        <v>68315071</v>
      </c>
      <c r="U503" s="10">
        <v>362790893</v>
      </c>
      <c r="V503" s="10">
        <v>0</v>
      </c>
      <c r="W503" s="12">
        <v>5238655201</v>
      </c>
      <c r="X503" s="1">
        <v>497</v>
      </c>
      <c r="Y503" s="72">
        <v>810215046</v>
      </c>
    </row>
    <row r="504" spans="1:25" hidden="1">
      <c r="A504" s="11" t="s">
        <v>1025</v>
      </c>
      <c r="B504" s="10" t="s">
        <v>431</v>
      </c>
      <c r="C504" s="11" t="s">
        <v>949</v>
      </c>
      <c r="D504" s="11" t="s">
        <v>1026</v>
      </c>
      <c r="E504" s="10">
        <v>0</v>
      </c>
      <c r="F504" s="10">
        <v>244524415</v>
      </c>
      <c r="G504" s="10">
        <v>255294000</v>
      </c>
      <c r="H504" s="10">
        <v>499818415.00000006</v>
      </c>
      <c r="I504" s="10">
        <v>474116715</v>
      </c>
      <c r="J504" s="10">
        <v>62600556</v>
      </c>
      <c r="K504" s="10">
        <v>0</v>
      </c>
      <c r="L504" s="10">
        <v>536717271.00000006</v>
      </c>
      <c r="M504" s="11">
        <v>170168273</v>
      </c>
      <c r="N504" s="10">
        <v>602970786</v>
      </c>
      <c r="O504" s="10">
        <v>33336885.000000004</v>
      </c>
      <c r="P504" s="10">
        <v>25002664</v>
      </c>
      <c r="Q504" s="10">
        <v>732662606</v>
      </c>
      <c r="R504" s="10">
        <v>41671508</v>
      </c>
      <c r="S504" s="10">
        <v>1435644449</v>
      </c>
      <c r="T504" s="10">
        <v>35615429</v>
      </c>
      <c r="U504" s="10">
        <v>0</v>
      </c>
      <c r="V504" s="10">
        <v>0</v>
      </c>
      <c r="W504" s="12">
        <v>2677963837</v>
      </c>
      <c r="X504" s="1">
        <v>498</v>
      </c>
      <c r="Y504" s="72">
        <v>311005619</v>
      </c>
    </row>
    <row r="505" spans="1:25" hidden="1">
      <c r="A505" s="11" t="s">
        <v>1027</v>
      </c>
      <c r="B505" s="10" t="s">
        <v>431</v>
      </c>
      <c r="C505" s="11" t="s">
        <v>949</v>
      </c>
      <c r="D505" s="11" t="s">
        <v>1028</v>
      </c>
      <c r="E505" s="10">
        <v>0</v>
      </c>
      <c r="F505" s="10">
        <v>62700142</v>
      </c>
      <c r="G505" s="10">
        <v>38008000</v>
      </c>
      <c r="H505" s="10">
        <v>100708142</v>
      </c>
      <c r="I505" s="10">
        <v>322649201</v>
      </c>
      <c r="J505" s="10">
        <v>19103984</v>
      </c>
      <c r="K505" s="10">
        <v>0</v>
      </c>
      <c r="L505" s="10">
        <v>341753185</v>
      </c>
      <c r="M505" s="11">
        <v>141752959</v>
      </c>
      <c r="N505" s="10">
        <v>599780983</v>
      </c>
      <c r="O505" s="10">
        <v>35436225</v>
      </c>
      <c r="P505" s="10">
        <v>26577169</v>
      </c>
      <c r="Q505" s="10">
        <v>721959022</v>
      </c>
      <c r="R505" s="10">
        <v>44296034</v>
      </c>
      <c r="S505" s="10">
        <v>1428049433</v>
      </c>
      <c r="T505" s="10">
        <v>11229438</v>
      </c>
      <c r="U505" s="10">
        <v>131923961.00000001</v>
      </c>
      <c r="V505" s="10">
        <v>0</v>
      </c>
      <c r="W505" s="12">
        <v>2155417118.0000005</v>
      </c>
      <c r="X505" s="1">
        <v>499</v>
      </c>
      <c r="Y505" s="72">
        <v>258882007</v>
      </c>
    </row>
    <row r="506" spans="1:25" hidden="1">
      <c r="A506" s="11" t="s">
        <v>1029</v>
      </c>
      <c r="B506" s="10" t="s">
        <v>431</v>
      </c>
      <c r="C506" s="11" t="s">
        <v>949</v>
      </c>
      <c r="D506" s="11" t="s">
        <v>1030</v>
      </c>
      <c r="E506" s="10">
        <v>0</v>
      </c>
      <c r="F506" s="10">
        <v>85810398</v>
      </c>
      <c r="G506" s="10">
        <v>86534000</v>
      </c>
      <c r="H506" s="10">
        <v>172344398</v>
      </c>
      <c r="I506" s="10">
        <v>520279099</v>
      </c>
      <c r="J506" s="10">
        <v>33387904.000000004</v>
      </c>
      <c r="K506" s="10">
        <v>0</v>
      </c>
      <c r="L506" s="10">
        <v>553667003</v>
      </c>
      <c r="M506" s="11">
        <v>126298648</v>
      </c>
      <c r="N506" s="10">
        <v>397869110</v>
      </c>
      <c r="O506" s="10">
        <v>19888186</v>
      </c>
      <c r="P506" s="10">
        <v>14916139</v>
      </c>
      <c r="Q506" s="10">
        <v>489767763</v>
      </c>
      <c r="R506" s="10">
        <v>24863748</v>
      </c>
      <c r="S506" s="10">
        <v>947304946</v>
      </c>
      <c r="T506" s="10">
        <v>12411749</v>
      </c>
      <c r="U506" s="10">
        <v>0</v>
      </c>
      <c r="V506" s="10">
        <v>0</v>
      </c>
      <c r="W506" s="12">
        <v>1812026744.0000002</v>
      </c>
      <c r="X506" s="1">
        <v>500</v>
      </c>
      <c r="Y506" s="72">
        <v>230841010</v>
      </c>
    </row>
    <row r="507" spans="1:25" hidden="1">
      <c r="A507" s="11" t="s">
        <v>1031</v>
      </c>
      <c r="B507" s="10" t="s">
        <v>431</v>
      </c>
      <c r="C507" s="11" t="s">
        <v>949</v>
      </c>
      <c r="D507" s="11" t="s">
        <v>1032</v>
      </c>
      <c r="E507" s="10">
        <v>0</v>
      </c>
      <c r="F507" s="10">
        <v>80606494</v>
      </c>
      <c r="G507" s="10">
        <v>66330000</v>
      </c>
      <c r="H507" s="10">
        <v>146936494</v>
      </c>
      <c r="I507" s="10">
        <v>400025945</v>
      </c>
      <c r="J507" s="10">
        <v>22624499</v>
      </c>
      <c r="K507" s="10">
        <v>0</v>
      </c>
      <c r="L507" s="10">
        <v>422650444</v>
      </c>
      <c r="M507" s="11">
        <v>102257119</v>
      </c>
      <c r="N507" s="10">
        <v>465373335</v>
      </c>
      <c r="O507" s="10">
        <v>29912871</v>
      </c>
      <c r="P507" s="10">
        <v>22434653</v>
      </c>
      <c r="Q507" s="10">
        <v>552915430</v>
      </c>
      <c r="R507" s="10">
        <v>37393660</v>
      </c>
      <c r="S507" s="10">
        <v>1108029949</v>
      </c>
      <c r="T507" s="10">
        <v>12485111</v>
      </c>
      <c r="U507" s="10">
        <v>0</v>
      </c>
      <c r="V507" s="10">
        <v>0</v>
      </c>
      <c r="W507" s="12">
        <v>1792359117</v>
      </c>
      <c r="X507" s="1">
        <v>501</v>
      </c>
      <c r="Y507" s="72">
        <v>186869298</v>
      </c>
    </row>
    <row r="508" spans="1:25" hidden="1">
      <c r="A508" s="11" t="s">
        <v>1033</v>
      </c>
      <c r="B508" s="10" t="s">
        <v>431</v>
      </c>
      <c r="C508" s="11" t="s">
        <v>949</v>
      </c>
      <c r="D508" s="11" t="s">
        <v>1034</v>
      </c>
      <c r="E508" s="10">
        <v>0</v>
      </c>
      <c r="F508" s="10">
        <v>128927556</v>
      </c>
      <c r="G508" s="10">
        <v>82696000</v>
      </c>
      <c r="H508" s="10">
        <v>211623555.99999997</v>
      </c>
      <c r="I508" s="10">
        <v>500401492</v>
      </c>
      <c r="J508" s="10">
        <v>45215131</v>
      </c>
      <c r="K508" s="10">
        <v>0</v>
      </c>
      <c r="L508" s="10">
        <v>545616623</v>
      </c>
      <c r="M508" s="11">
        <v>158882783</v>
      </c>
      <c r="N508" s="10">
        <v>691505504</v>
      </c>
      <c r="O508" s="10">
        <v>50558058</v>
      </c>
      <c r="P508" s="10">
        <v>37918543</v>
      </c>
      <c r="Q508" s="10">
        <v>803264174</v>
      </c>
      <c r="R508" s="10">
        <v>63196293</v>
      </c>
      <c r="S508" s="10">
        <v>1646442572</v>
      </c>
      <c r="T508" s="10">
        <v>18267681</v>
      </c>
      <c r="U508" s="10">
        <v>0</v>
      </c>
      <c r="V508" s="10">
        <v>0</v>
      </c>
      <c r="W508" s="12">
        <v>2580833215</v>
      </c>
      <c r="X508" s="1">
        <v>502</v>
      </c>
      <c r="Y508" s="72">
        <v>290313608</v>
      </c>
    </row>
    <row r="509" spans="1:25" hidden="1">
      <c r="A509" s="11" t="s">
        <v>1035</v>
      </c>
      <c r="B509" s="10" t="s">
        <v>431</v>
      </c>
      <c r="C509" s="11" t="s">
        <v>949</v>
      </c>
      <c r="D509" s="11" t="s">
        <v>1036</v>
      </c>
      <c r="E509" s="10">
        <v>0</v>
      </c>
      <c r="F509" s="10">
        <v>113175068</v>
      </c>
      <c r="G509" s="10">
        <v>55882000</v>
      </c>
      <c r="H509" s="10">
        <v>169057068</v>
      </c>
      <c r="I509" s="10">
        <v>455223845</v>
      </c>
      <c r="J509" s="10">
        <v>31123054</v>
      </c>
      <c r="K509" s="10">
        <v>0</v>
      </c>
      <c r="L509" s="10">
        <v>486346899</v>
      </c>
      <c r="M509" s="11">
        <v>169984898</v>
      </c>
      <c r="N509" s="10">
        <v>593300578</v>
      </c>
      <c r="O509" s="10">
        <v>32794667.999999996</v>
      </c>
      <c r="P509" s="10">
        <v>24596001</v>
      </c>
      <c r="Q509" s="10">
        <v>761927993</v>
      </c>
      <c r="R509" s="10">
        <v>0</v>
      </c>
      <c r="S509" s="10">
        <v>1412619240</v>
      </c>
      <c r="T509" s="10">
        <v>14789012</v>
      </c>
      <c r="U509" s="10">
        <v>0</v>
      </c>
      <c r="V509" s="10">
        <v>0</v>
      </c>
      <c r="W509" s="12">
        <v>2252797117</v>
      </c>
      <c r="X509" s="1">
        <v>503</v>
      </c>
      <c r="Y509" s="72">
        <v>310572415</v>
      </c>
    </row>
    <row r="510" spans="1:25" hidden="1">
      <c r="A510" s="11" t="s">
        <v>1037</v>
      </c>
      <c r="B510" s="10" t="s">
        <v>431</v>
      </c>
      <c r="C510" s="11" t="s">
        <v>949</v>
      </c>
      <c r="D510" s="11" t="s">
        <v>1038</v>
      </c>
      <c r="E510" s="10">
        <v>0</v>
      </c>
      <c r="F510" s="10">
        <v>69838533</v>
      </c>
      <c r="G510" s="10">
        <v>36676000</v>
      </c>
      <c r="H510" s="10">
        <v>106514533</v>
      </c>
      <c r="I510" s="10">
        <v>369140751</v>
      </c>
      <c r="J510" s="10">
        <v>26058685</v>
      </c>
      <c r="K510" s="10">
        <v>0</v>
      </c>
      <c r="L510" s="10">
        <v>395199436</v>
      </c>
      <c r="M510" s="11">
        <v>155627954</v>
      </c>
      <c r="N510" s="10">
        <v>698362485</v>
      </c>
      <c r="O510" s="10">
        <v>43876616</v>
      </c>
      <c r="P510" s="10">
        <v>32907462</v>
      </c>
      <c r="Q510" s="10">
        <v>832782428</v>
      </c>
      <c r="R510" s="10">
        <v>54841687</v>
      </c>
      <c r="S510" s="10">
        <v>1662770677.9999998</v>
      </c>
      <c r="T510" s="10">
        <v>11640194</v>
      </c>
      <c r="U510" s="10">
        <v>0</v>
      </c>
      <c r="V510" s="10">
        <v>0</v>
      </c>
      <c r="W510" s="12">
        <v>2331752795</v>
      </c>
      <c r="X510" s="1">
        <v>504</v>
      </c>
      <c r="Y510" s="72">
        <v>284274902</v>
      </c>
    </row>
    <row r="511" spans="1:25" hidden="1">
      <c r="A511" s="11" t="s">
        <v>1039</v>
      </c>
      <c r="B511" s="10" t="s">
        <v>431</v>
      </c>
      <c r="C511" s="11" t="s">
        <v>949</v>
      </c>
      <c r="D511" s="11" t="s">
        <v>1040</v>
      </c>
      <c r="E511" s="10">
        <v>0</v>
      </c>
      <c r="F511" s="10">
        <v>165203393</v>
      </c>
      <c r="G511" s="10">
        <v>103022000</v>
      </c>
      <c r="H511" s="10">
        <v>268225393.00000003</v>
      </c>
      <c r="I511" s="10">
        <v>895991634</v>
      </c>
      <c r="J511" s="10">
        <v>45633963</v>
      </c>
      <c r="K511" s="10">
        <v>35290309</v>
      </c>
      <c r="L511" s="10">
        <v>976915906</v>
      </c>
      <c r="M511" s="11">
        <v>189866665</v>
      </c>
      <c r="N511" s="10">
        <v>631907023</v>
      </c>
      <c r="O511" s="10">
        <v>36675579</v>
      </c>
      <c r="P511" s="10">
        <v>27506684</v>
      </c>
      <c r="Q511" s="10">
        <v>762621466</v>
      </c>
      <c r="R511" s="10">
        <v>45835830</v>
      </c>
      <c r="S511" s="10">
        <v>1504546582.0000002</v>
      </c>
      <c r="T511" s="10">
        <v>22814543</v>
      </c>
      <c r="U511" s="10">
        <v>0</v>
      </c>
      <c r="V511" s="10">
        <v>0</v>
      </c>
      <c r="W511" s="12">
        <v>2962369089</v>
      </c>
      <c r="X511" s="1">
        <v>505</v>
      </c>
      <c r="Y511" s="72">
        <v>347183329</v>
      </c>
    </row>
    <row r="512" spans="1:25" hidden="1">
      <c r="A512" s="11" t="s">
        <v>1041</v>
      </c>
      <c r="B512" s="10" t="s">
        <v>431</v>
      </c>
      <c r="C512" s="11" t="s">
        <v>949</v>
      </c>
      <c r="D512" s="11" t="s">
        <v>1042</v>
      </c>
      <c r="E512" s="10">
        <v>0</v>
      </c>
      <c r="F512" s="10">
        <v>245108991</v>
      </c>
      <c r="G512" s="10">
        <v>263270000</v>
      </c>
      <c r="H512" s="10">
        <v>508378991.00000006</v>
      </c>
      <c r="I512" s="10">
        <v>1055507794</v>
      </c>
      <c r="J512" s="10">
        <v>91143002</v>
      </c>
      <c r="K512" s="10">
        <v>0</v>
      </c>
      <c r="L512" s="10">
        <v>1146650796</v>
      </c>
      <c r="M512" s="11">
        <v>199086220</v>
      </c>
      <c r="N512" s="10">
        <v>458912065</v>
      </c>
      <c r="O512" s="10">
        <v>50700740</v>
      </c>
      <c r="P512" s="10">
        <v>38025555</v>
      </c>
      <c r="Q512" s="10">
        <v>481637492</v>
      </c>
      <c r="R512" s="10">
        <v>63373570</v>
      </c>
      <c r="S512" s="10">
        <v>1092649422</v>
      </c>
      <c r="T512" s="10">
        <v>29251219</v>
      </c>
      <c r="U512" s="10">
        <v>0</v>
      </c>
      <c r="V512" s="10">
        <v>0</v>
      </c>
      <c r="W512" s="12">
        <v>2976016648</v>
      </c>
      <c r="X512" s="1">
        <v>506</v>
      </c>
      <c r="Y512" s="72">
        <v>364185672</v>
      </c>
    </row>
    <row r="513" spans="1:25" hidden="1">
      <c r="A513" s="11" t="s">
        <v>1043</v>
      </c>
      <c r="B513" s="10" t="s">
        <v>431</v>
      </c>
      <c r="C513" s="11" t="s">
        <v>949</v>
      </c>
      <c r="D513" s="11" t="s">
        <v>1044</v>
      </c>
      <c r="E513" s="10">
        <v>0</v>
      </c>
      <c r="F513" s="10">
        <v>369040403</v>
      </c>
      <c r="G513" s="10">
        <v>353472000</v>
      </c>
      <c r="H513" s="10">
        <v>722512402.99999988</v>
      </c>
      <c r="I513" s="10">
        <v>1989611739</v>
      </c>
      <c r="J513" s="10">
        <v>167541744</v>
      </c>
      <c r="K513" s="10">
        <v>0</v>
      </c>
      <c r="L513" s="10">
        <v>2157153483</v>
      </c>
      <c r="M513" s="11">
        <v>311471895</v>
      </c>
      <c r="N513" s="10">
        <v>680028988</v>
      </c>
      <c r="O513" s="10">
        <v>75123749</v>
      </c>
      <c r="P513" s="10">
        <v>56342812</v>
      </c>
      <c r="Q513" s="10">
        <v>713709468</v>
      </c>
      <c r="R513" s="10">
        <v>93908765</v>
      </c>
      <c r="S513" s="10">
        <v>1619113782</v>
      </c>
      <c r="T513" s="10">
        <v>59698089</v>
      </c>
      <c r="U513" s="10">
        <v>0</v>
      </c>
      <c r="V513" s="10">
        <v>0</v>
      </c>
      <c r="W513" s="12">
        <v>4869949652</v>
      </c>
      <c r="X513" s="1">
        <v>507</v>
      </c>
      <c r="Y513" s="72">
        <v>569279691</v>
      </c>
    </row>
    <row r="514" spans="1:25" hidden="1">
      <c r="A514" s="11" t="s">
        <v>1045</v>
      </c>
      <c r="B514" s="10" t="s">
        <v>431</v>
      </c>
      <c r="C514" s="11" t="s">
        <v>949</v>
      </c>
      <c r="D514" s="11" t="s">
        <v>1046</v>
      </c>
      <c r="E514" s="10">
        <v>0</v>
      </c>
      <c r="F514" s="10">
        <v>222352752</v>
      </c>
      <c r="G514" s="10">
        <v>124400000</v>
      </c>
      <c r="H514" s="10">
        <v>346752752</v>
      </c>
      <c r="I514" s="10">
        <v>1298317865</v>
      </c>
      <c r="J514" s="10">
        <v>101518113</v>
      </c>
      <c r="K514" s="10">
        <v>0</v>
      </c>
      <c r="L514" s="10">
        <v>1399835978</v>
      </c>
      <c r="M514" s="11">
        <v>234031936</v>
      </c>
      <c r="N514" s="10">
        <v>990336702</v>
      </c>
      <c r="O514" s="10">
        <v>68233881</v>
      </c>
      <c r="P514" s="10">
        <v>51175410</v>
      </c>
      <c r="Q514" s="10">
        <v>1162906436</v>
      </c>
      <c r="R514" s="10">
        <v>85292202</v>
      </c>
      <c r="S514" s="10">
        <v>2357944631</v>
      </c>
      <c r="T514" s="10">
        <v>34259363</v>
      </c>
      <c r="U514" s="10">
        <v>0</v>
      </c>
      <c r="V514" s="10">
        <v>0</v>
      </c>
      <c r="W514" s="12">
        <v>4372824660</v>
      </c>
      <c r="X514" s="1">
        <v>508</v>
      </c>
      <c r="Y514" s="72">
        <v>427802332</v>
      </c>
    </row>
    <row r="515" spans="1:25" hidden="1">
      <c r="A515" s="11" t="s">
        <v>1047</v>
      </c>
      <c r="B515" s="10" t="s">
        <v>431</v>
      </c>
      <c r="C515" s="11" t="s">
        <v>949</v>
      </c>
      <c r="D515" s="11" t="s">
        <v>1048</v>
      </c>
      <c r="E515" s="10">
        <v>0</v>
      </c>
      <c r="F515" s="10">
        <v>205815740</v>
      </c>
      <c r="G515" s="10">
        <v>86962000</v>
      </c>
      <c r="H515" s="10">
        <v>292777740</v>
      </c>
      <c r="I515" s="10">
        <v>908148710</v>
      </c>
      <c r="J515" s="10">
        <v>50911668</v>
      </c>
      <c r="K515" s="10">
        <v>0</v>
      </c>
      <c r="L515" s="10">
        <v>959060377.99999988</v>
      </c>
      <c r="M515" s="11">
        <v>268999862</v>
      </c>
      <c r="N515" s="10">
        <v>920835422</v>
      </c>
      <c r="O515" s="10">
        <v>51620588</v>
      </c>
      <c r="P515" s="10">
        <v>38715441</v>
      </c>
      <c r="Q515" s="10">
        <v>1116770599</v>
      </c>
      <c r="R515" s="10">
        <v>64524268</v>
      </c>
      <c r="S515" s="10">
        <v>2192466318</v>
      </c>
      <c r="T515" s="10">
        <v>33822572</v>
      </c>
      <c r="U515" s="10">
        <v>0</v>
      </c>
      <c r="V515" s="10">
        <v>0</v>
      </c>
      <c r="W515" s="12">
        <v>3747126869.9999995</v>
      </c>
      <c r="X515" s="1">
        <v>509</v>
      </c>
      <c r="Y515" s="72">
        <v>491707795</v>
      </c>
    </row>
    <row r="516" spans="1:25" hidden="1">
      <c r="A516" s="11" t="s">
        <v>1049</v>
      </c>
      <c r="B516" s="10" t="s">
        <v>431</v>
      </c>
      <c r="C516" s="11" t="s">
        <v>949</v>
      </c>
      <c r="D516" s="11" t="s">
        <v>793</v>
      </c>
      <c r="E516" s="10">
        <v>0</v>
      </c>
      <c r="F516" s="10">
        <v>245208669</v>
      </c>
      <c r="G516" s="10">
        <v>222712000</v>
      </c>
      <c r="H516" s="10">
        <v>467920669</v>
      </c>
      <c r="I516" s="10">
        <v>1092305907</v>
      </c>
      <c r="J516" s="10">
        <v>99616782</v>
      </c>
      <c r="K516" s="10">
        <v>0</v>
      </c>
      <c r="L516" s="10">
        <v>1191922688.9999998</v>
      </c>
      <c r="M516" s="11">
        <v>235993792</v>
      </c>
      <c r="N516" s="10">
        <v>633227017</v>
      </c>
      <c r="O516" s="10">
        <v>33275838.000000004</v>
      </c>
      <c r="P516" s="10">
        <v>24956878</v>
      </c>
      <c r="Q516" s="10">
        <v>774627463</v>
      </c>
      <c r="R516" s="10">
        <v>41595610</v>
      </c>
      <c r="S516" s="10">
        <v>1507682806</v>
      </c>
      <c r="T516" s="10">
        <v>37863684</v>
      </c>
      <c r="U516" s="10">
        <v>0</v>
      </c>
      <c r="V516" s="10">
        <v>0</v>
      </c>
      <c r="W516" s="12">
        <v>3441383639.9999995</v>
      </c>
      <c r="X516" s="1">
        <v>510</v>
      </c>
      <c r="Y516" s="72">
        <v>431342262</v>
      </c>
    </row>
    <row r="517" spans="1:25" hidden="1">
      <c r="A517" s="11" t="s">
        <v>1050</v>
      </c>
      <c r="B517" s="10" t="s">
        <v>431</v>
      </c>
      <c r="C517" s="11" t="s">
        <v>949</v>
      </c>
      <c r="D517" s="11" t="s">
        <v>1051</v>
      </c>
      <c r="E517" s="10">
        <v>0</v>
      </c>
      <c r="F517" s="10">
        <v>181951452</v>
      </c>
      <c r="G517" s="10">
        <v>144140000</v>
      </c>
      <c r="H517" s="10">
        <v>326091452</v>
      </c>
      <c r="I517" s="10">
        <v>757829875</v>
      </c>
      <c r="J517" s="10">
        <v>40810234</v>
      </c>
      <c r="K517" s="10">
        <v>0</v>
      </c>
      <c r="L517" s="10">
        <v>798640108.99999988</v>
      </c>
      <c r="M517" s="11">
        <v>194351604</v>
      </c>
      <c r="N517" s="10">
        <v>682203594</v>
      </c>
      <c r="O517" s="10">
        <v>40618066</v>
      </c>
      <c r="P517" s="10">
        <v>30463550</v>
      </c>
      <c r="Q517" s="10">
        <v>820240734</v>
      </c>
      <c r="R517" s="10">
        <v>50770079</v>
      </c>
      <c r="S517" s="10">
        <v>1624296023</v>
      </c>
      <c r="T517" s="10">
        <v>29754832</v>
      </c>
      <c r="U517" s="10">
        <v>0</v>
      </c>
      <c r="V517" s="10">
        <v>0</v>
      </c>
      <c r="W517" s="12">
        <v>2973134020</v>
      </c>
      <c r="X517" s="1">
        <v>511</v>
      </c>
      <c r="Y517" s="72">
        <v>355272134</v>
      </c>
    </row>
    <row r="518" spans="1:25" hidden="1">
      <c r="A518" s="11" t="s">
        <v>1052</v>
      </c>
      <c r="B518" s="10" t="s">
        <v>431</v>
      </c>
      <c r="C518" s="11" t="s">
        <v>949</v>
      </c>
      <c r="D518" s="11" t="s">
        <v>1053</v>
      </c>
      <c r="E518" s="10">
        <v>0</v>
      </c>
      <c r="F518" s="10">
        <v>162607742</v>
      </c>
      <c r="G518" s="10">
        <v>92294000</v>
      </c>
      <c r="H518" s="10">
        <v>254901742</v>
      </c>
      <c r="I518" s="10">
        <v>793480316</v>
      </c>
      <c r="J518" s="10">
        <v>34425798</v>
      </c>
      <c r="K518" s="10">
        <v>0</v>
      </c>
      <c r="L518" s="10">
        <v>827906114</v>
      </c>
      <c r="M518" s="11">
        <v>203724738</v>
      </c>
      <c r="N518" s="10">
        <v>660909032</v>
      </c>
      <c r="O518" s="10">
        <v>37036994</v>
      </c>
      <c r="P518" s="10">
        <v>27777746</v>
      </c>
      <c r="Q518" s="10">
        <v>801574348</v>
      </c>
      <c r="R518" s="10">
        <v>46295403</v>
      </c>
      <c r="S518" s="10">
        <v>1573593523</v>
      </c>
      <c r="T518" s="10">
        <v>25899355</v>
      </c>
      <c r="U518" s="10">
        <v>0</v>
      </c>
      <c r="V518" s="10">
        <v>0</v>
      </c>
      <c r="W518" s="12">
        <v>2886025472</v>
      </c>
      <c r="X518" s="1">
        <v>512</v>
      </c>
      <c r="Y518" s="72">
        <v>372312635</v>
      </c>
    </row>
    <row r="519" spans="1:25" hidden="1">
      <c r="A519" s="11" t="s">
        <v>1054</v>
      </c>
      <c r="B519" s="10" t="s">
        <v>431</v>
      </c>
      <c r="C519" s="11" t="s">
        <v>949</v>
      </c>
      <c r="D519" s="11" t="s">
        <v>1055</v>
      </c>
      <c r="E519" s="10">
        <v>0</v>
      </c>
      <c r="F519" s="10">
        <v>676344852</v>
      </c>
      <c r="G519" s="10">
        <v>658266000</v>
      </c>
      <c r="H519" s="10">
        <v>1334610852</v>
      </c>
      <c r="I519" s="10">
        <v>2221415858</v>
      </c>
      <c r="J519" s="10">
        <v>358781465</v>
      </c>
      <c r="K519" s="10">
        <v>0</v>
      </c>
      <c r="L519" s="10">
        <v>2580197323</v>
      </c>
      <c r="M519" s="11">
        <v>625224427</v>
      </c>
      <c r="N519" s="10">
        <v>0</v>
      </c>
      <c r="O519" s="10">
        <v>171271734</v>
      </c>
      <c r="P519" s="10">
        <v>128453801</v>
      </c>
      <c r="Q519" s="10">
        <v>1627173703</v>
      </c>
      <c r="R519" s="10">
        <v>214099915</v>
      </c>
      <c r="S519" s="10">
        <v>2140999153</v>
      </c>
      <c r="T519" s="10">
        <v>73243825</v>
      </c>
      <c r="U519" s="10">
        <v>0</v>
      </c>
      <c r="V519" s="10">
        <v>0</v>
      </c>
      <c r="W519" s="12">
        <v>6754275580</v>
      </c>
      <c r="X519" s="1">
        <v>513</v>
      </c>
      <c r="Y519" s="72">
        <v>1141716600</v>
      </c>
    </row>
    <row r="520" spans="1:25" hidden="1">
      <c r="A520" s="11" t="s">
        <v>1056</v>
      </c>
      <c r="B520" s="10" t="s">
        <v>431</v>
      </c>
      <c r="C520" s="11" t="s">
        <v>949</v>
      </c>
      <c r="D520" s="11" t="s">
        <v>1057</v>
      </c>
      <c r="E520" s="10">
        <v>0</v>
      </c>
      <c r="F520" s="10">
        <v>75043754</v>
      </c>
      <c r="G520" s="10">
        <v>53542000</v>
      </c>
      <c r="H520" s="10">
        <v>128585754</v>
      </c>
      <c r="I520" s="10">
        <v>507137454</v>
      </c>
      <c r="J520" s="10">
        <v>22347210</v>
      </c>
      <c r="K520" s="10">
        <v>0</v>
      </c>
      <c r="L520" s="10">
        <v>529484664</v>
      </c>
      <c r="M520" s="11">
        <v>134245200</v>
      </c>
      <c r="N520" s="10">
        <v>572491232</v>
      </c>
      <c r="O520" s="10">
        <v>34392975</v>
      </c>
      <c r="P520" s="10">
        <v>25794732</v>
      </c>
      <c r="Q520" s="10">
        <v>687411485</v>
      </c>
      <c r="R520" s="10">
        <v>42986937</v>
      </c>
      <c r="S520" s="10">
        <v>1363077360.9999998</v>
      </c>
      <c r="T520" s="10">
        <v>12958929</v>
      </c>
      <c r="U520" s="10">
        <v>0</v>
      </c>
      <c r="V520" s="10">
        <v>0</v>
      </c>
      <c r="W520" s="12">
        <v>2168351908</v>
      </c>
      <c r="X520" s="1">
        <v>514</v>
      </c>
      <c r="Y520" s="72">
        <v>245313525</v>
      </c>
    </row>
    <row r="521" spans="1:25" hidden="1">
      <c r="A521" s="11" t="s">
        <v>1058</v>
      </c>
      <c r="B521" s="10" t="s">
        <v>431</v>
      </c>
      <c r="C521" s="11" t="s">
        <v>949</v>
      </c>
      <c r="D521" s="11" t="s">
        <v>1059</v>
      </c>
      <c r="E521" s="10">
        <v>0</v>
      </c>
      <c r="F521" s="10">
        <v>245162102</v>
      </c>
      <c r="G521" s="10">
        <v>139546000</v>
      </c>
      <c r="H521" s="10">
        <v>384708102</v>
      </c>
      <c r="I521" s="10">
        <v>1005403235</v>
      </c>
      <c r="J521" s="10">
        <v>103044274</v>
      </c>
      <c r="K521" s="10">
        <v>0</v>
      </c>
      <c r="L521" s="10">
        <v>1108447509</v>
      </c>
      <c r="M521" s="11">
        <v>238058804</v>
      </c>
      <c r="N521" s="10">
        <v>686256225</v>
      </c>
      <c r="O521" s="10">
        <v>35361883</v>
      </c>
      <c r="P521" s="10">
        <v>26521412</v>
      </c>
      <c r="Q521" s="10">
        <v>841598906</v>
      </c>
      <c r="R521" s="10">
        <v>44203890</v>
      </c>
      <c r="S521" s="10">
        <v>1633942315.9999998</v>
      </c>
      <c r="T521" s="10">
        <v>38510570</v>
      </c>
      <c r="U521" s="10">
        <v>0</v>
      </c>
      <c r="V521" s="10">
        <v>0</v>
      </c>
      <c r="W521" s="12">
        <v>3403667300.9999995</v>
      </c>
      <c r="X521" s="1">
        <v>515</v>
      </c>
      <c r="Y521" s="72">
        <v>435219450</v>
      </c>
    </row>
    <row r="522" spans="1:25" hidden="1">
      <c r="A522" s="11" t="s">
        <v>1060</v>
      </c>
      <c r="B522" s="10" t="s">
        <v>431</v>
      </c>
      <c r="C522" s="11" t="s">
        <v>949</v>
      </c>
      <c r="D522" s="11" t="s">
        <v>1061</v>
      </c>
      <c r="E522" s="10">
        <v>16342403185.999998</v>
      </c>
      <c r="F522" s="10">
        <v>668536033</v>
      </c>
      <c r="G522" s="10">
        <v>870240000</v>
      </c>
      <c r="H522" s="10">
        <v>17881179219</v>
      </c>
      <c r="I522" s="10">
        <v>2719182776</v>
      </c>
      <c r="J522" s="10">
        <v>266407608</v>
      </c>
      <c r="K522" s="10">
        <v>465151728</v>
      </c>
      <c r="L522" s="10">
        <v>3450742112</v>
      </c>
      <c r="M522" s="11">
        <v>835579368</v>
      </c>
      <c r="N522" s="10">
        <v>0</v>
      </c>
      <c r="O522" s="10">
        <v>192666393</v>
      </c>
      <c r="P522" s="10">
        <v>144499794</v>
      </c>
      <c r="Q522" s="10">
        <v>1830427465</v>
      </c>
      <c r="R522" s="10">
        <v>240843739</v>
      </c>
      <c r="S522" s="10">
        <v>2408437391.0000005</v>
      </c>
      <c r="T522" s="10">
        <v>82105378</v>
      </c>
      <c r="U522" s="10">
        <v>0</v>
      </c>
      <c r="V522" s="10">
        <v>0</v>
      </c>
      <c r="W522" s="12">
        <v>24658043468</v>
      </c>
      <c r="X522" s="1">
        <v>516</v>
      </c>
      <c r="Y522" s="72">
        <v>1525750843</v>
      </c>
    </row>
    <row r="523" spans="1:25" hidden="1">
      <c r="A523" s="11" t="s">
        <v>1062</v>
      </c>
      <c r="B523" s="10" t="s">
        <v>431</v>
      </c>
      <c r="C523" s="11" t="s">
        <v>949</v>
      </c>
      <c r="D523" s="11" t="s">
        <v>1063</v>
      </c>
      <c r="E523" s="10">
        <v>0</v>
      </c>
      <c r="F523" s="10">
        <v>49560636</v>
      </c>
      <c r="G523" s="10">
        <v>31616000</v>
      </c>
      <c r="H523" s="10">
        <v>81176636</v>
      </c>
      <c r="I523" s="10">
        <v>282728702</v>
      </c>
      <c r="J523" s="10">
        <v>14578318</v>
      </c>
      <c r="K523" s="10">
        <v>0</v>
      </c>
      <c r="L523" s="10">
        <v>297307020</v>
      </c>
      <c r="M523" s="11">
        <v>127817014</v>
      </c>
      <c r="N523" s="10">
        <v>738614446</v>
      </c>
      <c r="O523" s="10">
        <v>53247455</v>
      </c>
      <c r="P523" s="10">
        <v>39935591</v>
      </c>
      <c r="Q523" s="10">
        <v>860243942</v>
      </c>
      <c r="R523" s="10">
        <v>66562301.000000007</v>
      </c>
      <c r="S523" s="10">
        <v>1758603734.9999998</v>
      </c>
      <c r="T523" s="10">
        <v>9217252</v>
      </c>
      <c r="U523" s="10">
        <v>79154377</v>
      </c>
      <c r="V523" s="10">
        <v>0</v>
      </c>
      <c r="W523" s="12">
        <v>2353276033.9999995</v>
      </c>
      <c r="X523" s="1">
        <v>517</v>
      </c>
      <c r="Y523" s="72">
        <v>233424005</v>
      </c>
    </row>
    <row r="524" spans="1:25" hidden="1">
      <c r="A524" s="11" t="s">
        <v>1064</v>
      </c>
      <c r="B524" s="10" t="s">
        <v>431</v>
      </c>
      <c r="C524" s="11" t="s">
        <v>949</v>
      </c>
      <c r="D524" s="11" t="s">
        <v>1065</v>
      </c>
      <c r="E524" s="10">
        <v>0</v>
      </c>
      <c r="F524" s="10">
        <v>180059626</v>
      </c>
      <c r="G524" s="10">
        <v>178414000</v>
      </c>
      <c r="H524" s="10">
        <v>358473626</v>
      </c>
      <c r="I524" s="10">
        <v>630183521</v>
      </c>
      <c r="J524" s="10">
        <v>65459893</v>
      </c>
      <c r="K524" s="10">
        <v>0</v>
      </c>
      <c r="L524" s="10">
        <v>695643414</v>
      </c>
      <c r="M524" s="11">
        <v>167370012</v>
      </c>
      <c r="N524" s="10">
        <v>495235521</v>
      </c>
      <c r="O524" s="10">
        <v>24168804</v>
      </c>
      <c r="P524" s="10">
        <v>18126603</v>
      </c>
      <c r="Q524" s="10">
        <v>611379197</v>
      </c>
      <c r="R524" s="10">
        <v>30217513</v>
      </c>
      <c r="S524" s="10">
        <v>1179127638</v>
      </c>
      <c r="T524" s="10">
        <v>21158208</v>
      </c>
      <c r="U524" s="10">
        <v>0</v>
      </c>
      <c r="V524" s="10">
        <v>0</v>
      </c>
      <c r="W524" s="12">
        <v>2421772898.0000005</v>
      </c>
      <c r="X524" s="1">
        <v>518</v>
      </c>
      <c r="Y524" s="72">
        <v>305901062</v>
      </c>
    </row>
    <row r="525" spans="1:25" hidden="1">
      <c r="A525" s="11" t="s">
        <v>1066</v>
      </c>
      <c r="B525" s="10" t="s">
        <v>431</v>
      </c>
      <c r="C525" s="11" t="s">
        <v>949</v>
      </c>
      <c r="D525" s="11" t="s">
        <v>1067</v>
      </c>
      <c r="E525" s="10">
        <v>0</v>
      </c>
      <c r="F525" s="10">
        <v>106435132</v>
      </c>
      <c r="G525" s="10">
        <v>106968000</v>
      </c>
      <c r="H525" s="10">
        <v>213403131.99999997</v>
      </c>
      <c r="I525" s="10">
        <v>556257192</v>
      </c>
      <c r="J525" s="10">
        <v>102274345</v>
      </c>
      <c r="K525" s="10">
        <v>0</v>
      </c>
      <c r="L525" s="10">
        <v>658531537</v>
      </c>
      <c r="M525" s="11">
        <v>207808728</v>
      </c>
      <c r="N525" s="10">
        <v>834905696</v>
      </c>
      <c r="O525" s="10">
        <v>50993806</v>
      </c>
      <c r="P525" s="10">
        <v>38245354</v>
      </c>
      <c r="Q525" s="10">
        <v>999990784</v>
      </c>
      <c r="R525" s="10">
        <v>63738026</v>
      </c>
      <c r="S525" s="10">
        <v>1987873666.0000002</v>
      </c>
      <c r="T525" s="10">
        <v>17506841</v>
      </c>
      <c r="U525" s="10">
        <v>0</v>
      </c>
      <c r="V525" s="10">
        <v>0</v>
      </c>
      <c r="W525" s="12">
        <v>3085123904</v>
      </c>
      <c r="X525" s="1">
        <v>519</v>
      </c>
      <c r="Y525" s="72">
        <v>379939685</v>
      </c>
    </row>
    <row r="526" spans="1:25" hidden="1">
      <c r="A526" s="11" t="s">
        <v>1068</v>
      </c>
      <c r="B526" s="10" t="s">
        <v>431</v>
      </c>
      <c r="C526" s="11" t="s">
        <v>949</v>
      </c>
      <c r="D526" s="11" t="s">
        <v>1069</v>
      </c>
      <c r="E526" s="10">
        <v>0</v>
      </c>
      <c r="F526" s="10">
        <v>64626811</v>
      </c>
      <c r="G526" s="10">
        <v>53084000</v>
      </c>
      <c r="H526" s="10">
        <v>117710811</v>
      </c>
      <c r="I526" s="10">
        <v>274185674</v>
      </c>
      <c r="J526" s="10">
        <v>38025182</v>
      </c>
      <c r="K526" s="10">
        <v>0</v>
      </c>
      <c r="L526" s="10">
        <v>312210856</v>
      </c>
      <c r="M526" s="11">
        <v>125299311</v>
      </c>
      <c r="N526" s="10">
        <v>643217003</v>
      </c>
      <c r="O526" s="10">
        <v>44440214</v>
      </c>
      <c r="P526" s="10">
        <v>33330161</v>
      </c>
      <c r="Q526" s="10">
        <v>754935701</v>
      </c>
      <c r="R526" s="10">
        <v>55547743</v>
      </c>
      <c r="S526" s="10">
        <v>1531470822</v>
      </c>
      <c r="T526" s="10">
        <v>9906424</v>
      </c>
      <c r="U526" s="10">
        <v>0</v>
      </c>
      <c r="V526" s="10">
        <v>0</v>
      </c>
      <c r="W526" s="12">
        <v>2096598224</v>
      </c>
      <c r="X526" s="1">
        <v>520</v>
      </c>
      <c r="Y526" s="72">
        <v>228969870</v>
      </c>
    </row>
    <row r="527" spans="1:25" hidden="1">
      <c r="A527" s="11" t="s">
        <v>1070</v>
      </c>
      <c r="B527" s="10" t="s">
        <v>431</v>
      </c>
      <c r="C527" s="11" t="s">
        <v>949</v>
      </c>
      <c r="D527" s="11" t="s">
        <v>1071</v>
      </c>
      <c r="E527" s="10">
        <v>0</v>
      </c>
      <c r="F527" s="10">
        <v>119027136</v>
      </c>
      <c r="G527" s="10">
        <v>87298000</v>
      </c>
      <c r="H527" s="10">
        <v>206325136</v>
      </c>
      <c r="I527" s="10">
        <v>500072344</v>
      </c>
      <c r="J527" s="10">
        <v>54591197</v>
      </c>
      <c r="K527" s="10">
        <v>0</v>
      </c>
      <c r="L527" s="10">
        <v>554663541</v>
      </c>
      <c r="M527" s="11">
        <v>205381425</v>
      </c>
      <c r="N527" s="10">
        <v>608018595</v>
      </c>
      <c r="O527" s="10">
        <v>34422307</v>
      </c>
      <c r="P527" s="10">
        <v>25816731</v>
      </c>
      <c r="Q527" s="10">
        <v>736375868</v>
      </c>
      <c r="R527" s="10">
        <v>43029024</v>
      </c>
      <c r="S527" s="10">
        <v>1447662525.0000002</v>
      </c>
      <c r="T527" s="10">
        <v>18569137</v>
      </c>
      <c r="U527" s="10">
        <v>0</v>
      </c>
      <c r="V527" s="10">
        <v>0</v>
      </c>
      <c r="W527" s="12">
        <v>2432601764.0000005</v>
      </c>
      <c r="X527" s="1">
        <v>521</v>
      </c>
      <c r="Y527" s="72">
        <v>375374846</v>
      </c>
    </row>
    <row r="528" spans="1:25" hidden="1">
      <c r="A528" s="11" t="s">
        <v>1072</v>
      </c>
      <c r="B528" s="10" t="s">
        <v>431</v>
      </c>
      <c r="C528" s="11" t="s">
        <v>949</v>
      </c>
      <c r="D528" s="11" t="s">
        <v>1073</v>
      </c>
      <c r="E528" s="10">
        <v>0</v>
      </c>
      <c r="F528" s="10">
        <v>93093099</v>
      </c>
      <c r="G528" s="10">
        <v>73738000</v>
      </c>
      <c r="H528" s="10">
        <v>166831099</v>
      </c>
      <c r="I528" s="10">
        <v>500236134</v>
      </c>
      <c r="J528" s="10">
        <v>25806002</v>
      </c>
      <c r="K528" s="10">
        <v>0</v>
      </c>
      <c r="L528" s="10">
        <v>526042136.00000006</v>
      </c>
      <c r="M528" s="11">
        <v>109191586</v>
      </c>
      <c r="N528" s="10">
        <v>424090658</v>
      </c>
      <c r="O528" s="10">
        <v>26153389</v>
      </c>
      <c r="P528" s="10">
        <v>19615042</v>
      </c>
      <c r="Q528" s="10">
        <v>507200865</v>
      </c>
      <c r="R528" s="10">
        <v>32684660</v>
      </c>
      <c r="S528" s="10">
        <v>1009744614</v>
      </c>
      <c r="T528" s="10">
        <v>13208769</v>
      </c>
      <c r="U528" s="10">
        <v>0</v>
      </c>
      <c r="V528" s="10">
        <v>0</v>
      </c>
      <c r="W528" s="12">
        <v>1825018204.0000002</v>
      </c>
      <c r="X528" s="1">
        <v>522</v>
      </c>
      <c r="Y528" s="72">
        <v>199598062</v>
      </c>
    </row>
    <row r="529" spans="1:25" hidden="1">
      <c r="A529" s="11" t="s">
        <v>1074</v>
      </c>
      <c r="B529" s="10" t="s">
        <v>431</v>
      </c>
      <c r="C529" s="11" t="s">
        <v>949</v>
      </c>
      <c r="D529" s="11" t="s">
        <v>1075</v>
      </c>
      <c r="E529" s="10">
        <v>0</v>
      </c>
      <c r="F529" s="10">
        <v>413391492</v>
      </c>
      <c r="G529" s="10">
        <v>381792000</v>
      </c>
      <c r="H529" s="10">
        <v>795183492.00000012</v>
      </c>
      <c r="I529" s="10">
        <v>2567063398</v>
      </c>
      <c r="J529" s="10">
        <v>119219085</v>
      </c>
      <c r="K529" s="10">
        <v>0</v>
      </c>
      <c r="L529" s="10">
        <v>2686282483</v>
      </c>
      <c r="M529" s="11">
        <v>407039668</v>
      </c>
      <c r="N529" s="10">
        <v>519985870</v>
      </c>
      <c r="O529" s="10">
        <v>57442303</v>
      </c>
      <c r="P529" s="10">
        <v>43081727</v>
      </c>
      <c r="Q529" s="10">
        <v>545740836</v>
      </c>
      <c r="R529" s="10">
        <v>71807572</v>
      </c>
      <c r="S529" s="10">
        <v>1238058308</v>
      </c>
      <c r="T529" s="10">
        <v>54510959</v>
      </c>
      <c r="U529" s="10">
        <v>0</v>
      </c>
      <c r="V529" s="10">
        <v>0</v>
      </c>
      <c r="W529" s="12">
        <v>5181074910</v>
      </c>
      <c r="X529" s="1">
        <v>523</v>
      </c>
      <c r="Y529" s="72">
        <v>744135258</v>
      </c>
    </row>
    <row r="530" spans="1:25" hidden="1">
      <c r="A530" s="11" t="s">
        <v>1076</v>
      </c>
      <c r="B530" s="10" t="s">
        <v>431</v>
      </c>
      <c r="C530" s="11" t="s">
        <v>949</v>
      </c>
      <c r="D530" s="11" t="s">
        <v>1077</v>
      </c>
      <c r="E530" s="10">
        <v>0</v>
      </c>
      <c r="F530" s="10">
        <v>206341792</v>
      </c>
      <c r="G530" s="10">
        <v>84800000</v>
      </c>
      <c r="H530" s="10">
        <v>291141792</v>
      </c>
      <c r="I530" s="10">
        <v>612606665</v>
      </c>
      <c r="J530" s="10">
        <v>39746832</v>
      </c>
      <c r="K530" s="10">
        <v>0</v>
      </c>
      <c r="L530" s="10">
        <v>652353497.00000012</v>
      </c>
      <c r="M530" s="11">
        <v>216913240</v>
      </c>
      <c r="N530" s="10">
        <v>829176126</v>
      </c>
      <c r="O530" s="10">
        <v>50119588</v>
      </c>
      <c r="P530" s="10">
        <v>37589691</v>
      </c>
      <c r="Q530" s="10">
        <v>994689488</v>
      </c>
      <c r="R530" s="10">
        <v>62652129</v>
      </c>
      <c r="S530" s="10">
        <v>1974227022</v>
      </c>
      <c r="T530" s="10">
        <v>26225632</v>
      </c>
      <c r="U530" s="10">
        <v>0</v>
      </c>
      <c r="V530" s="10">
        <v>0</v>
      </c>
      <c r="W530" s="12">
        <v>3160861183</v>
      </c>
      <c r="X530" s="1">
        <v>524</v>
      </c>
      <c r="Y530" s="72">
        <v>396387406</v>
      </c>
    </row>
    <row r="531" spans="1:25" hidden="1">
      <c r="A531" s="11" t="s">
        <v>1078</v>
      </c>
      <c r="B531" s="10" t="s">
        <v>431</v>
      </c>
      <c r="C531" s="11" t="s">
        <v>949</v>
      </c>
      <c r="D531" s="11" t="s">
        <v>1079</v>
      </c>
      <c r="E531" s="10">
        <v>0</v>
      </c>
      <c r="F531" s="10">
        <v>84470256</v>
      </c>
      <c r="G531" s="10">
        <v>62158000</v>
      </c>
      <c r="H531" s="10">
        <v>146628256</v>
      </c>
      <c r="I531" s="10">
        <v>277308623</v>
      </c>
      <c r="J531" s="10">
        <v>36431291</v>
      </c>
      <c r="K531" s="10">
        <v>0</v>
      </c>
      <c r="L531" s="10">
        <v>313739914</v>
      </c>
      <c r="M531" s="11">
        <v>168924691</v>
      </c>
      <c r="N531" s="10">
        <v>605557453</v>
      </c>
      <c r="O531" s="10">
        <v>37469270</v>
      </c>
      <c r="P531" s="10">
        <v>28101952</v>
      </c>
      <c r="Q531" s="10">
        <v>723829531</v>
      </c>
      <c r="R531" s="10">
        <v>46841685</v>
      </c>
      <c r="S531" s="10">
        <v>1441799891</v>
      </c>
      <c r="T531" s="10">
        <v>13655403</v>
      </c>
      <c r="U531" s="10">
        <v>0</v>
      </c>
      <c r="V531" s="10">
        <v>0</v>
      </c>
      <c r="W531" s="12">
        <v>2084748155</v>
      </c>
      <c r="X531" s="1">
        <v>525</v>
      </c>
      <c r="Y531" s="72">
        <v>308736803</v>
      </c>
    </row>
    <row r="532" spans="1:25" hidden="1">
      <c r="A532" s="11" t="s">
        <v>1080</v>
      </c>
      <c r="B532" s="10" t="s">
        <v>431</v>
      </c>
      <c r="C532" s="11" t="s">
        <v>949</v>
      </c>
      <c r="D532" s="11" t="s">
        <v>1081</v>
      </c>
      <c r="E532" s="10">
        <v>0</v>
      </c>
      <c r="F532" s="10">
        <v>190469966</v>
      </c>
      <c r="G532" s="10">
        <v>135636000</v>
      </c>
      <c r="H532" s="10">
        <v>326105966</v>
      </c>
      <c r="I532" s="10">
        <v>600449187</v>
      </c>
      <c r="J532" s="10">
        <v>78136250</v>
      </c>
      <c r="K532" s="10">
        <v>0</v>
      </c>
      <c r="L532" s="10">
        <v>678585437</v>
      </c>
      <c r="M532" s="11">
        <v>193759380</v>
      </c>
      <c r="N532" s="10">
        <v>592831497</v>
      </c>
      <c r="O532" s="10">
        <v>31107332</v>
      </c>
      <c r="P532" s="10">
        <v>23330499</v>
      </c>
      <c r="Q532" s="10">
        <v>725349946</v>
      </c>
      <c r="R532" s="10">
        <v>38884238</v>
      </c>
      <c r="S532" s="10">
        <v>1411503511.9999998</v>
      </c>
      <c r="T532" s="10">
        <v>29924627</v>
      </c>
      <c r="U532" s="10">
        <v>0</v>
      </c>
      <c r="V532" s="10">
        <v>0</v>
      </c>
      <c r="W532" s="12">
        <v>2639878922</v>
      </c>
      <c r="X532" s="1">
        <v>526</v>
      </c>
      <c r="Y532" s="72">
        <v>354138143</v>
      </c>
    </row>
    <row r="533" spans="1:25" hidden="1">
      <c r="A533" s="11" t="s">
        <v>1082</v>
      </c>
      <c r="B533" s="10" t="s">
        <v>431</v>
      </c>
      <c r="C533" s="11" t="s">
        <v>949</v>
      </c>
      <c r="D533" s="11" t="s">
        <v>1083</v>
      </c>
      <c r="E533" s="10">
        <v>0</v>
      </c>
      <c r="F533" s="10">
        <v>237077495</v>
      </c>
      <c r="G533" s="10">
        <v>224248000</v>
      </c>
      <c r="H533" s="10">
        <v>461325495</v>
      </c>
      <c r="I533" s="10">
        <v>1274989540</v>
      </c>
      <c r="J533" s="10">
        <v>45919475</v>
      </c>
      <c r="K533" s="10">
        <v>0</v>
      </c>
      <c r="L533" s="10">
        <v>1320909015.0000002</v>
      </c>
      <c r="M533" s="11">
        <v>208457545</v>
      </c>
      <c r="N533" s="10">
        <v>538511966</v>
      </c>
      <c r="O533" s="10">
        <v>25379472</v>
      </c>
      <c r="P533" s="10">
        <v>19034604</v>
      </c>
      <c r="Q533" s="10">
        <v>667516791</v>
      </c>
      <c r="R533" s="10">
        <v>31726797</v>
      </c>
      <c r="S533" s="10">
        <v>1282169630.0000002</v>
      </c>
      <c r="T533" s="10">
        <v>36351965</v>
      </c>
      <c r="U533" s="10">
        <v>0</v>
      </c>
      <c r="V533" s="10">
        <v>0</v>
      </c>
      <c r="W533" s="12">
        <v>3309213650.0000005</v>
      </c>
      <c r="X533" s="1">
        <v>527</v>
      </c>
      <c r="Y533" s="72">
        <v>381035908</v>
      </c>
    </row>
    <row r="534" spans="1:25" hidden="1">
      <c r="A534" s="11" t="s">
        <v>1084</v>
      </c>
      <c r="B534" s="10" t="s">
        <v>431</v>
      </c>
      <c r="C534" s="11" t="s">
        <v>949</v>
      </c>
      <c r="D534" s="11" t="s">
        <v>1085</v>
      </c>
      <c r="E534" s="10">
        <v>0</v>
      </c>
      <c r="F534" s="10">
        <v>239607530</v>
      </c>
      <c r="G534" s="10">
        <v>189518000</v>
      </c>
      <c r="H534" s="10">
        <v>429125530</v>
      </c>
      <c r="I534" s="10">
        <v>1399513772</v>
      </c>
      <c r="J534" s="10">
        <v>115139973</v>
      </c>
      <c r="K534" s="10">
        <v>0</v>
      </c>
      <c r="L534" s="10">
        <v>1514653745</v>
      </c>
      <c r="M534" s="11">
        <v>245836804</v>
      </c>
      <c r="N534" s="10">
        <v>727295401</v>
      </c>
      <c r="O534" s="10">
        <v>35021239</v>
      </c>
      <c r="P534" s="10">
        <v>26265930</v>
      </c>
      <c r="Q534" s="10">
        <v>899297158</v>
      </c>
      <c r="R534" s="10">
        <v>43776220</v>
      </c>
      <c r="S534" s="10">
        <v>1731655948</v>
      </c>
      <c r="T534" s="10">
        <v>38999355</v>
      </c>
      <c r="U534" s="10">
        <v>230866932</v>
      </c>
      <c r="V534" s="10">
        <v>0</v>
      </c>
      <c r="W534" s="12">
        <v>4191138314</v>
      </c>
      <c r="X534" s="1">
        <v>528</v>
      </c>
      <c r="Y534" s="72">
        <v>449336490</v>
      </c>
    </row>
    <row r="535" spans="1:25" hidden="1">
      <c r="A535" s="11" t="s">
        <v>1086</v>
      </c>
      <c r="B535" s="10" t="s">
        <v>431</v>
      </c>
      <c r="C535" s="11" t="s">
        <v>949</v>
      </c>
      <c r="D535" s="11" t="s">
        <v>1087</v>
      </c>
      <c r="E535" s="10">
        <v>0</v>
      </c>
      <c r="F535" s="10">
        <v>93034765</v>
      </c>
      <c r="G535" s="10">
        <v>44634000</v>
      </c>
      <c r="H535" s="10">
        <v>137668765</v>
      </c>
      <c r="I535" s="10">
        <v>394440000</v>
      </c>
      <c r="J535" s="10">
        <v>25021982</v>
      </c>
      <c r="K535" s="10">
        <v>0</v>
      </c>
      <c r="L535" s="10">
        <v>419461982</v>
      </c>
      <c r="M535" s="11">
        <v>135642029</v>
      </c>
      <c r="N535" s="10">
        <v>607697644</v>
      </c>
      <c r="O535" s="10">
        <v>38755408</v>
      </c>
      <c r="P535" s="10">
        <v>29066556</v>
      </c>
      <c r="Q535" s="10">
        <v>722940681</v>
      </c>
      <c r="R535" s="10">
        <v>48441085</v>
      </c>
      <c r="S535" s="10">
        <v>1446901373.9999998</v>
      </c>
      <c r="T535" s="10">
        <v>11872321</v>
      </c>
      <c r="U535" s="10">
        <v>0</v>
      </c>
      <c r="V535" s="10">
        <v>0</v>
      </c>
      <c r="W535" s="12">
        <v>2151546471</v>
      </c>
      <c r="X535" s="1">
        <v>529</v>
      </c>
      <c r="Y535" s="72">
        <v>247863382</v>
      </c>
    </row>
    <row r="536" spans="1:25" hidden="1">
      <c r="A536" s="11" t="s">
        <v>1088</v>
      </c>
      <c r="B536" s="10" t="s">
        <v>431</v>
      </c>
      <c r="C536" s="11" t="s">
        <v>949</v>
      </c>
      <c r="D536" s="11" t="s">
        <v>1089</v>
      </c>
      <c r="E536" s="10">
        <v>0</v>
      </c>
      <c r="F536" s="10">
        <v>105829526</v>
      </c>
      <c r="G536" s="10">
        <v>71158000</v>
      </c>
      <c r="H536" s="10">
        <v>176987526</v>
      </c>
      <c r="I536" s="10">
        <v>160996204</v>
      </c>
      <c r="J536" s="10">
        <v>32112282</v>
      </c>
      <c r="K536" s="10">
        <v>0</v>
      </c>
      <c r="L536" s="10">
        <v>193108486</v>
      </c>
      <c r="M536" s="11">
        <v>161348976</v>
      </c>
      <c r="N536" s="10">
        <v>613142373</v>
      </c>
      <c r="O536" s="10">
        <v>37721419</v>
      </c>
      <c r="P536" s="10">
        <v>28291064</v>
      </c>
      <c r="Q536" s="10">
        <v>733550709</v>
      </c>
      <c r="R536" s="10">
        <v>47154982</v>
      </c>
      <c r="S536" s="10">
        <v>1459860547</v>
      </c>
      <c r="T536" s="10">
        <v>14538625</v>
      </c>
      <c r="U536" s="10">
        <v>0</v>
      </c>
      <c r="V536" s="10">
        <v>0</v>
      </c>
      <c r="W536" s="12">
        <v>2005844160.0000002</v>
      </c>
      <c r="X536" s="1">
        <v>530</v>
      </c>
      <c r="Y536" s="72">
        <v>294832045</v>
      </c>
    </row>
    <row r="537" spans="1:25" hidden="1">
      <c r="A537" s="11" t="s">
        <v>1090</v>
      </c>
      <c r="B537" s="10" t="s">
        <v>431</v>
      </c>
      <c r="C537" s="11" t="s">
        <v>949</v>
      </c>
      <c r="D537" s="11" t="s">
        <v>1091</v>
      </c>
      <c r="E537" s="10">
        <v>0</v>
      </c>
      <c r="F537" s="10">
        <v>178895307</v>
      </c>
      <c r="G537" s="10">
        <v>104764000</v>
      </c>
      <c r="H537" s="10">
        <v>283659307</v>
      </c>
      <c r="I537" s="10">
        <v>697046719</v>
      </c>
      <c r="J537" s="10">
        <v>45250579</v>
      </c>
      <c r="K537" s="10">
        <v>0</v>
      </c>
      <c r="L537" s="10">
        <v>742297298.00000012</v>
      </c>
      <c r="M537" s="11">
        <v>197799432</v>
      </c>
      <c r="N537" s="10">
        <v>639088393</v>
      </c>
      <c r="O537" s="10">
        <v>37101002</v>
      </c>
      <c r="P537" s="10">
        <v>27825751</v>
      </c>
      <c r="Q537" s="10">
        <v>771252419</v>
      </c>
      <c r="R537" s="10">
        <v>46373436</v>
      </c>
      <c r="S537" s="10">
        <v>1521641001</v>
      </c>
      <c r="T537" s="10">
        <v>23181648</v>
      </c>
      <c r="U537" s="10">
        <v>0</v>
      </c>
      <c r="V537" s="10">
        <v>0</v>
      </c>
      <c r="W537" s="12">
        <v>2768578685.9999995</v>
      </c>
      <c r="X537" s="1">
        <v>531</v>
      </c>
      <c r="Y537" s="72">
        <v>361593017</v>
      </c>
    </row>
    <row r="538" spans="1:25" hidden="1">
      <c r="A538" s="11" t="s">
        <v>1092</v>
      </c>
      <c r="B538" s="10" t="s">
        <v>431</v>
      </c>
      <c r="C538" s="11" t="s">
        <v>949</v>
      </c>
      <c r="D538" s="11" t="s">
        <v>1093</v>
      </c>
      <c r="E538" s="10">
        <v>0</v>
      </c>
      <c r="F538" s="10">
        <v>182078949</v>
      </c>
      <c r="G538" s="10">
        <v>117406000</v>
      </c>
      <c r="H538" s="10">
        <v>299484949</v>
      </c>
      <c r="I538" s="10">
        <v>973696820</v>
      </c>
      <c r="J538" s="10">
        <v>71626210</v>
      </c>
      <c r="K538" s="10">
        <v>0</v>
      </c>
      <c r="L538" s="10">
        <v>1045323029.9999999</v>
      </c>
      <c r="M538" s="11">
        <v>201624535</v>
      </c>
      <c r="N538" s="10">
        <v>673443539</v>
      </c>
      <c r="O538" s="10">
        <v>36975615</v>
      </c>
      <c r="P538" s="10">
        <v>27731711</v>
      </c>
      <c r="Q538" s="10">
        <v>819074982</v>
      </c>
      <c r="R538" s="10">
        <v>46214595</v>
      </c>
      <c r="S538" s="10">
        <v>1603440442</v>
      </c>
      <c r="T538" s="10">
        <v>30158626</v>
      </c>
      <c r="U538" s="10">
        <v>0</v>
      </c>
      <c r="V538" s="10">
        <v>0</v>
      </c>
      <c r="W538" s="12">
        <v>3180031582</v>
      </c>
      <c r="X538" s="1">
        <v>532</v>
      </c>
      <c r="Y538" s="72">
        <v>368516520</v>
      </c>
    </row>
    <row r="539" spans="1:25" hidden="1">
      <c r="A539" s="11" t="s">
        <v>1094</v>
      </c>
      <c r="B539" s="10" t="s">
        <v>431</v>
      </c>
      <c r="C539" s="11" t="s">
        <v>949</v>
      </c>
      <c r="D539" s="11" t="s">
        <v>1095</v>
      </c>
      <c r="E539" s="10">
        <v>0</v>
      </c>
      <c r="F539" s="10">
        <v>121132123</v>
      </c>
      <c r="G539" s="10">
        <v>90498000</v>
      </c>
      <c r="H539" s="10">
        <v>211630123.00000003</v>
      </c>
      <c r="I539" s="10">
        <v>740909090</v>
      </c>
      <c r="J539" s="10">
        <v>57951012</v>
      </c>
      <c r="K539" s="10">
        <v>0</v>
      </c>
      <c r="L539" s="10">
        <v>798860102</v>
      </c>
      <c r="M539" s="11">
        <v>193467652</v>
      </c>
      <c r="N539" s="10">
        <v>651291482</v>
      </c>
      <c r="O539" s="10">
        <v>38013692</v>
      </c>
      <c r="P539" s="10">
        <v>28510269</v>
      </c>
      <c r="Q539" s="10">
        <v>785362353</v>
      </c>
      <c r="R539" s="10">
        <v>47516581</v>
      </c>
      <c r="S539" s="10">
        <v>1550694377</v>
      </c>
      <c r="T539" s="10">
        <v>22472142</v>
      </c>
      <c r="U539" s="10">
        <v>0</v>
      </c>
      <c r="V539" s="10">
        <v>0</v>
      </c>
      <c r="W539" s="12">
        <v>2777124395.9999995</v>
      </c>
      <c r="X539" s="1">
        <v>533</v>
      </c>
      <c r="Y539" s="72">
        <v>353654187</v>
      </c>
    </row>
    <row r="540" spans="1:25" hidden="1">
      <c r="A540" s="11" t="s">
        <v>1096</v>
      </c>
      <c r="B540" s="10" t="s">
        <v>431</v>
      </c>
      <c r="C540" s="11" t="s">
        <v>949</v>
      </c>
      <c r="D540" s="11" t="s">
        <v>1097</v>
      </c>
      <c r="E540" s="10">
        <v>0</v>
      </c>
      <c r="F540" s="10">
        <v>125213463</v>
      </c>
      <c r="G540" s="10">
        <v>106968000</v>
      </c>
      <c r="H540" s="10">
        <v>232181463</v>
      </c>
      <c r="I540" s="10">
        <v>801528997</v>
      </c>
      <c r="J540" s="10">
        <v>64405677</v>
      </c>
      <c r="K540" s="10">
        <v>64116453</v>
      </c>
      <c r="L540" s="10">
        <v>930051127</v>
      </c>
      <c r="M540" s="11">
        <v>186284034</v>
      </c>
      <c r="N540" s="10">
        <v>847390852</v>
      </c>
      <c r="O540" s="10">
        <v>58224574</v>
      </c>
      <c r="P540" s="10">
        <v>43668430</v>
      </c>
      <c r="Q540" s="10">
        <v>995534910</v>
      </c>
      <c r="R540" s="10">
        <v>72779414</v>
      </c>
      <c r="S540" s="10">
        <v>2017598180.0000002</v>
      </c>
      <c r="T540" s="10">
        <v>25593004</v>
      </c>
      <c r="U540" s="10">
        <v>19788594</v>
      </c>
      <c r="V540" s="10">
        <v>0</v>
      </c>
      <c r="W540" s="12">
        <v>3411496402</v>
      </c>
      <c r="X540" s="1">
        <v>534</v>
      </c>
      <c r="Y540" s="72">
        <v>340301694</v>
      </c>
    </row>
    <row r="541" spans="1:25" hidden="1">
      <c r="A541" s="11" t="s">
        <v>1098</v>
      </c>
      <c r="B541" s="10" t="s">
        <v>431</v>
      </c>
      <c r="C541" s="11" t="s">
        <v>949</v>
      </c>
      <c r="D541" s="11" t="s">
        <v>1099</v>
      </c>
      <c r="E541" s="10">
        <v>0</v>
      </c>
      <c r="F541" s="10">
        <v>176827497</v>
      </c>
      <c r="G541" s="10">
        <v>170954000</v>
      </c>
      <c r="H541" s="10">
        <v>347781497</v>
      </c>
      <c r="I541" s="10">
        <v>825186848</v>
      </c>
      <c r="J541" s="10">
        <v>82676420</v>
      </c>
      <c r="K541" s="10">
        <v>49348789</v>
      </c>
      <c r="L541" s="10">
        <v>957212057</v>
      </c>
      <c r="M541" s="11">
        <v>197159960</v>
      </c>
      <c r="N541" s="10">
        <v>698812488</v>
      </c>
      <c r="O541" s="10">
        <v>40674854</v>
      </c>
      <c r="P541" s="10">
        <v>30506140</v>
      </c>
      <c r="Q541" s="10">
        <v>843001896</v>
      </c>
      <c r="R541" s="10">
        <v>50843751</v>
      </c>
      <c r="S541" s="10">
        <v>1663839129</v>
      </c>
      <c r="T541" s="10">
        <v>31124361</v>
      </c>
      <c r="U541" s="10">
        <v>0</v>
      </c>
      <c r="V541" s="10">
        <v>0</v>
      </c>
      <c r="W541" s="12">
        <v>3197117004</v>
      </c>
      <c r="X541" s="1">
        <v>535</v>
      </c>
      <c r="Y541" s="72">
        <v>360593731</v>
      </c>
    </row>
    <row r="542" spans="1:25" hidden="1">
      <c r="A542" s="11" t="s">
        <v>1100</v>
      </c>
      <c r="B542" s="10" t="s">
        <v>431</v>
      </c>
      <c r="C542" s="11" t="s">
        <v>949</v>
      </c>
      <c r="D542" s="11" t="s">
        <v>1101</v>
      </c>
      <c r="E542" s="10">
        <v>0</v>
      </c>
      <c r="F542" s="10">
        <v>199625454</v>
      </c>
      <c r="G542" s="10">
        <v>178490000</v>
      </c>
      <c r="H542" s="10">
        <v>378115454</v>
      </c>
      <c r="I542" s="10">
        <v>1002774672</v>
      </c>
      <c r="J542" s="10">
        <v>75118639</v>
      </c>
      <c r="K542" s="10">
        <v>0</v>
      </c>
      <c r="L542" s="10">
        <v>1077893311</v>
      </c>
      <c r="M542" s="11">
        <v>244368122</v>
      </c>
      <c r="N542" s="10">
        <v>698625262</v>
      </c>
      <c r="O542" s="10">
        <v>44709523</v>
      </c>
      <c r="P542" s="10">
        <v>33532142</v>
      </c>
      <c r="Q542" s="10">
        <v>830648318</v>
      </c>
      <c r="R542" s="10">
        <v>55881807</v>
      </c>
      <c r="S542" s="10">
        <v>1663397052.0000002</v>
      </c>
      <c r="T542" s="10">
        <v>27811493</v>
      </c>
      <c r="U542" s="10">
        <v>0</v>
      </c>
      <c r="V542" s="10">
        <v>0</v>
      </c>
      <c r="W542" s="12">
        <v>3391585432</v>
      </c>
      <c r="X542" s="1">
        <v>536</v>
      </c>
      <c r="Y542" s="72">
        <v>446557088</v>
      </c>
    </row>
    <row r="543" spans="1:25" hidden="1">
      <c r="A543" s="11" t="s">
        <v>1102</v>
      </c>
      <c r="B543" s="10" t="s">
        <v>431</v>
      </c>
      <c r="C543" s="11" t="s">
        <v>949</v>
      </c>
      <c r="D543" s="11" t="s">
        <v>1103</v>
      </c>
      <c r="E543" s="10">
        <v>0</v>
      </c>
      <c r="F543" s="10">
        <v>133955640.00000001</v>
      </c>
      <c r="G543" s="10">
        <v>85512000</v>
      </c>
      <c r="H543" s="10">
        <v>219467640</v>
      </c>
      <c r="I543" s="10">
        <v>641684144</v>
      </c>
      <c r="J543" s="10">
        <v>31315327</v>
      </c>
      <c r="K543" s="10">
        <v>0</v>
      </c>
      <c r="L543" s="10">
        <v>672999471</v>
      </c>
      <c r="M543" s="11">
        <v>170000471</v>
      </c>
      <c r="N543" s="10">
        <v>699727797</v>
      </c>
      <c r="O543" s="10">
        <v>47329989</v>
      </c>
      <c r="P543" s="10">
        <v>35497492</v>
      </c>
      <c r="Q543" s="10">
        <v>824302072</v>
      </c>
      <c r="R543" s="10">
        <v>59161739</v>
      </c>
      <c r="S543" s="10">
        <v>1666019089.0000002</v>
      </c>
      <c r="T543" s="10">
        <v>19658255</v>
      </c>
      <c r="U543" s="10">
        <v>0</v>
      </c>
      <c r="V543" s="10">
        <v>0</v>
      </c>
      <c r="W543" s="12">
        <v>2748144926</v>
      </c>
      <c r="X543" s="1">
        <v>537</v>
      </c>
      <c r="Y543" s="72">
        <v>310780259</v>
      </c>
    </row>
    <row r="544" spans="1:25" hidden="1">
      <c r="A544" s="11" t="s">
        <v>1104</v>
      </c>
      <c r="B544" s="10" t="s">
        <v>431</v>
      </c>
      <c r="C544" s="11" t="s">
        <v>949</v>
      </c>
      <c r="D544" s="11" t="s">
        <v>219</v>
      </c>
      <c r="E544" s="10">
        <v>0</v>
      </c>
      <c r="F544" s="10">
        <v>130766812</v>
      </c>
      <c r="G544" s="10">
        <v>119054000</v>
      </c>
      <c r="H544" s="10">
        <v>249820812</v>
      </c>
      <c r="I544" s="10">
        <v>602255168</v>
      </c>
      <c r="J544" s="10">
        <v>54976304</v>
      </c>
      <c r="K544" s="10">
        <v>60487910</v>
      </c>
      <c r="L544" s="10">
        <v>717719382</v>
      </c>
      <c r="M544" s="11">
        <v>158669539</v>
      </c>
      <c r="N544" s="10">
        <v>382661844</v>
      </c>
      <c r="O544" s="10">
        <v>14593430</v>
      </c>
      <c r="P544" s="10">
        <v>10945073</v>
      </c>
      <c r="Q544" s="10">
        <v>484662723</v>
      </c>
      <c r="R544" s="10">
        <v>18238712</v>
      </c>
      <c r="S544" s="10">
        <v>911101781.99999988</v>
      </c>
      <c r="T544" s="10">
        <v>19753404</v>
      </c>
      <c r="U544" s="10">
        <v>0</v>
      </c>
      <c r="V544" s="10">
        <v>0</v>
      </c>
      <c r="W544" s="12">
        <v>2057064919</v>
      </c>
      <c r="X544" s="1">
        <v>538</v>
      </c>
      <c r="Y544" s="72">
        <v>290171082</v>
      </c>
    </row>
    <row r="545" spans="1:25" hidden="1">
      <c r="A545" s="11" t="s">
        <v>1105</v>
      </c>
      <c r="B545" s="10" t="s">
        <v>431</v>
      </c>
      <c r="C545" s="11" t="s">
        <v>949</v>
      </c>
      <c r="D545" s="11" t="s">
        <v>1106</v>
      </c>
      <c r="E545" s="10">
        <v>0</v>
      </c>
      <c r="F545" s="10">
        <v>188793582</v>
      </c>
      <c r="G545" s="10">
        <v>138702000</v>
      </c>
      <c r="H545" s="10">
        <v>327495582</v>
      </c>
      <c r="I545" s="10">
        <v>1126150434</v>
      </c>
      <c r="J545" s="10">
        <v>71226970</v>
      </c>
      <c r="K545" s="10">
        <v>0</v>
      </c>
      <c r="L545" s="10">
        <v>1197377403.9999998</v>
      </c>
      <c r="M545" s="11">
        <v>208404503</v>
      </c>
      <c r="N545" s="10">
        <v>609552649</v>
      </c>
      <c r="O545" s="10">
        <v>32308580</v>
      </c>
      <c r="P545" s="10">
        <v>24231435</v>
      </c>
      <c r="Q545" s="10">
        <v>744840669</v>
      </c>
      <c r="R545" s="10">
        <v>40383828</v>
      </c>
      <c r="S545" s="10">
        <v>1451317161</v>
      </c>
      <c r="T545" s="10">
        <v>26648012</v>
      </c>
      <c r="U545" s="10">
        <v>118731565</v>
      </c>
      <c r="V545" s="10">
        <v>0</v>
      </c>
      <c r="W545" s="12">
        <v>3329974227</v>
      </c>
      <c r="X545" s="1">
        <v>539</v>
      </c>
      <c r="Y545" s="72">
        <v>381026185</v>
      </c>
    </row>
    <row r="546" spans="1:25" hidden="1">
      <c r="A546" s="11" t="s">
        <v>1107</v>
      </c>
      <c r="B546" s="10" t="s">
        <v>431</v>
      </c>
      <c r="C546" s="11" t="s">
        <v>949</v>
      </c>
      <c r="D546" s="11" t="s">
        <v>1108</v>
      </c>
      <c r="E546" s="10">
        <v>0</v>
      </c>
      <c r="F546" s="10">
        <v>177458613</v>
      </c>
      <c r="G546" s="10">
        <v>175016000</v>
      </c>
      <c r="H546" s="10">
        <v>352474613</v>
      </c>
      <c r="I546" s="10">
        <v>546235168</v>
      </c>
      <c r="J546" s="10">
        <v>64546069</v>
      </c>
      <c r="K546" s="10">
        <v>0</v>
      </c>
      <c r="L546" s="10">
        <v>610781237</v>
      </c>
      <c r="M546" s="11">
        <v>185490268</v>
      </c>
      <c r="N546" s="10">
        <v>501039138</v>
      </c>
      <c r="O546" s="10">
        <v>24229529</v>
      </c>
      <c r="P546" s="10">
        <v>18172147</v>
      </c>
      <c r="Q546" s="10">
        <v>619221813</v>
      </c>
      <c r="R546" s="10">
        <v>30287377</v>
      </c>
      <c r="S546" s="10">
        <v>1192950004</v>
      </c>
      <c r="T546" s="10">
        <v>26641730</v>
      </c>
      <c r="U546" s="10">
        <v>0</v>
      </c>
      <c r="V546" s="10">
        <v>0</v>
      </c>
      <c r="W546" s="12">
        <v>2368337852</v>
      </c>
      <c r="X546" s="1">
        <v>540</v>
      </c>
      <c r="Y546" s="72">
        <v>339130082</v>
      </c>
    </row>
    <row r="547" spans="1:25" hidden="1">
      <c r="A547" s="11" t="s">
        <v>1109</v>
      </c>
      <c r="B547" s="10" t="s">
        <v>431</v>
      </c>
      <c r="C547" s="11" t="s">
        <v>949</v>
      </c>
      <c r="D547" s="11" t="s">
        <v>1110</v>
      </c>
      <c r="E547" s="10">
        <v>0</v>
      </c>
      <c r="F547" s="10">
        <v>144033611</v>
      </c>
      <c r="G547" s="10">
        <v>160294000</v>
      </c>
      <c r="H547" s="10">
        <v>304327611.00000006</v>
      </c>
      <c r="I547" s="10">
        <v>444546718</v>
      </c>
      <c r="J547" s="10">
        <v>45620724</v>
      </c>
      <c r="K547" s="10">
        <v>0</v>
      </c>
      <c r="L547" s="10">
        <v>490167442</v>
      </c>
      <c r="M547" s="11">
        <v>150425550</v>
      </c>
      <c r="N547" s="10">
        <v>552438984</v>
      </c>
      <c r="O547" s="10">
        <v>31240028</v>
      </c>
      <c r="P547" s="10">
        <v>23430021</v>
      </c>
      <c r="Q547" s="10">
        <v>669157239</v>
      </c>
      <c r="R547" s="10">
        <v>39058628</v>
      </c>
      <c r="S547" s="10">
        <v>1315324900</v>
      </c>
      <c r="T547" s="10">
        <v>20442070</v>
      </c>
      <c r="U547" s="10">
        <v>0</v>
      </c>
      <c r="V547" s="10">
        <v>0</v>
      </c>
      <c r="W547" s="12">
        <v>2280687573</v>
      </c>
      <c r="X547" s="1">
        <v>541</v>
      </c>
      <c r="Y547" s="72">
        <v>275050566</v>
      </c>
    </row>
    <row r="548" spans="1:25" hidden="1">
      <c r="A548" s="11" t="s">
        <v>1111</v>
      </c>
      <c r="B548" s="10" t="s">
        <v>431</v>
      </c>
      <c r="C548" s="11" t="s">
        <v>949</v>
      </c>
      <c r="D548" s="11" t="s">
        <v>1112</v>
      </c>
      <c r="E548" s="10">
        <v>0</v>
      </c>
      <c r="F548" s="10">
        <v>384061711</v>
      </c>
      <c r="G548" s="10">
        <v>369016000</v>
      </c>
      <c r="H548" s="10">
        <v>753077711</v>
      </c>
      <c r="I548" s="10">
        <v>2232094690</v>
      </c>
      <c r="J548" s="10">
        <v>130261914</v>
      </c>
      <c r="K548" s="10">
        <v>0</v>
      </c>
      <c r="L548" s="10">
        <v>2362356604</v>
      </c>
      <c r="M548" s="11">
        <v>328912704</v>
      </c>
      <c r="N548" s="10">
        <v>578790262</v>
      </c>
      <c r="O548" s="10">
        <v>63945375</v>
      </c>
      <c r="P548" s="10">
        <v>47959031</v>
      </c>
      <c r="Q548" s="10">
        <v>607451683</v>
      </c>
      <c r="R548" s="10">
        <v>79928179</v>
      </c>
      <c r="S548" s="10">
        <v>1378074529.9999998</v>
      </c>
      <c r="T548" s="10">
        <v>44341419</v>
      </c>
      <c r="U548" s="10">
        <v>0</v>
      </c>
      <c r="V548" s="10">
        <v>0</v>
      </c>
      <c r="W548" s="12">
        <v>4866762967.999999</v>
      </c>
      <c r="X548" s="1">
        <v>542</v>
      </c>
      <c r="Y548" s="72">
        <v>600985423</v>
      </c>
    </row>
    <row r="549" spans="1:25" hidden="1">
      <c r="A549" s="11" t="s">
        <v>1113</v>
      </c>
      <c r="B549" s="10" t="s">
        <v>431</v>
      </c>
      <c r="C549" s="11" t="s">
        <v>949</v>
      </c>
      <c r="D549" s="11" t="s">
        <v>1114</v>
      </c>
      <c r="E549" s="10">
        <v>0</v>
      </c>
      <c r="F549" s="10">
        <v>315868424</v>
      </c>
      <c r="G549" s="10">
        <v>308612000</v>
      </c>
      <c r="H549" s="10">
        <v>624480424</v>
      </c>
      <c r="I549" s="10">
        <v>2231764794</v>
      </c>
      <c r="J549" s="10">
        <v>135911082</v>
      </c>
      <c r="K549" s="10">
        <v>233944766</v>
      </c>
      <c r="L549" s="10">
        <v>2601620642</v>
      </c>
      <c r="M549" s="11">
        <v>351646172</v>
      </c>
      <c r="N549" s="10">
        <v>848948136</v>
      </c>
      <c r="O549" s="10">
        <v>44409070</v>
      </c>
      <c r="P549" s="10">
        <v>33306802.000000004</v>
      </c>
      <c r="Q549" s="10">
        <v>1039138623</v>
      </c>
      <c r="R549" s="10">
        <v>55506111</v>
      </c>
      <c r="S549" s="10">
        <v>2021308742</v>
      </c>
      <c r="T549" s="10">
        <v>50267980</v>
      </c>
      <c r="U549" s="10">
        <v>0</v>
      </c>
      <c r="V549" s="10">
        <v>0</v>
      </c>
      <c r="W549" s="12">
        <v>5649323960.000001</v>
      </c>
      <c r="X549" s="1">
        <v>543</v>
      </c>
      <c r="Y549" s="72">
        <v>643122227</v>
      </c>
    </row>
    <row r="550" spans="1:25" hidden="1">
      <c r="A550" s="11" t="s">
        <v>1115</v>
      </c>
      <c r="B550" s="10" t="s">
        <v>431</v>
      </c>
      <c r="C550" s="11" t="s">
        <v>949</v>
      </c>
      <c r="D550" s="11" t="s">
        <v>1116</v>
      </c>
      <c r="E550" s="10">
        <v>0</v>
      </c>
      <c r="F550" s="10">
        <v>182309851</v>
      </c>
      <c r="G550" s="10">
        <v>160268000</v>
      </c>
      <c r="H550" s="10">
        <v>342577851</v>
      </c>
      <c r="I550" s="10">
        <v>667309471</v>
      </c>
      <c r="J550" s="10">
        <v>46907411</v>
      </c>
      <c r="K550" s="10">
        <v>0</v>
      </c>
      <c r="L550" s="10">
        <v>714216882</v>
      </c>
      <c r="M550" s="11">
        <v>157159865</v>
      </c>
      <c r="N550" s="10">
        <v>585918698</v>
      </c>
      <c r="O550" s="10">
        <v>32096397</v>
      </c>
      <c r="P550" s="10">
        <v>24072298</v>
      </c>
      <c r="Q550" s="10">
        <v>712824724</v>
      </c>
      <c r="R550" s="10">
        <v>40127501</v>
      </c>
      <c r="S550" s="10">
        <v>1395039618</v>
      </c>
      <c r="T550" s="10">
        <v>26826777</v>
      </c>
      <c r="U550" s="10">
        <v>0</v>
      </c>
      <c r="V550" s="10">
        <v>0</v>
      </c>
      <c r="W550" s="12">
        <v>2635820993</v>
      </c>
      <c r="X550" s="1">
        <v>544</v>
      </c>
      <c r="Y550" s="72">
        <v>287229980</v>
      </c>
    </row>
    <row r="551" spans="1:25" hidden="1">
      <c r="A551" s="10" t="s">
        <v>1117</v>
      </c>
      <c r="B551" s="10" t="s">
        <v>431</v>
      </c>
      <c r="C551" s="10" t="s">
        <v>949</v>
      </c>
      <c r="D551" s="10" t="s">
        <v>1118</v>
      </c>
      <c r="E551" s="10">
        <v>108226231947</v>
      </c>
      <c r="F551" s="10">
        <v>2646457322</v>
      </c>
      <c r="G551" s="10">
        <v>3524992000</v>
      </c>
      <c r="H551" s="10">
        <v>114397681269</v>
      </c>
      <c r="I551" s="10">
        <v>16577156965</v>
      </c>
      <c r="J551" s="10">
        <v>1723629509</v>
      </c>
      <c r="K551" s="10">
        <v>0</v>
      </c>
      <c r="L551" s="10">
        <v>18300786474</v>
      </c>
      <c r="M551" s="11">
        <v>5190151993</v>
      </c>
      <c r="N551" s="10">
        <v>0</v>
      </c>
      <c r="O551" s="10">
        <v>743809006</v>
      </c>
      <c r="P551" s="10">
        <v>557856755</v>
      </c>
      <c r="Q551" s="10">
        <v>7067964874</v>
      </c>
      <c r="R551" s="10">
        <v>929975634</v>
      </c>
      <c r="S551" s="10">
        <v>9299606269</v>
      </c>
      <c r="T551" s="10">
        <v>493400301</v>
      </c>
      <c r="U551" s="10">
        <v>0</v>
      </c>
      <c r="V551" s="10">
        <v>0</v>
      </c>
      <c r="W551" s="12">
        <v>147681626306</v>
      </c>
      <c r="X551" s="1">
        <v>545</v>
      </c>
      <c r="Y551" s="72">
        <v>9486449137</v>
      </c>
    </row>
    <row r="552" spans="1:25" hidden="1">
      <c r="A552" s="11" t="s">
        <v>1119</v>
      </c>
      <c r="B552" s="10" t="s">
        <v>431</v>
      </c>
      <c r="C552" s="11" t="s">
        <v>949</v>
      </c>
      <c r="D552" s="11" t="s">
        <v>1120</v>
      </c>
      <c r="E552" s="10">
        <v>0</v>
      </c>
      <c r="F552" s="10">
        <v>263157590.00000003</v>
      </c>
      <c r="G552" s="10">
        <v>283066000</v>
      </c>
      <c r="H552" s="10">
        <v>546223590.00000012</v>
      </c>
      <c r="I552" s="10">
        <v>387868003</v>
      </c>
      <c r="J552" s="10">
        <v>85292037</v>
      </c>
      <c r="K552" s="10">
        <v>0</v>
      </c>
      <c r="L552" s="10">
        <v>473160040.00000006</v>
      </c>
      <c r="M552" s="11">
        <v>181470201</v>
      </c>
      <c r="N552" s="10">
        <v>415922755</v>
      </c>
      <c r="O552" s="10">
        <v>45944460</v>
      </c>
      <c r="P552" s="10">
        <v>34458345</v>
      </c>
      <c r="Q552" s="10">
        <v>436514993</v>
      </c>
      <c r="R552" s="10">
        <v>57443014</v>
      </c>
      <c r="S552" s="10">
        <v>990283567</v>
      </c>
      <c r="T552" s="10">
        <v>23181709</v>
      </c>
      <c r="U552" s="10">
        <v>0</v>
      </c>
      <c r="V552" s="10">
        <v>0</v>
      </c>
      <c r="W552" s="12">
        <v>2214319107</v>
      </c>
      <c r="X552" s="1">
        <v>546</v>
      </c>
      <c r="Y552" s="72">
        <v>331519668</v>
      </c>
    </row>
    <row r="553" spans="1:25" hidden="1">
      <c r="A553" s="11" t="s">
        <v>1121</v>
      </c>
      <c r="B553" s="10" t="s">
        <v>431</v>
      </c>
      <c r="C553" s="11" t="s">
        <v>949</v>
      </c>
      <c r="D553" s="11" t="s">
        <v>1122</v>
      </c>
      <c r="E553" s="10">
        <v>0</v>
      </c>
      <c r="F553" s="10">
        <v>178900445</v>
      </c>
      <c r="G553" s="10">
        <v>200288000</v>
      </c>
      <c r="H553" s="10">
        <v>379188445</v>
      </c>
      <c r="I553" s="10">
        <v>793972283</v>
      </c>
      <c r="J553" s="10">
        <v>52800056</v>
      </c>
      <c r="K553" s="10">
        <v>0</v>
      </c>
      <c r="L553" s="10">
        <v>846772339</v>
      </c>
      <c r="M553" s="11">
        <v>163609186</v>
      </c>
      <c r="N553" s="10">
        <v>580334582</v>
      </c>
      <c r="O553" s="10">
        <v>31551210</v>
      </c>
      <c r="P553" s="10">
        <v>23663408</v>
      </c>
      <c r="Q553" s="10">
        <v>706764030</v>
      </c>
      <c r="R553" s="10">
        <v>39437109</v>
      </c>
      <c r="S553" s="10">
        <v>1381750339</v>
      </c>
      <c r="T553" s="10">
        <v>23464003</v>
      </c>
      <c r="U553" s="10">
        <v>0</v>
      </c>
      <c r="V553" s="10">
        <v>0</v>
      </c>
      <c r="W553" s="12">
        <v>2794784312</v>
      </c>
      <c r="X553" s="1">
        <v>547</v>
      </c>
      <c r="Y553" s="72">
        <v>299068807</v>
      </c>
    </row>
    <row r="554" spans="1:25" hidden="1">
      <c r="A554" s="11" t="s">
        <v>1123</v>
      </c>
      <c r="B554" s="10" t="s">
        <v>431</v>
      </c>
      <c r="C554" s="11" t="s">
        <v>949</v>
      </c>
      <c r="D554" s="11" t="s">
        <v>1124</v>
      </c>
      <c r="E554" s="10">
        <v>0</v>
      </c>
      <c r="F554" s="10">
        <v>227103598</v>
      </c>
      <c r="G554" s="10">
        <v>240150000</v>
      </c>
      <c r="H554" s="10">
        <v>467253598</v>
      </c>
      <c r="I554" s="10">
        <v>699510742</v>
      </c>
      <c r="J554" s="10">
        <v>63886974</v>
      </c>
      <c r="K554" s="10">
        <v>138735243</v>
      </c>
      <c r="L554" s="10">
        <v>902132959</v>
      </c>
      <c r="M554" s="11">
        <v>188067629</v>
      </c>
      <c r="N554" s="10">
        <v>809515816</v>
      </c>
      <c r="O554" s="10">
        <v>49554960</v>
      </c>
      <c r="P554" s="10">
        <v>37166220</v>
      </c>
      <c r="Q554" s="10">
        <v>969239182</v>
      </c>
      <c r="R554" s="10">
        <v>61942953</v>
      </c>
      <c r="S554" s="10">
        <v>1927419130.9999998</v>
      </c>
      <c r="T554" s="10">
        <v>39283276</v>
      </c>
      <c r="U554" s="10">
        <v>0</v>
      </c>
      <c r="V554" s="10">
        <v>0</v>
      </c>
      <c r="W554" s="12">
        <v>3524156593</v>
      </c>
      <c r="X554" s="1">
        <v>548</v>
      </c>
      <c r="Y554" s="72">
        <v>343790171</v>
      </c>
    </row>
    <row r="555" spans="1:25" hidden="1">
      <c r="A555" s="11" t="s">
        <v>1125</v>
      </c>
      <c r="B555" s="10" t="s">
        <v>431</v>
      </c>
      <c r="C555" s="11" t="s">
        <v>949</v>
      </c>
      <c r="D555" s="11" t="s">
        <v>1126</v>
      </c>
      <c r="E555" s="10">
        <v>0</v>
      </c>
      <c r="F555" s="10">
        <v>102829815</v>
      </c>
      <c r="G555" s="10">
        <v>79832000</v>
      </c>
      <c r="H555" s="10">
        <v>182661815</v>
      </c>
      <c r="I555" s="10">
        <v>523401325</v>
      </c>
      <c r="J555" s="10">
        <v>26239454</v>
      </c>
      <c r="K555" s="10">
        <v>0</v>
      </c>
      <c r="L555" s="10">
        <v>549640779</v>
      </c>
      <c r="M555" s="11">
        <v>142766977</v>
      </c>
      <c r="N555" s="10">
        <v>450830708</v>
      </c>
      <c r="O555" s="10">
        <v>23061173</v>
      </c>
      <c r="P555" s="10">
        <v>17295880</v>
      </c>
      <c r="Q555" s="10">
        <v>553400540</v>
      </c>
      <c r="R555" s="10">
        <v>28821574</v>
      </c>
      <c r="S555" s="10">
        <v>1073409875</v>
      </c>
      <c r="T555" s="10">
        <v>16956627</v>
      </c>
      <c r="U555" s="10">
        <v>0</v>
      </c>
      <c r="V555" s="10">
        <v>0</v>
      </c>
      <c r="W555" s="12">
        <v>1965436073</v>
      </c>
      <c r="X555" s="1">
        <v>549</v>
      </c>
      <c r="Y555" s="72">
        <v>260946060</v>
      </c>
    </row>
    <row r="556" spans="1:25" hidden="1">
      <c r="A556" s="11" t="s">
        <v>1127</v>
      </c>
      <c r="B556" s="10" t="s">
        <v>431</v>
      </c>
      <c r="C556" s="11" t="s">
        <v>949</v>
      </c>
      <c r="D556" s="11" t="s">
        <v>1128</v>
      </c>
      <c r="E556" s="10">
        <v>0</v>
      </c>
      <c r="F556" s="10">
        <v>102100933</v>
      </c>
      <c r="G556" s="10">
        <v>87494000</v>
      </c>
      <c r="H556" s="10">
        <v>189594933.00000003</v>
      </c>
      <c r="I556" s="10">
        <v>534406354.00000006</v>
      </c>
      <c r="J556" s="10">
        <v>46214781</v>
      </c>
      <c r="K556" s="10">
        <v>0</v>
      </c>
      <c r="L556" s="10">
        <v>580621135</v>
      </c>
      <c r="M556" s="11">
        <v>169929886</v>
      </c>
      <c r="N556" s="10">
        <v>662061548</v>
      </c>
      <c r="O556" s="10">
        <v>37161728</v>
      </c>
      <c r="P556" s="10">
        <v>27871296</v>
      </c>
      <c r="Q556" s="10">
        <v>802791585</v>
      </c>
      <c r="R556" s="10">
        <v>46451396</v>
      </c>
      <c r="S556" s="10">
        <v>1576337552.9999998</v>
      </c>
      <c r="T556" s="10">
        <v>16344360</v>
      </c>
      <c r="U556" s="10">
        <v>0</v>
      </c>
      <c r="V556" s="10">
        <v>0</v>
      </c>
      <c r="W556" s="12">
        <v>2532827866.9999995</v>
      </c>
      <c r="X556" s="1">
        <v>550</v>
      </c>
      <c r="Y556" s="72">
        <v>310578923</v>
      </c>
    </row>
    <row r="557" spans="1:25" hidden="1">
      <c r="A557" s="11" t="s">
        <v>1129</v>
      </c>
      <c r="B557" s="10" t="s">
        <v>431</v>
      </c>
      <c r="C557" s="11" t="s">
        <v>949</v>
      </c>
      <c r="D557" s="11" t="s">
        <v>1130</v>
      </c>
      <c r="E557" s="10">
        <v>0</v>
      </c>
      <c r="F557" s="10">
        <v>114410987</v>
      </c>
      <c r="G557" s="10">
        <v>87388000</v>
      </c>
      <c r="H557" s="10">
        <v>201798987</v>
      </c>
      <c r="I557" s="10">
        <v>317063570</v>
      </c>
      <c r="J557" s="10">
        <v>21091304</v>
      </c>
      <c r="K557" s="10">
        <v>0</v>
      </c>
      <c r="L557" s="10">
        <v>338154874</v>
      </c>
      <c r="M557" s="11">
        <v>126415816</v>
      </c>
      <c r="N557" s="10">
        <v>574540271</v>
      </c>
      <c r="O557" s="10">
        <v>37873147</v>
      </c>
      <c r="P557" s="10">
        <v>28404860</v>
      </c>
      <c r="Q557" s="10">
        <v>679790451</v>
      </c>
      <c r="R557" s="10">
        <v>47343118</v>
      </c>
      <c r="S557" s="10">
        <v>1367951846.9999998</v>
      </c>
      <c r="T557" s="10">
        <v>15892840</v>
      </c>
      <c r="U557" s="10">
        <v>0</v>
      </c>
      <c r="V557" s="10">
        <v>0</v>
      </c>
      <c r="W557" s="12">
        <v>2050214363.9999998</v>
      </c>
      <c r="X557" s="1">
        <v>551</v>
      </c>
      <c r="Y557" s="72">
        <v>231027310</v>
      </c>
    </row>
    <row r="558" spans="1:25" hidden="1">
      <c r="A558" s="11" t="s">
        <v>1131</v>
      </c>
      <c r="B558" s="10" t="s">
        <v>431</v>
      </c>
      <c r="C558" s="11" t="s">
        <v>949</v>
      </c>
      <c r="D558" s="11" t="s">
        <v>1132</v>
      </c>
      <c r="E558" s="10">
        <v>0</v>
      </c>
      <c r="F558" s="10">
        <v>217907635</v>
      </c>
      <c r="G558" s="10">
        <v>219650000</v>
      </c>
      <c r="H558" s="10">
        <v>437557635</v>
      </c>
      <c r="I558" s="10">
        <v>660081370</v>
      </c>
      <c r="J558" s="10">
        <v>87821471</v>
      </c>
      <c r="K558" s="10">
        <v>0</v>
      </c>
      <c r="L558" s="10">
        <v>747902841</v>
      </c>
      <c r="M558" s="11">
        <v>186963932</v>
      </c>
      <c r="N558" s="10">
        <v>402913860</v>
      </c>
      <c r="O558" s="10">
        <v>44515249</v>
      </c>
      <c r="P558" s="10">
        <v>33386436.999999996</v>
      </c>
      <c r="Q558" s="10">
        <v>422854192</v>
      </c>
      <c r="R558" s="10">
        <v>55646953</v>
      </c>
      <c r="S558" s="10">
        <v>959316690.99999988</v>
      </c>
      <c r="T558" s="10">
        <v>23556524</v>
      </c>
      <c r="U558" s="10">
        <v>0</v>
      </c>
      <c r="V558" s="10">
        <v>0</v>
      </c>
      <c r="W558" s="12">
        <v>2355297623</v>
      </c>
      <c r="X558" s="1">
        <v>552</v>
      </c>
      <c r="Y558" s="72">
        <v>341645162</v>
      </c>
    </row>
    <row r="559" spans="1:25" hidden="1">
      <c r="A559" s="11" t="s">
        <v>1133</v>
      </c>
      <c r="B559" s="10" t="s">
        <v>431</v>
      </c>
      <c r="C559" s="11" t="s">
        <v>949</v>
      </c>
      <c r="D559" s="11" t="s">
        <v>1134</v>
      </c>
      <c r="E559" s="10">
        <v>0</v>
      </c>
      <c r="F559" s="10">
        <v>130348072</v>
      </c>
      <c r="G559" s="10">
        <v>130136000</v>
      </c>
      <c r="H559" s="10">
        <v>260484072</v>
      </c>
      <c r="I559" s="10">
        <v>443066897</v>
      </c>
      <c r="J559" s="10">
        <v>32815569.000000004</v>
      </c>
      <c r="K559" s="10">
        <v>34759618</v>
      </c>
      <c r="L559" s="10">
        <v>510642084.00000006</v>
      </c>
      <c r="M559" s="11">
        <v>168706045</v>
      </c>
      <c r="N559" s="10">
        <v>535078601</v>
      </c>
      <c r="O559" s="10">
        <v>30917974</v>
      </c>
      <c r="P559" s="10">
        <v>23188481</v>
      </c>
      <c r="Q559" s="10">
        <v>646158037</v>
      </c>
      <c r="R559" s="10">
        <v>38651060</v>
      </c>
      <c r="S559" s="10">
        <v>1273994153.0000002</v>
      </c>
      <c r="T559" s="10">
        <v>22802254</v>
      </c>
      <c r="U559" s="10">
        <v>0</v>
      </c>
      <c r="V559" s="10">
        <v>0</v>
      </c>
      <c r="W559" s="12">
        <v>2236628608.0000005</v>
      </c>
      <c r="X559" s="1">
        <v>553</v>
      </c>
      <c r="Y559" s="72">
        <v>308477553</v>
      </c>
    </row>
    <row r="560" spans="1:25" hidden="1">
      <c r="A560" s="11" t="s">
        <v>1135</v>
      </c>
      <c r="B560" s="10" t="s">
        <v>431</v>
      </c>
      <c r="C560" s="11" t="s">
        <v>949</v>
      </c>
      <c r="D560" s="11" t="s">
        <v>1136</v>
      </c>
      <c r="E560" s="10">
        <v>0</v>
      </c>
      <c r="F560" s="10">
        <v>131119752.00000001</v>
      </c>
      <c r="G560" s="10">
        <v>119428000</v>
      </c>
      <c r="H560" s="10">
        <v>250547752</v>
      </c>
      <c r="I560" s="10">
        <v>655646980</v>
      </c>
      <c r="J560" s="10">
        <v>55607073</v>
      </c>
      <c r="K560" s="10">
        <v>0</v>
      </c>
      <c r="L560" s="10">
        <v>711254053</v>
      </c>
      <c r="M560" s="11">
        <v>139103403</v>
      </c>
      <c r="N560" s="10">
        <v>566616017</v>
      </c>
      <c r="O560" s="10">
        <v>35078609</v>
      </c>
      <c r="P560" s="10">
        <v>26308957</v>
      </c>
      <c r="Q560" s="10">
        <v>677239581</v>
      </c>
      <c r="R560" s="10">
        <v>43844926</v>
      </c>
      <c r="S560" s="10">
        <v>1349088089.9999998</v>
      </c>
      <c r="T560" s="10">
        <v>19149668</v>
      </c>
      <c r="U560" s="10">
        <v>0</v>
      </c>
      <c r="V560" s="10">
        <v>0</v>
      </c>
      <c r="W560" s="12">
        <v>2469142965.9999995</v>
      </c>
      <c r="X560" s="1">
        <v>554</v>
      </c>
      <c r="Y560" s="72">
        <v>254319150</v>
      </c>
    </row>
    <row r="561" spans="1:25" hidden="1">
      <c r="A561" s="11" t="s">
        <v>1137</v>
      </c>
      <c r="B561" s="10" t="s">
        <v>431</v>
      </c>
      <c r="C561" s="11" t="s">
        <v>949</v>
      </c>
      <c r="D561" s="11" t="s">
        <v>1138</v>
      </c>
      <c r="E561" s="10">
        <v>0</v>
      </c>
      <c r="F561" s="10">
        <v>201288093</v>
      </c>
      <c r="G561" s="10">
        <v>255190000</v>
      </c>
      <c r="H561" s="10">
        <v>456478093</v>
      </c>
      <c r="I561" s="10">
        <v>711010341</v>
      </c>
      <c r="J561" s="10">
        <v>70804929</v>
      </c>
      <c r="K561" s="10">
        <v>0</v>
      </c>
      <c r="L561" s="10">
        <v>781815270</v>
      </c>
      <c r="M561" s="11">
        <v>179262320</v>
      </c>
      <c r="N561" s="10">
        <v>691785980</v>
      </c>
      <c r="O561" s="10">
        <v>35618482</v>
      </c>
      <c r="P561" s="10">
        <v>26713861</v>
      </c>
      <c r="Q561" s="10">
        <v>848444784</v>
      </c>
      <c r="R561" s="10">
        <v>44536789</v>
      </c>
      <c r="S561" s="10">
        <v>1647099896</v>
      </c>
      <c r="T561" s="10">
        <v>29997566</v>
      </c>
      <c r="U561" s="10">
        <v>0</v>
      </c>
      <c r="V561" s="10">
        <v>0</v>
      </c>
      <c r="W561" s="12">
        <v>3094653145</v>
      </c>
      <c r="X561" s="1">
        <v>555</v>
      </c>
      <c r="Y561" s="72">
        <v>327705024</v>
      </c>
    </row>
    <row r="562" spans="1:25" hidden="1">
      <c r="A562" s="11" t="s">
        <v>1139</v>
      </c>
      <c r="B562" s="10" t="s">
        <v>431</v>
      </c>
      <c r="C562" s="11" t="s">
        <v>949</v>
      </c>
      <c r="D562" s="11" t="s">
        <v>1140</v>
      </c>
      <c r="E562" s="10">
        <v>0</v>
      </c>
      <c r="F562" s="10">
        <v>112474964</v>
      </c>
      <c r="G562" s="10">
        <v>79774000</v>
      </c>
      <c r="H562" s="10">
        <v>192248964</v>
      </c>
      <c r="I562" s="10">
        <v>520936680</v>
      </c>
      <c r="J562" s="10">
        <v>22355928</v>
      </c>
      <c r="K562" s="10">
        <v>0</v>
      </c>
      <c r="L562" s="10">
        <v>543292608</v>
      </c>
      <c r="M562" s="11">
        <v>143953274</v>
      </c>
      <c r="N562" s="10">
        <v>581487032</v>
      </c>
      <c r="O562" s="10">
        <v>35223402</v>
      </c>
      <c r="P562" s="10">
        <v>26417551</v>
      </c>
      <c r="Q562" s="10">
        <v>697340406</v>
      </c>
      <c r="R562" s="10">
        <v>44026482</v>
      </c>
      <c r="S562" s="10">
        <v>1384494873</v>
      </c>
      <c r="T562" s="10">
        <v>16874543</v>
      </c>
      <c r="U562" s="10">
        <v>0</v>
      </c>
      <c r="V562" s="10">
        <v>0</v>
      </c>
      <c r="W562" s="12">
        <v>2280864262</v>
      </c>
      <c r="X562" s="1">
        <v>556</v>
      </c>
      <c r="Y562" s="72">
        <v>263024990</v>
      </c>
    </row>
    <row r="563" spans="1:25" hidden="1">
      <c r="A563" s="11" t="s">
        <v>1141</v>
      </c>
      <c r="B563" s="10" t="s">
        <v>431</v>
      </c>
      <c r="C563" s="11" t="s">
        <v>949</v>
      </c>
      <c r="D563" s="11" t="s">
        <v>1142</v>
      </c>
      <c r="E563" s="10">
        <v>0</v>
      </c>
      <c r="F563" s="10">
        <v>62023180</v>
      </c>
      <c r="G563" s="10">
        <v>34282000</v>
      </c>
      <c r="H563" s="10">
        <v>96305180</v>
      </c>
      <c r="I563" s="10">
        <v>369140932</v>
      </c>
      <c r="J563" s="10">
        <v>12987103</v>
      </c>
      <c r="K563" s="10">
        <v>0</v>
      </c>
      <c r="L563" s="10">
        <v>382128035</v>
      </c>
      <c r="M563" s="11">
        <v>110706683</v>
      </c>
      <c r="N563" s="10">
        <v>514066667</v>
      </c>
      <c r="O563" s="10">
        <v>32732861</v>
      </c>
      <c r="P563" s="10">
        <v>24549646</v>
      </c>
      <c r="Q563" s="10">
        <v>611718945</v>
      </c>
      <c r="R563" s="10">
        <v>40906698</v>
      </c>
      <c r="S563" s="10">
        <v>1223974817</v>
      </c>
      <c r="T563" s="10">
        <v>7055847</v>
      </c>
      <c r="U563" s="10">
        <v>0</v>
      </c>
      <c r="V563" s="10">
        <v>0</v>
      </c>
      <c r="W563" s="12">
        <v>1820170562</v>
      </c>
      <c r="X563" s="1">
        <v>557</v>
      </c>
      <c r="Y563" s="72">
        <v>202295878</v>
      </c>
    </row>
    <row r="564" spans="1:25" hidden="1">
      <c r="A564" s="11" t="s">
        <v>1143</v>
      </c>
      <c r="B564" s="10" t="s">
        <v>431</v>
      </c>
      <c r="C564" s="11" t="s">
        <v>949</v>
      </c>
      <c r="D564" s="11" t="s">
        <v>1144</v>
      </c>
      <c r="E564" s="10">
        <v>0</v>
      </c>
      <c r="F564" s="10">
        <v>218687688</v>
      </c>
      <c r="G564" s="10">
        <v>202216000</v>
      </c>
      <c r="H564" s="10">
        <v>420903687.99999994</v>
      </c>
      <c r="I564" s="10">
        <v>1635422595</v>
      </c>
      <c r="J564" s="10">
        <v>104056858</v>
      </c>
      <c r="K564" s="10">
        <v>0</v>
      </c>
      <c r="L564" s="10">
        <v>1739479453</v>
      </c>
      <c r="M564" s="11">
        <v>302928743</v>
      </c>
      <c r="N564" s="10">
        <v>795615988</v>
      </c>
      <c r="O564" s="10">
        <v>39497504</v>
      </c>
      <c r="P564" s="10">
        <v>29623128</v>
      </c>
      <c r="Q564" s="10">
        <v>980213447</v>
      </c>
      <c r="R564" s="10">
        <v>49372960</v>
      </c>
      <c r="S564" s="10">
        <v>1894323027</v>
      </c>
      <c r="T564" s="10">
        <v>45006359</v>
      </c>
      <c r="U564" s="10">
        <v>0</v>
      </c>
      <c r="V564" s="10">
        <v>0</v>
      </c>
      <c r="W564" s="12">
        <v>4402641270</v>
      </c>
      <c r="X564" s="1">
        <v>558</v>
      </c>
      <c r="Y564" s="72">
        <v>553539919</v>
      </c>
    </row>
    <row r="565" spans="1:25" hidden="1">
      <c r="A565" s="11" t="s">
        <v>1145</v>
      </c>
      <c r="B565" s="10" t="s">
        <v>431</v>
      </c>
      <c r="C565" s="11" t="s">
        <v>949</v>
      </c>
      <c r="D565" s="11" t="s">
        <v>1146</v>
      </c>
      <c r="E565" s="10">
        <v>0</v>
      </c>
      <c r="F565" s="10">
        <v>376477927</v>
      </c>
      <c r="G565" s="10">
        <v>473216000</v>
      </c>
      <c r="H565" s="10">
        <v>849693927</v>
      </c>
      <c r="I565" s="10">
        <v>648254906</v>
      </c>
      <c r="J565" s="10">
        <v>111257317</v>
      </c>
      <c r="K565" s="10">
        <v>0</v>
      </c>
      <c r="L565" s="10">
        <v>759512223</v>
      </c>
      <c r="M565" s="11">
        <v>298644386</v>
      </c>
      <c r="N565" s="10">
        <v>0</v>
      </c>
      <c r="O565" s="10">
        <v>113256405</v>
      </c>
      <c r="P565" s="10">
        <v>84942304</v>
      </c>
      <c r="Q565" s="10">
        <v>1075915450</v>
      </c>
      <c r="R565" s="10">
        <v>141568050</v>
      </c>
      <c r="S565" s="10">
        <v>1415682209</v>
      </c>
      <c r="T565" s="10">
        <v>59261010</v>
      </c>
      <c r="U565" s="10">
        <v>0</v>
      </c>
      <c r="V565" s="10">
        <v>0</v>
      </c>
      <c r="W565" s="12">
        <v>3382793755</v>
      </c>
      <c r="X565" s="1">
        <v>559</v>
      </c>
      <c r="Y565" s="72">
        <v>545500108</v>
      </c>
    </row>
    <row r="566" spans="1:25" hidden="1">
      <c r="A566" s="11" t="s">
        <v>1147</v>
      </c>
      <c r="B566" s="10" t="s">
        <v>431</v>
      </c>
      <c r="C566" s="11" t="s">
        <v>949</v>
      </c>
      <c r="D566" s="11" t="s">
        <v>1148</v>
      </c>
      <c r="E566" s="10">
        <v>0</v>
      </c>
      <c r="F566" s="10">
        <v>173770191</v>
      </c>
      <c r="G566" s="10">
        <v>75992000</v>
      </c>
      <c r="H566" s="10">
        <v>249762191</v>
      </c>
      <c r="I566" s="10">
        <v>559214001</v>
      </c>
      <c r="J566" s="10">
        <v>43736795</v>
      </c>
      <c r="K566" s="10">
        <v>0</v>
      </c>
      <c r="L566" s="10">
        <v>602950796.00000012</v>
      </c>
      <c r="M566" s="11">
        <v>207294406</v>
      </c>
      <c r="N566" s="10">
        <v>1101189393</v>
      </c>
      <c r="O566" s="10">
        <v>78271364</v>
      </c>
      <c r="P566" s="10">
        <v>58703523</v>
      </c>
      <c r="Q566" s="10">
        <v>1285877982</v>
      </c>
      <c r="R566" s="10">
        <v>97838051</v>
      </c>
      <c r="S566" s="10">
        <v>2621880313</v>
      </c>
      <c r="T566" s="10">
        <v>26679798</v>
      </c>
      <c r="U566" s="10">
        <v>0</v>
      </c>
      <c r="V566" s="10">
        <v>0</v>
      </c>
      <c r="W566" s="12">
        <v>3708567504</v>
      </c>
      <c r="X566" s="1">
        <v>560</v>
      </c>
      <c r="Y566" s="72">
        <v>378803826</v>
      </c>
    </row>
    <row r="567" spans="1:25" hidden="1">
      <c r="A567" s="11" t="s">
        <v>1149</v>
      </c>
      <c r="B567" s="10" t="s">
        <v>431</v>
      </c>
      <c r="C567" s="11" t="s">
        <v>949</v>
      </c>
      <c r="D567" s="11" t="s">
        <v>1150</v>
      </c>
      <c r="E567" s="10">
        <v>0</v>
      </c>
      <c r="F567" s="10">
        <v>316269709</v>
      </c>
      <c r="G567" s="10">
        <v>177524000</v>
      </c>
      <c r="H567" s="10">
        <v>493793709</v>
      </c>
      <c r="I567" s="10">
        <v>1284025578</v>
      </c>
      <c r="J567" s="10">
        <v>66500871</v>
      </c>
      <c r="K567" s="10">
        <v>0</v>
      </c>
      <c r="L567" s="10">
        <v>1350526449</v>
      </c>
      <c r="M567" s="11">
        <v>306603151</v>
      </c>
      <c r="N567" s="10">
        <v>884384262</v>
      </c>
      <c r="O567" s="10">
        <v>51762719</v>
      </c>
      <c r="P567" s="10">
        <v>38822039</v>
      </c>
      <c r="Q567" s="10">
        <v>1066002159.9999999</v>
      </c>
      <c r="R567" s="10">
        <v>64704713</v>
      </c>
      <c r="S567" s="10">
        <v>2105675893.0000002</v>
      </c>
      <c r="T567" s="10">
        <v>44154385</v>
      </c>
      <c r="U567" s="10">
        <v>0</v>
      </c>
      <c r="V567" s="10">
        <v>0</v>
      </c>
      <c r="W567" s="12">
        <v>4300753586.999999</v>
      </c>
      <c r="X567" s="1">
        <v>561</v>
      </c>
      <c r="Y567" s="72">
        <v>560724749</v>
      </c>
    </row>
    <row r="568" spans="1:25" hidden="1">
      <c r="A568" s="11" t="s">
        <v>1151</v>
      </c>
      <c r="B568" s="10" t="s">
        <v>431</v>
      </c>
      <c r="C568" s="11" t="s">
        <v>949</v>
      </c>
      <c r="D568" s="11" t="s">
        <v>1152</v>
      </c>
      <c r="E568" s="10">
        <v>0</v>
      </c>
      <c r="F568" s="10">
        <v>125495047</v>
      </c>
      <c r="G568" s="10">
        <v>103230000</v>
      </c>
      <c r="H568" s="10">
        <v>228725047.00000003</v>
      </c>
      <c r="I568" s="10">
        <v>687845449</v>
      </c>
      <c r="J568" s="10">
        <v>25009812</v>
      </c>
      <c r="K568" s="10">
        <v>0</v>
      </c>
      <c r="L568" s="10">
        <v>712855261</v>
      </c>
      <c r="M568" s="11">
        <v>163162809</v>
      </c>
      <c r="N568" s="10">
        <v>598302638</v>
      </c>
      <c r="O568" s="10">
        <v>37574555</v>
      </c>
      <c r="P568" s="10">
        <v>28180916</v>
      </c>
      <c r="Q568" s="10">
        <v>713507650</v>
      </c>
      <c r="R568" s="10">
        <v>46965922</v>
      </c>
      <c r="S568" s="10">
        <v>1424531681</v>
      </c>
      <c r="T568" s="10">
        <v>21550307</v>
      </c>
      <c r="U568" s="10">
        <v>0</v>
      </c>
      <c r="V568" s="10">
        <v>0</v>
      </c>
      <c r="W568" s="12">
        <v>2550825105.0000005</v>
      </c>
      <c r="X568" s="1">
        <v>562</v>
      </c>
      <c r="Y568" s="72">
        <v>298266045</v>
      </c>
    </row>
    <row r="569" spans="1:25" hidden="1">
      <c r="A569" s="11" t="s">
        <v>1153</v>
      </c>
      <c r="B569" s="10" t="s">
        <v>431</v>
      </c>
      <c r="C569" s="11" t="s">
        <v>949</v>
      </c>
      <c r="D569" s="11" t="s">
        <v>1154</v>
      </c>
      <c r="E569" s="10">
        <v>0</v>
      </c>
      <c r="F569" s="10">
        <v>476904648</v>
      </c>
      <c r="G569" s="10">
        <v>502456000</v>
      </c>
      <c r="H569" s="10">
        <v>979360648</v>
      </c>
      <c r="I569" s="10">
        <v>1542600202</v>
      </c>
      <c r="J569" s="10">
        <v>152514364</v>
      </c>
      <c r="K569" s="10">
        <v>0</v>
      </c>
      <c r="L569" s="10">
        <v>1695114566</v>
      </c>
      <c r="M569" s="11">
        <v>447632879</v>
      </c>
      <c r="N569" s="10">
        <v>743062295</v>
      </c>
      <c r="O569" s="10">
        <v>82089183</v>
      </c>
      <c r="P569" s="10">
        <v>61566887</v>
      </c>
      <c r="Q569" s="10">
        <v>779862892</v>
      </c>
      <c r="R569" s="10">
        <v>102613365</v>
      </c>
      <c r="S569" s="10">
        <v>1769194622</v>
      </c>
      <c r="T569" s="10">
        <v>81030148</v>
      </c>
      <c r="U569" s="10">
        <v>0</v>
      </c>
      <c r="V569" s="10">
        <v>0</v>
      </c>
      <c r="W569" s="12">
        <v>4972332863</v>
      </c>
      <c r="X569" s="1">
        <v>563</v>
      </c>
      <c r="Y569" s="72">
        <v>817645006</v>
      </c>
    </row>
    <row r="570" spans="1:25" hidden="1">
      <c r="A570" s="11" t="s">
        <v>1155</v>
      </c>
      <c r="B570" s="10" t="s">
        <v>431</v>
      </c>
      <c r="C570" s="11" t="s">
        <v>949</v>
      </c>
      <c r="D570" s="11" t="s">
        <v>1156</v>
      </c>
      <c r="E570" s="10">
        <v>0</v>
      </c>
      <c r="F570" s="10">
        <v>111236223</v>
      </c>
      <c r="G570" s="10">
        <v>105332000</v>
      </c>
      <c r="H570" s="10">
        <v>216568223</v>
      </c>
      <c r="I570" s="10">
        <v>732694435</v>
      </c>
      <c r="J570" s="10">
        <v>47820552</v>
      </c>
      <c r="K570" s="10">
        <v>50929854</v>
      </c>
      <c r="L570" s="10">
        <v>831444841.00000012</v>
      </c>
      <c r="M570" s="11">
        <v>152114246</v>
      </c>
      <c r="N570" s="10">
        <v>563887173</v>
      </c>
      <c r="O570" s="10">
        <v>32025295</v>
      </c>
      <c r="P570" s="10">
        <v>24018972</v>
      </c>
      <c r="Q570" s="10">
        <v>682631220</v>
      </c>
      <c r="R570" s="10">
        <v>40028225</v>
      </c>
      <c r="S570" s="10">
        <v>1342590885</v>
      </c>
      <c r="T570" s="10">
        <v>18892244</v>
      </c>
      <c r="U570" s="10">
        <v>0</v>
      </c>
      <c r="V570" s="10">
        <v>0</v>
      </c>
      <c r="W570" s="12">
        <v>2561610439.0000005</v>
      </c>
      <c r="X570" s="1">
        <v>564</v>
      </c>
      <c r="Y570" s="72">
        <v>278054511</v>
      </c>
    </row>
    <row r="571" spans="1:25" hidden="1">
      <c r="A571" s="11" t="s">
        <v>1157</v>
      </c>
      <c r="B571" s="10" t="s">
        <v>431</v>
      </c>
      <c r="C571" s="11" t="s">
        <v>949</v>
      </c>
      <c r="D571" s="11" t="s">
        <v>1158</v>
      </c>
      <c r="E571" s="10">
        <v>0</v>
      </c>
      <c r="F571" s="10">
        <v>75397810</v>
      </c>
      <c r="G571" s="10">
        <v>52318000</v>
      </c>
      <c r="H571" s="10">
        <v>127715810</v>
      </c>
      <c r="I571" s="10">
        <v>341048740</v>
      </c>
      <c r="J571" s="10">
        <v>30465513</v>
      </c>
      <c r="K571" s="10">
        <v>0</v>
      </c>
      <c r="L571" s="10">
        <v>371514252.99999994</v>
      </c>
      <c r="M571" s="11">
        <v>166618334</v>
      </c>
      <c r="N571" s="10">
        <v>748529132</v>
      </c>
      <c r="O571" s="10">
        <v>50462685</v>
      </c>
      <c r="P571" s="10">
        <v>37847014</v>
      </c>
      <c r="Q571" s="10">
        <v>882293556</v>
      </c>
      <c r="R571" s="10">
        <v>63079224</v>
      </c>
      <c r="S571" s="10">
        <v>1782211611</v>
      </c>
      <c r="T571" s="10">
        <v>13107776</v>
      </c>
      <c r="U571" s="10">
        <v>0</v>
      </c>
      <c r="V571" s="10">
        <v>0</v>
      </c>
      <c r="W571" s="12">
        <v>2461167784</v>
      </c>
      <c r="X571" s="1">
        <v>565</v>
      </c>
      <c r="Y571" s="72">
        <v>304413083</v>
      </c>
    </row>
    <row r="572" spans="1:25" hidden="1">
      <c r="A572" s="11" t="s">
        <v>1159</v>
      </c>
      <c r="B572" s="10" t="s">
        <v>431</v>
      </c>
      <c r="C572" s="11" t="s">
        <v>949</v>
      </c>
      <c r="D572" s="11" t="s">
        <v>1160</v>
      </c>
      <c r="E572" s="10">
        <v>0</v>
      </c>
      <c r="F572" s="10">
        <v>169812055</v>
      </c>
      <c r="G572" s="10">
        <v>86434000</v>
      </c>
      <c r="H572" s="10">
        <v>256246055</v>
      </c>
      <c r="I572" s="10">
        <v>1049102181.0000001</v>
      </c>
      <c r="J572" s="10">
        <v>70552465</v>
      </c>
      <c r="K572" s="10">
        <v>0</v>
      </c>
      <c r="L572" s="10">
        <v>1119654646.0000002</v>
      </c>
      <c r="M572" s="11">
        <v>220182708</v>
      </c>
      <c r="N572" s="10">
        <v>753169761</v>
      </c>
      <c r="O572" s="10">
        <v>41290226</v>
      </c>
      <c r="P572" s="10">
        <v>30967669</v>
      </c>
      <c r="Q572" s="10">
        <v>916220072</v>
      </c>
      <c r="R572" s="10">
        <v>51613268</v>
      </c>
      <c r="S572" s="10">
        <v>1793260996</v>
      </c>
      <c r="T572" s="10">
        <v>23717686</v>
      </c>
      <c r="U572" s="10">
        <v>0</v>
      </c>
      <c r="V572" s="10">
        <v>0</v>
      </c>
      <c r="W572" s="12">
        <v>3413062091.0000005</v>
      </c>
      <c r="X572" s="1">
        <v>566</v>
      </c>
      <c r="Y572" s="72">
        <v>402545433</v>
      </c>
    </row>
    <row r="573" spans="1:25" hidden="1">
      <c r="A573" s="11" t="s">
        <v>1161</v>
      </c>
      <c r="B573" s="10" t="s">
        <v>431</v>
      </c>
      <c r="C573" s="11" t="s">
        <v>949</v>
      </c>
      <c r="D573" s="11" t="s">
        <v>1162</v>
      </c>
      <c r="E573" s="10">
        <v>0</v>
      </c>
      <c r="F573" s="10">
        <v>80838102</v>
      </c>
      <c r="G573" s="10">
        <v>62364000</v>
      </c>
      <c r="H573" s="10">
        <v>143202102</v>
      </c>
      <c r="I573" s="10">
        <v>489723275</v>
      </c>
      <c r="J573" s="10">
        <v>25846078</v>
      </c>
      <c r="K573" s="10">
        <v>41303677</v>
      </c>
      <c r="L573" s="10">
        <v>556873030</v>
      </c>
      <c r="M573" s="11">
        <v>126703360</v>
      </c>
      <c r="N573" s="10">
        <v>426974939</v>
      </c>
      <c r="O573" s="10">
        <v>22967344</v>
      </c>
      <c r="P573" s="10">
        <v>17225508</v>
      </c>
      <c r="Q573" s="10">
        <v>520732348</v>
      </c>
      <c r="R573" s="10">
        <v>28707814</v>
      </c>
      <c r="S573" s="10">
        <v>1016607953</v>
      </c>
      <c r="T573" s="10">
        <v>10705239</v>
      </c>
      <c r="U573" s="10">
        <v>0</v>
      </c>
      <c r="V573" s="10">
        <v>0</v>
      </c>
      <c r="W573" s="12">
        <v>1854091684</v>
      </c>
      <c r="X573" s="1">
        <v>567</v>
      </c>
      <c r="Y573" s="72">
        <v>231541228</v>
      </c>
    </row>
    <row r="574" spans="1:25" hidden="1">
      <c r="A574" s="11" t="s">
        <v>1163</v>
      </c>
      <c r="B574" s="10" t="s">
        <v>431</v>
      </c>
      <c r="C574" s="11" t="s">
        <v>949</v>
      </c>
      <c r="D574" s="11" t="s">
        <v>1164</v>
      </c>
      <c r="E574" s="10">
        <v>0</v>
      </c>
      <c r="F574" s="10">
        <v>71118201</v>
      </c>
      <c r="G574" s="10">
        <v>32410000</v>
      </c>
      <c r="H574" s="10">
        <v>103528201</v>
      </c>
      <c r="I574" s="10">
        <v>259236319</v>
      </c>
      <c r="J574" s="10">
        <v>11975513</v>
      </c>
      <c r="K574" s="10">
        <v>0</v>
      </c>
      <c r="L574" s="10">
        <v>271211832</v>
      </c>
      <c r="M574" s="11">
        <v>123506696</v>
      </c>
      <c r="N574" s="10">
        <v>509567359</v>
      </c>
      <c r="O574" s="10">
        <v>28497721</v>
      </c>
      <c r="P574" s="10">
        <v>21373291</v>
      </c>
      <c r="Q574" s="10">
        <v>618193771</v>
      </c>
      <c r="R574" s="10">
        <v>35622929</v>
      </c>
      <c r="S574" s="10">
        <v>1213255071</v>
      </c>
      <c r="T574" s="10">
        <v>8805203</v>
      </c>
      <c r="U574" s="10">
        <v>0</v>
      </c>
      <c r="V574" s="10">
        <v>0</v>
      </c>
      <c r="W574" s="12">
        <v>1720307003</v>
      </c>
      <c r="X574" s="1">
        <v>568</v>
      </c>
      <c r="Y574" s="72">
        <v>225643438</v>
      </c>
    </row>
    <row r="575" spans="1:25" hidden="1">
      <c r="A575" s="11" t="s">
        <v>1165</v>
      </c>
      <c r="B575" s="10" t="s">
        <v>431</v>
      </c>
      <c r="C575" s="11" t="s">
        <v>949</v>
      </c>
      <c r="D575" s="11" t="s">
        <v>1166</v>
      </c>
      <c r="E575" s="10">
        <v>0</v>
      </c>
      <c r="F575" s="10">
        <v>298128356</v>
      </c>
      <c r="G575" s="10">
        <v>299516000</v>
      </c>
      <c r="H575" s="10">
        <v>597644356</v>
      </c>
      <c r="I575" s="10">
        <v>1618338075</v>
      </c>
      <c r="J575" s="10">
        <v>73974618</v>
      </c>
      <c r="K575" s="10">
        <v>0</v>
      </c>
      <c r="L575" s="10">
        <v>1692312693</v>
      </c>
      <c r="M575" s="11">
        <v>274909339</v>
      </c>
      <c r="N575" s="10">
        <v>727483514</v>
      </c>
      <c r="O575" s="10">
        <v>35286642</v>
      </c>
      <c r="P575" s="10">
        <v>26464982</v>
      </c>
      <c r="Q575" s="10">
        <v>898761162</v>
      </c>
      <c r="R575" s="10">
        <v>44107716</v>
      </c>
      <c r="S575" s="10">
        <v>1732104015.9999998</v>
      </c>
      <c r="T575" s="10">
        <v>54935465</v>
      </c>
      <c r="U575" s="10">
        <v>0</v>
      </c>
      <c r="V575" s="10">
        <v>0</v>
      </c>
      <c r="W575" s="12">
        <v>4351905869</v>
      </c>
      <c r="X575" s="1">
        <v>569</v>
      </c>
      <c r="Y575" s="72">
        <v>502358682</v>
      </c>
    </row>
    <row r="576" spans="1:25" hidden="1">
      <c r="A576" s="11" t="s">
        <v>1167</v>
      </c>
      <c r="B576" s="10" t="s">
        <v>431</v>
      </c>
      <c r="C576" s="11" t="s">
        <v>949</v>
      </c>
      <c r="D576" s="11" t="s">
        <v>1168</v>
      </c>
      <c r="E576" s="10">
        <v>0</v>
      </c>
      <c r="F576" s="10">
        <v>347650478</v>
      </c>
      <c r="G576" s="10">
        <v>327420000</v>
      </c>
      <c r="H576" s="10">
        <v>675070478</v>
      </c>
      <c r="I576" s="10">
        <v>1376018599</v>
      </c>
      <c r="J576" s="10">
        <v>153991010</v>
      </c>
      <c r="K576" s="10">
        <v>0</v>
      </c>
      <c r="L576" s="10">
        <v>1530009609</v>
      </c>
      <c r="M576" s="11">
        <v>354020779</v>
      </c>
      <c r="N576" s="10">
        <v>828015140</v>
      </c>
      <c r="O576" s="10">
        <v>39032797</v>
      </c>
      <c r="P576" s="10">
        <v>29274598</v>
      </c>
      <c r="Q576" s="10">
        <v>1026355255</v>
      </c>
      <c r="R576" s="10">
        <v>48788545</v>
      </c>
      <c r="S576" s="10">
        <v>1971466335</v>
      </c>
      <c r="T576" s="10">
        <v>47404745</v>
      </c>
      <c r="U576" s="10">
        <v>0</v>
      </c>
      <c r="V576" s="10">
        <v>0</v>
      </c>
      <c r="W576" s="12">
        <v>4577971946</v>
      </c>
      <c r="X576" s="1">
        <v>570</v>
      </c>
      <c r="Y576" s="72">
        <v>646724734</v>
      </c>
    </row>
    <row r="577" spans="1:25" hidden="1">
      <c r="A577" s="11" t="s">
        <v>1169</v>
      </c>
      <c r="B577" s="10" t="s">
        <v>431</v>
      </c>
      <c r="C577" s="11" t="s">
        <v>949</v>
      </c>
      <c r="D577" s="11" t="s">
        <v>1170</v>
      </c>
      <c r="E577" s="10">
        <v>0</v>
      </c>
      <c r="F577" s="10">
        <v>314437487</v>
      </c>
      <c r="G577" s="10">
        <v>236288000</v>
      </c>
      <c r="H577" s="10">
        <v>550725487</v>
      </c>
      <c r="I577" s="10">
        <v>1483132321</v>
      </c>
      <c r="J577" s="10">
        <v>86142245</v>
      </c>
      <c r="K577" s="10">
        <v>0</v>
      </c>
      <c r="L577" s="10">
        <v>1569274566</v>
      </c>
      <c r="M577" s="11">
        <v>255838355</v>
      </c>
      <c r="N577" s="10">
        <v>646629828</v>
      </c>
      <c r="O577" s="10">
        <v>27983797</v>
      </c>
      <c r="P577" s="10">
        <v>20987848</v>
      </c>
      <c r="Q577" s="10">
        <v>809012750</v>
      </c>
      <c r="R577" s="10">
        <v>34980250</v>
      </c>
      <c r="S577" s="10">
        <v>1539594473</v>
      </c>
      <c r="T577" s="10">
        <v>48389689</v>
      </c>
      <c r="U577" s="10">
        <v>0</v>
      </c>
      <c r="V577" s="10">
        <v>0</v>
      </c>
      <c r="W577" s="12">
        <v>3963822570</v>
      </c>
      <c r="X577" s="1">
        <v>571</v>
      </c>
      <c r="Y577" s="72">
        <v>467750510</v>
      </c>
    </row>
    <row r="578" spans="1:25" hidden="1">
      <c r="A578" s="11" t="s">
        <v>1171</v>
      </c>
      <c r="B578" s="10" t="s">
        <v>431</v>
      </c>
      <c r="C578" s="11" t="s">
        <v>949</v>
      </c>
      <c r="D578" s="11" t="s">
        <v>1172</v>
      </c>
      <c r="E578" s="10">
        <v>0</v>
      </c>
      <c r="F578" s="10">
        <v>585002046</v>
      </c>
      <c r="G578" s="10">
        <v>204678000</v>
      </c>
      <c r="H578" s="10">
        <v>789680046</v>
      </c>
      <c r="I578" s="10">
        <v>2072741226</v>
      </c>
      <c r="J578" s="10">
        <v>149583900</v>
      </c>
      <c r="K578" s="10">
        <v>0</v>
      </c>
      <c r="L578" s="10">
        <v>2222325126</v>
      </c>
      <c r="M578" s="11">
        <v>379380936</v>
      </c>
      <c r="N578" s="10">
        <v>1128696611</v>
      </c>
      <c r="O578" s="10">
        <v>60841747</v>
      </c>
      <c r="P578" s="10">
        <v>45631310</v>
      </c>
      <c r="Q578" s="10">
        <v>1376156181</v>
      </c>
      <c r="R578" s="10">
        <v>76049155</v>
      </c>
      <c r="S578" s="10">
        <v>2687375004</v>
      </c>
      <c r="T578" s="10">
        <v>84168306</v>
      </c>
      <c r="U578" s="10">
        <v>0</v>
      </c>
      <c r="V578" s="10">
        <v>0</v>
      </c>
      <c r="W578" s="12">
        <v>6162929418</v>
      </c>
      <c r="X578" s="1">
        <v>572</v>
      </c>
      <c r="Y578" s="72">
        <v>693569798</v>
      </c>
    </row>
    <row r="579" spans="1:25" hidden="1">
      <c r="A579" s="11" t="s">
        <v>1173</v>
      </c>
      <c r="B579" s="10" t="s">
        <v>431</v>
      </c>
      <c r="C579" s="11" t="s">
        <v>949</v>
      </c>
      <c r="D579" s="11" t="s">
        <v>1174</v>
      </c>
      <c r="E579" s="10">
        <v>0</v>
      </c>
      <c r="F579" s="10">
        <v>76608031</v>
      </c>
      <c r="G579" s="10">
        <v>67604000</v>
      </c>
      <c r="H579" s="10">
        <v>144212031.00000003</v>
      </c>
      <c r="I579" s="10">
        <v>370782824</v>
      </c>
      <c r="J579" s="10">
        <v>21280645</v>
      </c>
      <c r="K579" s="10">
        <v>0</v>
      </c>
      <c r="L579" s="10">
        <v>392063469.00000006</v>
      </c>
      <c r="M579" s="11">
        <v>117507870</v>
      </c>
      <c r="N579" s="10">
        <v>582525925</v>
      </c>
      <c r="O579" s="10">
        <v>38304561</v>
      </c>
      <c r="P579" s="10">
        <v>28728421</v>
      </c>
      <c r="Q579" s="10">
        <v>689536201</v>
      </c>
      <c r="R579" s="10">
        <v>47875219</v>
      </c>
      <c r="S579" s="10">
        <v>1386970327</v>
      </c>
      <c r="T579" s="10">
        <v>13977267</v>
      </c>
      <c r="U579" s="10">
        <v>0</v>
      </c>
      <c r="V579" s="10">
        <v>0</v>
      </c>
      <c r="W579" s="12">
        <v>2054730964.0000002</v>
      </c>
      <c r="X579" s="1">
        <v>573</v>
      </c>
      <c r="Y579" s="72">
        <v>214679655</v>
      </c>
    </row>
    <row r="580" spans="1:25" hidden="1">
      <c r="A580" s="11" t="s">
        <v>1175</v>
      </c>
      <c r="B580" s="10" t="s">
        <v>431</v>
      </c>
      <c r="C580" s="11" t="s">
        <v>949</v>
      </c>
      <c r="D580" s="11" t="s">
        <v>1176</v>
      </c>
      <c r="E580" s="10">
        <v>21919852449</v>
      </c>
      <c r="F580" s="10">
        <v>1193285285</v>
      </c>
      <c r="G580" s="10">
        <v>1132138000</v>
      </c>
      <c r="H580" s="10">
        <v>24245275734</v>
      </c>
      <c r="I580" s="10">
        <v>3894788090</v>
      </c>
      <c r="J580" s="10">
        <v>405159948</v>
      </c>
      <c r="K580" s="10">
        <v>0</v>
      </c>
      <c r="L580" s="10">
        <v>4299948038</v>
      </c>
      <c r="M580" s="11">
        <v>908849750</v>
      </c>
      <c r="N580" s="10">
        <v>0</v>
      </c>
      <c r="O580" s="10">
        <v>221808620</v>
      </c>
      <c r="P580" s="10">
        <v>166356465</v>
      </c>
      <c r="Q580" s="10">
        <v>2107556772</v>
      </c>
      <c r="R580" s="10">
        <v>277305941</v>
      </c>
      <c r="S580" s="10">
        <v>2773027798</v>
      </c>
      <c r="T580" s="10">
        <v>116304238</v>
      </c>
      <c r="U580" s="10">
        <v>0</v>
      </c>
      <c r="V580" s="10">
        <v>0</v>
      </c>
      <c r="W580" s="12">
        <v>32343405558.000004</v>
      </c>
      <c r="X580" s="1">
        <v>574</v>
      </c>
      <c r="Y580" s="72">
        <v>1659302252</v>
      </c>
    </row>
    <row r="581" spans="1:25" hidden="1">
      <c r="A581" s="10" t="s">
        <v>1177</v>
      </c>
      <c r="B581" s="10" t="s">
        <v>39</v>
      </c>
      <c r="C581" s="11" t="s">
        <v>1178</v>
      </c>
      <c r="D581" s="10" t="s">
        <v>1179</v>
      </c>
      <c r="E581" s="10">
        <v>50074868412</v>
      </c>
      <c r="F581" s="10">
        <v>4808208523</v>
      </c>
      <c r="G581" s="10">
        <v>2126158000</v>
      </c>
      <c r="H581" s="10">
        <v>57009234935</v>
      </c>
      <c r="I581" s="10">
        <v>13679564282</v>
      </c>
      <c r="J581" s="10">
        <v>1265411191</v>
      </c>
      <c r="K581" s="10">
        <v>839091286</v>
      </c>
      <c r="L581" s="10">
        <v>15784066759</v>
      </c>
      <c r="M581" s="11">
        <v>2860948880</v>
      </c>
      <c r="N581" s="10">
        <v>1700376873</v>
      </c>
      <c r="O581" s="10">
        <v>187827960</v>
      </c>
      <c r="P581" s="10">
        <v>140870970</v>
      </c>
      <c r="Q581" s="10">
        <v>1784606313</v>
      </c>
      <c r="R581" s="10">
        <v>234813949</v>
      </c>
      <c r="S581" s="10">
        <v>4048496065</v>
      </c>
      <c r="T581" s="10">
        <v>1096180932</v>
      </c>
      <c r="U581" s="10">
        <v>0</v>
      </c>
      <c r="V581" s="10">
        <v>260588160</v>
      </c>
      <c r="W581" s="12">
        <v>81059515730.999985</v>
      </c>
      <c r="X581" s="1">
        <v>575</v>
      </c>
      <c r="Y581" s="72">
        <v>5234489946</v>
      </c>
    </row>
    <row r="582" spans="1:25" hidden="1">
      <c r="A582" s="11" t="s">
        <v>1180</v>
      </c>
      <c r="B582" s="10" t="s">
        <v>39</v>
      </c>
      <c r="C582" s="11" t="s">
        <v>1178</v>
      </c>
      <c r="D582" s="11" t="s">
        <v>1181</v>
      </c>
      <c r="E582" s="10">
        <v>0</v>
      </c>
      <c r="F582" s="10">
        <v>290414234</v>
      </c>
      <c r="G582" s="10">
        <v>198728000</v>
      </c>
      <c r="H582" s="10">
        <v>489142234</v>
      </c>
      <c r="I582" s="10">
        <v>1913384842</v>
      </c>
      <c r="J582" s="10">
        <v>125488439</v>
      </c>
      <c r="K582" s="10">
        <v>0</v>
      </c>
      <c r="L582" s="10">
        <v>2038873281</v>
      </c>
      <c r="M582" s="11">
        <v>239989338</v>
      </c>
      <c r="N582" s="10">
        <v>668343056</v>
      </c>
      <c r="O582" s="10">
        <v>30009909</v>
      </c>
      <c r="P582" s="10">
        <v>22507432</v>
      </c>
      <c r="Q582" s="10">
        <v>832914198</v>
      </c>
      <c r="R582" s="10">
        <v>37515920</v>
      </c>
      <c r="S582" s="10">
        <v>1591290515</v>
      </c>
      <c r="T582" s="10">
        <v>59024492</v>
      </c>
      <c r="U582" s="10">
        <v>0</v>
      </c>
      <c r="V582" s="10">
        <v>19591420</v>
      </c>
      <c r="W582" s="12">
        <v>4437911279.999999</v>
      </c>
      <c r="X582" s="1">
        <v>576</v>
      </c>
      <c r="Y582" s="72">
        <v>438600393</v>
      </c>
    </row>
    <row r="583" spans="1:25" hidden="1">
      <c r="A583" s="11" t="s">
        <v>1182</v>
      </c>
      <c r="B583" s="10" t="s">
        <v>39</v>
      </c>
      <c r="C583" s="11" t="s">
        <v>1178</v>
      </c>
      <c r="D583" s="11" t="s">
        <v>1183</v>
      </c>
      <c r="E583" s="10">
        <v>0</v>
      </c>
      <c r="F583" s="10">
        <v>1170962847</v>
      </c>
      <c r="G583" s="10">
        <v>248634000</v>
      </c>
      <c r="H583" s="10">
        <v>1419596847</v>
      </c>
      <c r="I583" s="10">
        <v>3733954720</v>
      </c>
      <c r="J583" s="10">
        <v>354931898</v>
      </c>
      <c r="K583" s="10">
        <v>0</v>
      </c>
      <c r="L583" s="10">
        <v>4088886618.0000005</v>
      </c>
      <c r="M583" s="11">
        <v>901296876</v>
      </c>
      <c r="N583" s="10">
        <v>1114451922</v>
      </c>
      <c r="O583" s="10">
        <v>123120959</v>
      </c>
      <c r="P583" s="10">
        <v>92340719</v>
      </c>
      <c r="Q583" s="10">
        <v>1169643339</v>
      </c>
      <c r="R583" s="10">
        <v>153900504</v>
      </c>
      <c r="S583" s="10">
        <v>2653457443.0000005</v>
      </c>
      <c r="T583" s="10">
        <v>265151750</v>
      </c>
      <c r="U583" s="10">
        <v>0</v>
      </c>
      <c r="V583" s="10">
        <v>1114150739</v>
      </c>
      <c r="W583" s="12">
        <v>10442540273</v>
      </c>
      <c r="X583" s="1">
        <v>577</v>
      </c>
      <c r="Y583" s="72">
        <v>1648784678</v>
      </c>
    </row>
    <row r="584" spans="1:25" hidden="1">
      <c r="A584" s="11" t="s">
        <v>1184</v>
      </c>
      <c r="B584" s="10" t="s">
        <v>39</v>
      </c>
      <c r="C584" s="11" t="s">
        <v>1178</v>
      </c>
      <c r="D584" s="11" t="s">
        <v>1185</v>
      </c>
      <c r="E584" s="10">
        <v>0</v>
      </c>
      <c r="F584" s="10">
        <v>239307884</v>
      </c>
      <c r="G584" s="10">
        <v>113578000</v>
      </c>
      <c r="H584" s="10">
        <v>352885883.99999994</v>
      </c>
      <c r="I584" s="10">
        <v>1037766186</v>
      </c>
      <c r="J584" s="10">
        <v>90864087</v>
      </c>
      <c r="K584" s="10">
        <v>0</v>
      </c>
      <c r="L584" s="10">
        <v>1128630273</v>
      </c>
      <c r="M584" s="11">
        <v>347360585</v>
      </c>
      <c r="N584" s="10">
        <v>1059283546.0000001</v>
      </c>
      <c r="O584" s="10">
        <v>56864418</v>
      </c>
      <c r="P584" s="10">
        <v>42648313</v>
      </c>
      <c r="Q584" s="10">
        <v>1292232408</v>
      </c>
      <c r="R584" s="10">
        <v>71077272</v>
      </c>
      <c r="S584" s="10">
        <v>2522105957.0000005</v>
      </c>
      <c r="T584" s="10">
        <v>46268657</v>
      </c>
      <c r="U584" s="10">
        <v>0</v>
      </c>
      <c r="V584" s="10">
        <v>0</v>
      </c>
      <c r="W584" s="12">
        <v>4397251356.000001</v>
      </c>
      <c r="X584" s="1">
        <v>578</v>
      </c>
      <c r="Y584" s="72">
        <v>635131739</v>
      </c>
    </row>
    <row r="585" spans="1:25" hidden="1">
      <c r="A585" s="11" t="s">
        <v>1186</v>
      </c>
      <c r="B585" s="10" t="s">
        <v>39</v>
      </c>
      <c r="C585" s="11" t="s">
        <v>1178</v>
      </c>
      <c r="D585" s="11" t="s">
        <v>1187</v>
      </c>
      <c r="E585" s="10">
        <v>0</v>
      </c>
      <c r="F585" s="10">
        <v>681654154</v>
      </c>
      <c r="G585" s="10">
        <v>169414000</v>
      </c>
      <c r="H585" s="10">
        <v>851068154</v>
      </c>
      <c r="I585" s="10">
        <v>1670577775</v>
      </c>
      <c r="J585" s="10">
        <v>117969208</v>
      </c>
      <c r="K585" s="10">
        <v>0</v>
      </c>
      <c r="L585" s="10">
        <v>1788546983</v>
      </c>
      <c r="M585" s="11">
        <v>339822496</v>
      </c>
      <c r="N585" s="10">
        <v>1101740552</v>
      </c>
      <c r="O585" s="10">
        <v>60670172</v>
      </c>
      <c r="P585" s="10">
        <v>45502629</v>
      </c>
      <c r="Q585" s="10">
        <v>1339439709</v>
      </c>
      <c r="R585" s="10">
        <v>75838311</v>
      </c>
      <c r="S585" s="10">
        <v>2623191373</v>
      </c>
      <c r="T585" s="10">
        <v>144430089</v>
      </c>
      <c r="U585" s="10">
        <v>0</v>
      </c>
      <c r="V585" s="10">
        <v>472865655</v>
      </c>
      <c r="W585" s="12">
        <v>6219924750</v>
      </c>
      <c r="X585" s="1">
        <v>579</v>
      </c>
      <c r="Y585" s="72">
        <v>621077515</v>
      </c>
    </row>
    <row r="586" spans="1:25" hidden="1">
      <c r="A586" s="11" t="s">
        <v>1188</v>
      </c>
      <c r="B586" s="10" t="s">
        <v>39</v>
      </c>
      <c r="C586" s="11" t="s">
        <v>1178</v>
      </c>
      <c r="D586" s="11" t="s">
        <v>1189</v>
      </c>
      <c r="E586" s="10">
        <v>0</v>
      </c>
      <c r="F586" s="10">
        <v>239927173</v>
      </c>
      <c r="G586" s="10">
        <v>216458000</v>
      </c>
      <c r="H586" s="10">
        <v>456385173</v>
      </c>
      <c r="I586" s="10">
        <v>1698506755</v>
      </c>
      <c r="J586" s="10">
        <v>118280671</v>
      </c>
      <c r="K586" s="10">
        <v>0</v>
      </c>
      <c r="L586" s="10">
        <v>1816787426</v>
      </c>
      <c r="M586" s="11">
        <v>187356692</v>
      </c>
      <c r="N586" s="10">
        <v>684100815</v>
      </c>
      <c r="O586" s="10">
        <v>43474034</v>
      </c>
      <c r="P586" s="10">
        <v>32605526</v>
      </c>
      <c r="Q586" s="10">
        <v>814270813</v>
      </c>
      <c r="R586" s="10">
        <v>54352975</v>
      </c>
      <c r="S586" s="10">
        <v>1628804163</v>
      </c>
      <c r="T586" s="10">
        <v>42668875</v>
      </c>
      <c r="U586" s="10">
        <v>0</v>
      </c>
      <c r="V586" s="10">
        <v>83708798</v>
      </c>
      <c r="W586" s="12">
        <v>4215711127.0000005</v>
      </c>
      <c r="X586" s="1">
        <v>580</v>
      </c>
      <c r="Y586" s="72">
        <v>342492914</v>
      </c>
    </row>
    <row r="587" spans="1:25" hidden="1">
      <c r="A587" s="11" t="s">
        <v>1190</v>
      </c>
      <c r="B587" s="10" t="s">
        <v>39</v>
      </c>
      <c r="C587" s="11" t="s">
        <v>1178</v>
      </c>
      <c r="D587" s="11" t="s">
        <v>1191</v>
      </c>
      <c r="E587" s="10">
        <v>0</v>
      </c>
      <c r="F587" s="10">
        <v>829309073</v>
      </c>
      <c r="G587" s="10">
        <v>299844000</v>
      </c>
      <c r="H587" s="10">
        <v>1129153072.9999998</v>
      </c>
      <c r="I587" s="10">
        <v>2649205783</v>
      </c>
      <c r="J587" s="10">
        <v>260783215</v>
      </c>
      <c r="K587" s="10">
        <v>0</v>
      </c>
      <c r="L587" s="10">
        <v>2909988997.9999995</v>
      </c>
      <c r="M587" s="11">
        <v>467199129</v>
      </c>
      <c r="N587" s="10">
        <v>1408369224</v>
      </c>
      <c r="O587" s="10">
        <v>83595839</v>
      </c>
      <c r="P587" s="10">
        <v>62696879</v>
      </c>
      <c r="Q587" s="10">
        <v>1694110668</v>
      </c>
      <c r="R587" s="10">
        <v>104490476</v>
      </c>
      <c r="S587" s="10">
        <v>3353263085.9999995</v>
      </c>
      <c r="T587" s="10">
        <v>177243491</v>
      </c>
      <c r="U587" s="10">
        <v>0</v>
      </c>
      <c r="V587" s="10">
        <v>568566188</v>
      </c>
      <c r="W587" s="12">
        <v>8605413964.9999981</v>
      </c>
      <c r="X587" s="1">
        <v>581</v>
      </c>
      <c r="Y587" s="72">
        <v>854414399</v>
      </c>
    </row>
    <row r="588" spans="1:25" hidden="1">
      <c r="A588" s="11" t="s">
        <v>1192</v>
      </c>
      <c r="B588" s="10" t="s">
        <v>39</v>
      </c>
      <c r="C588" s="11" t="s">
        <v>1178</v>
      </c>
      <c r="D588" s="11" t="s">
        <v>1193</v>
      </c>
      <c r="E588" s="10">
        <v>0</v>
      </c>
      <c r="F588" s="10">
        <v>698196431</v>
      </c>
      <c r="G588" s="10">
        <v>188482000</v>
      </c>
      <c r="H588" s="10">
        <v>886678431</v>
      </c>
      <c r="I588" s="10">
        <v>1906323387</v>
      </c>
      <c r="J588" s="10">
        <v>209378846</v>
      </c>
      <c r="K588" s="10">
        <v>0</v>
      </c>
      <c r="L588" s="10">
        <v>2115702233</v>
      </c>
      <c r="M588" s="11">
        <v>428332770</v>
      </c>
      <c r="N588" s="10">
        <v>1154509583</v>
      </c>
      <c r="O588" s="10">
        <v>56939968</v>
      </c>
      <c r="P588" s="10">
        <v>42704976</v>
      </c>
      <c r="Q588" s="10">
        <v>1423506020</v>
      </c>
      <c r="R588" s="10">
        <v>71173097</v>
      </c>
      <c r="S588" s="10">
        <v>2748833644.0000005</v>
      </c>
      <c r="T588" s="10">
        <v>131125152.99999999</v>
      </c>
      <c r="U588" s="10">
        <v>0</v>
      </c>
      <c r="V588" s="10">
        <v>541324314</v>
      </c>
      <c r="W588" s="12">
        <v>6851996545</v>
      </c>
      <c r="X588" s="1">
        <v>582</v>
      </c>
      <c r="Y588" s="72">
        <v>783075917</v>
      </c>
    </row>
    <row r="589" spans="1:25" hidden="1">
      <c r="A589" s="11" t="s">
        <v>1194</v>
      </c>
      <c r="B589" s="10" t="s">
        <v>39</v>
      </c>
      <c r="C589" s="11" t="s">
        <v>1178</v>
      </c>
      <c r="D589" s="11" t="s">
        <v>1195</v>
      </c>
      <c r="E589" s="10">
        <v>0</v>
      </c>
      <c r="F589" s="10">
        <v>155859660</v>
      </c>
      <c r="G589" s="10">
        <v>102006000</v>
      </c>
      <c r="H589" s="10">
        <v>257865660</v>
      </c>
      <c r="I589" s="10">
        <v>821572181</v>
      </c>
      <c r="J589" s="10">
        <v>71238382</v>
      </c>
      <c r="K589" s="10">
        <v>0</v>
      </c>
      <c r="L589" s="10">
        <v>892810563</v>
      </c>
      <c r="M589" s="11">
        <v>234368301</v>
      </c>
      <c r="N589" s="10">
        <v>976359679</v>
      </c>
      <c r="O589" s="10">
        <v>66147244.000000007</v>
      </c>
      <c r="P589" s="10">
        <v>49610433</v>
      </c>
      <c r="Q589" s="10">
        <v>1149868033</v>
      </c>
      <c r="R589" s="10">
        <v>82681973</v>
      </c>
      <c r="S589" s="10">
        <v>2324667361.9999995</v>
      </c>
      <c r="T589" s="10">
        <v>32432204</v>
      </c>
      <c r="U589" s="10">
        <v>0</v>
      </c>
      <c r="V589" s="10">
        <v>0</v>
      </c>
      <c r="W589" s="12">
        <v>3742144090</v>
      </c>
      <c r="X589" s="1">
        <v>583</v>
      </c>
      <c r="Y589" s="72">
        <v>428321691</v>
      </c>
    </row>
    <row r="590" spans="1:25" hidden="1">
      <c r="A590" s="11" t="s">
        <v>1196</v>
      </c>
      <c r="B590" s="10" t="s">
        <v>39</v>
      </c>
      <c r="C590" s="11" t="s">
        <v>1178</v>
      </c>
      <c r="D590" s="11" t="s">
        <v>1197</v>
      </c>
      <c r="E590" s="10">
        <v>0</v>
      </c>
      <c r="F590" s="10">
        <v>365973236</v>
      </c>
      <c r="G590" s="10">
        <v>115926000</v>
      </c>
      <c r="H590" s="10">
        <v>481899236</v>
      </c>
      <c r="I590" s="10">
        <v>925726647</v>
      </c>
      <c r="J590" s="10">
        <v>157838705</v>
      </c>
      <c r="K590" s="10">
        <v>0</v>
      </c>
      <c r="L590" s="10">
        <v>1083565352</v>
      </c>
      <c r="M590" s="11">
        <v>306526151</v>
      </c>
      <c r="N590" s="10">
        <v>1423910895</v>
      </c>
      <c r="O590" s="10">
        <v>97346135</v>
      </c>
      <c r="P590" s="10">
        <v>73009601</v>
      </c>
      <c r="Q590" s="10">
        <v>1795998929</v>
      </c>
      <c r="R590" s="10">
        <v>0</v>
      </c>
      <c r="S590" s="10">
        <v>3390265560</v>
      </c>
      <c r="T590" s="10">
        <v>79699428</v>
      </c>
      <c r="U590" s="10">
        <v>0</v>
      </c>
      <c r="V590" s="10">
        <v>124004787</v>
      </c>
      <c r="W590" s="12">
        <v>5465960514</v>
      </c>
      <c r="X590" s="1">
        <v>584</v>
      </c>
      <c r="Y590" s="72">
        <v>560175874</v>
      </c>
    </row>
    <row r="591" spans="1:25" hidden="1">
      <c r="A591" s="11" t="s">
        <v>1198</v>
      </c>
      <c r="B591" s="10" t="s">
        <v>39</v>
      </c>
      <c r="C591" s="11" t="s">
        <v>1178</v>
      </c>
      <c r="D591" s="11" t="s">
        <v>1199</v>
      </c>
      <c r="E591" s="10">
        <v>0</v>
      </c>
      <c r="F591" s="10">
        <v>173449135</v>
      </c>
      <c r="G591" s="10">
        <v>64574000</v>
      </c>
      <c r="H591" s="10">
        <v>238023135</v>
      </c>
      <c r="I591" s="10">
        <v>589935907</v>
      </c>
      <c r="J591" s="10">
        <v>96787904</v>
      </c>
      <c r="K591" s="10">
        <v>0</v>
      </c>
      <c r="L591" s="10">
        <v>686723811</v>
      </c>
      <c r="M591" s="11">
        <v>398196263</v>
      </c>
      <c r="N591" s="10">
        <v>1434667329</v>
      </c>
      <c r="O591" s="10">
        <v>93069811</v>
      </c>
      <c r="P591" s="10">
        <v>69802358</v>
      </c>
      <c r="Q591" s="10">
        <v>1818333205</v>
      </c>
      <c r="R591" s="10">
        <v>0</v>
      </c>
      <c r="S591" s="10">
        <v>3415872702.9999995</v>
      </c>
      <c r="T591" s="10">
        <v>31618565</v>
      </c>
      <c r="U591" s="10">
        <v>0</v>
      </c>
      <c r="V591" s="10">
        <v>31279484</v>
      </c>
      <c r="W591" s="12">
        <v>4801713961</v>
      </c>
      <c r="X591" s="1">
        <v>585</v>
      </c>
      <c r="Y591" s="72">
        <v>728066982</v>
      </c>
    </row>
    <row r="592" spans="1:25" hidden="1">
      <c r="A592" s="11" t="s">
        <v>1200</v>
      </c>
      <c r="B592" s="10" t="s">
        <v>39</v>
      </c>
      <c r="C592" s="11" t="s">
        <v>1178</v>
      </c>
      <c r="D592" s="11" t="s">
        <v>1201</v>
      </c>
      <c r="E592" s="10">
        <v>0</v>
      </c>
      <c r="F592" s="10">
        <v>472421397</v>
      </c>
      <c r="G592" s="10">
        <v>269882000</v>
      </c>
      <c r="H592" s="10">
        <v>742303397</v>
      </c>
      <c r="I592" s="10">
        <v>1862623863</v>
      </c>
      <c r="J592" s="10">
        <v>140111036</v>
      </c>
      <c r="K592" s="10">
        <v>0</v>
      </c>
      <c r="L592" s="10">
        <v>2002734899</v>
      </c>
      <c r="M592" s="11">
        <v>378659564</v>
      </c>
      <c r="N592" s="10">
        <v>931987967</v>
      </c>
      <c r="O592" s="10">
        <v>44569384</v>
      </c>
      <c r="P592" s="10">
        <v>33427038</v>
      </c>
      <c r="Q592" s="10">
        <v>1153320785</v>
      </c>
      <c r="R592" s="10">
        <v>55712945</v>
      </c>
      <c r="S592" s="10">
        <v>2219018118.9999995</v>
      </c>
      <c r="T592" s="10">
        <v>103667610</v>
      </c>
      <c r="U592" s="10">
        <v>0</v>
      </c>
      <c r="V592" s="10">
        <v>29609761</v>
      </c>
      <c r="W592" s="12">
        <v>5475993350.000001</v>
      </c>
      <c r="X592" s="1">
        <v>586</v>
      </c>
      <c r="Y592" s="72">
        <v>692178181</v>
      </c>
    </row>
    <row r="593" spans="1:25" hidden="1">
      <c r="A593" s="11" t="s">
        <v>1202</v>
      </c>
      <c r="B593" s="10" t="s">
        <v>39</v>
      </c>
      <c r="C593" s="11" t="s">
        <v>1178</v>
      </c>
      <c r="D593" s="11" t="s">
        <v>1203</v>
      </c>
      <c r="E593" s="10">
        <v>0</v>
      </c>
      <c r="F593" s="10">
        <v>201371573</v>
      </c>
      <c r="G593" s="10">
        <v>127872000</v>
      </c>
      <c r="H593" s="10">
        <v>329243573</v>
      </c>
      <c r="I593" s="10">
        <v>1023309939</v>
      </c>
      <c r="J593" s="10">
        <v>93536455</v>
      </c>
      <c r="K593" s="10">
        <v>0</v>
      </c>
      <c r="L593" s="10">
        <v>1116846394</v>
      </c>
      <c r="M593" s="11">
        <v>224086206</v>
      </c>
      <c r="N593" s="10">
        <v>602437052</v>
      </c>
      <c r="O593" s="10">
        <v>26953248</v>
      </c>
      <c r="P593" s="10">
        <v>20214936</v>
      </c>
      <c r="Q593" s="10">
        <v>751077043</v>
      </c>
      <c r="R593" s="10">
        <v>33691615</v>
      </c>
      <c r="S593" s="10">
        <v>1434373894</v>
      </c>
      <c r="T593" s="10">
        <v>30458600</v>
      </c>
      <c r="U593" s="10">
        <v>0</v>
      </c>
      <c r="V593" s="10">
        <v>285522694</v>
      </c>
      <c r="W593" s="12">
        <v>3420531361.0000005</v>
      </c>
      <c r="X593" s="1">
        <v>587</v>
      </c>
      <c r="Y593" s="72">
        <v>409792317</v>
      </c>
    </row>
    <row r="594" spans="1:25" hidden="1">
      <c r="A594" s="11" t="s">
        <v>1204</v>
      </c>
      <c r="B594" s="10" t="s">
        <v>39</v>
      </c>
      <c r="C594" s="11" t="s">
        <v>1178</v>
      </c>
      <c r="D594" s="11" t="s">
        <v>1205</v>
      </c>
      <c r="E594" s="10">
        <v>0</v>
      </c>
      <c r="F594" s="10">
        <v>629123411</v>
      </c>
      <c r="G594" s="10">
        <v>194550000</v>
      </c>
      <c r="H594" s="10">
        <v>823673411</v>
      </c>
      <c r="I594" s="10">
        <v>1825825574</v>
      </c>
      <c r="J594" s="10">
        <v>237680510</v>
      </c>
      <c r="K594" s="10">
        <v>0</v>
      </c>
      <c r="L594" s="10">
        <v>2063506084</v>
      </c>
      <c r="M594" s="11">
        <v>438556495</v>
      </c>
      <c r="N594" s="10">
        <v>1102138407</v>
      </c>
      <c r="O594" s="10">
        <v>54746316</v>
      </c>
      <c r="P594" s="10">
        <v>41059737</v>
      </c>
      <c r="Q594" s="10">
        <v>1357757997</v>
      </c>
      <c r="R594" s="10">
        <v>68435078</v>
      </c>
      <c r="S594" s="10">
        <v>2624137535</v>
      </c>
      <c r="T594" s="10">
        <v>153676090</v>
      </c>
      <c r="U594" s="10">
        <v>0</v>
      </c>
      <c r="V594" s="10">
        <v>563921236</v>
      </c>
      <c r="W594" s="12">
        <v>6667470851</v>
      </c>
      <c r="X594" s="1">
        <v>588</v>
      </c>
      <c r="Y594" s="72">
        <v>801909452</v>
      </c>
    </row>
    <row r="595" spans="1:25" hidden="1">
      <c r="A595" s="11" t="s">
        <v>1206</v>
      </c>
      <c r="B595" s="10" t="s">
        <v>39</v>
      </c>
      <c r="C595" s="11" t="s">
        <v>1178</v>
      </c>
      <c r="D595" s="11" t="s">
        <v>1207</v>
      </c>
      <c r="E595" s="10">
        <v>0</v>
      </c>
      <c r="F595" s="10">
        <v>1234504481</v>
      </c>
      <c r="G595" s="10">
        <v>559008000</v>
      </c>
      <c r="H595" s="10">
        <v>1793512481</v>
      </c>
      <c r="I595" s="10">
        <v>4167658254</v>
      </c>
      <c r="J595" s="10">
        <v>334884298</v>
      </c>
      <c r="K595" s="10">
        <v>0</v>
      </c>
      <c r="L595" s="10">
        <v>4502542552</v>
      </c>
      <c r="M595" s="11">
        <v>706542575</v>
      </c>
      <c r="N595" s="10">
        <v>1312780914</v>
      </c>
      <c r="O595" s="10">
        <v>54920363</v>
      </c>
      <c r="P595" s="10">
        <v>41190272</v>
      </c>
      <c r="Q595" s="10">
        <v>1648111926</v>
      </c>
      <c r="R595" s="10">
        <v>68659226</v>
      </c>
      <c r="S595" s="10">
        <v>3125662701</v>
      </c>
      <c r="T595" s="10">
        <v>310960065</v>
      </c>
      <c r="U595" s="10">
        <v>0</v>
      </c>
      <c r="V595" s="10">
        <v>116324061</v>
      </c>
      <c r="W595" s="12">
        <v>10555544435</v>
      </c>
      <c r="X595" s="1">
        <v>589</v>
      </c>
      <c r="Y595" s="72">
        <v>1292264165</v>
      </c>
    </row>
    <row r="596" spans="1:25" hidden="1">
      <c r="A596" s="11" t="s">
        <v>1208</v>
      </c>
      <c r="B596" s="10" t="s">
        <v>39</v>
      </c>
      <c r="C596" s="11" t="s">
        <v>1178</v>
      </c>
      <c r="D596" s="11" t="s">
        <v>1209</v>
      </c>
      <c r="E596" s="10">
        <v>0</v>
      </c>
      <c r="F596" s="10">
        <v>194367996</v>
      </c>
      <c r="G596" s="10">
        <v>54518000</v>
      </c>
      <c r="H596" s="10">
        <v>248885996</v>
      </c>
      <c r="I596" s="10">
        <v>604391861</v>
      </c>
      <c r="J596" s="10">
        <v>84877722</v>
      </c>
      <c r="K596" s="10">
        <v>0</v>
      </c>
      <c r="L596" s="10">
        <v>689269583</v>
      </c>
      <c r="M596" s="11">
        <v>248258045</v>
      </c>
      <c r="N596" s="10">
        <v>1309642582</v>
      </c>
      <c r="O596" s="10">
        <v>90412934</v>
      </c>
      <c r="P596" s="10">
        <v>67809701</v>
      </c>
      <c r="Q596" s="10">
        <v>1537318312</v>
      </c>
      <c r="R596" s="10">
        <v>113014361</v>
      </c>
      <c r="S596" s="10">
        <v>3118197889.9999995</v>
      </c>
      <c r="T596" s="10">
        <v>43318787</v>
      </c>
      <c r="U596" s="10">
        <v>0</v>
      </c>
      <c r="V596" s="10">
        <v>194828703</v>
      </c>
      <c r="W596" s="12">
        <v>4542759003.999999</v>
      </c>
      <c r="X596" s="1">
        <v>590</v>
      </c>
      <c r="Y596" s="72">
        <v>453611299</v>
      </c>
    </row>
    <row r="597" spans="1:25" hidden="1">
      <c r="A597" s="11" t="s">
        <v>1210</v>
      </c>
      <c r="B597" s="10" t="s">
        <v>39</v>
      </c>
      <c r="C597" s="11" t="s">
        <v>1178</v>
      </c>
      <c r="D597" s="11" t="s">
        <v>1211</v>
      </c>
      <c r="E597" s="10">
        <v>0</v>
      </c>
      <c r="F597" s="10">
        <v>463197694</v>
      </c>
      <c r="G597" s="10">
        <v>142068000</v>
      </c>
      <c r="H597" s="10">
        <v>605265694</v>
      </c>
      <c r="I597" s="10">
        <v>1671728916</v>
      </c>
      <c r="J597" s="10">
        <v>116309480</v>
      </c>
      <c r="K597" s="10">
        <v>0</v>
      </c>
      <c r="L597" s="10">
        <v>1788038396</v>
      </c>
      <c r="M597" s="11">
        <v>343949641</v>
      </c>
      <c r="N597" s="10">
        <v>1061864761</v>
      </c>
      <c r="O597" s="10">
        <v>58970089</v>
      </c>
      <c r="P597" s="10">
        <v>44227567</v>
      </c>
      <c r="Q597" s="10">
        <v>1289463526</v>
      </c>
      <c r="R597" s="10">
        <v>73719009</v>
      </c>
      <c r="S597" s="10">
        <v>2528244952</v>
      </c>
      <c r="T597" s="10">
        <v>88898554</v>
      </c>
      <c r="U597" s="10">
        <v>0</v>
      </c>
      <c r="V597" s="10">
        <v>372570939</v>
      </c>
      <c r="W597" s="12">
        <v>5726968176</v>
      </c>
      <c r="X597" s="1">
        <v>591</v>
      </c>
      <c r="Y597" s="72">
        <v>628750769</v>
      </c>
    </row>
    <row r="598" spans="1:25" hidden="1">
      <c r="A598" s="11" t="s">
        <v>1212</v>
      </c>
      <c r="B598" s="10" t="s">
        <v>39</v>
      </c>
      <c r="C598" s="11" t="s">
        <v>1178</v>
      </c>
      <c r="D598" s="11" t="s">
        <v>1213</v>
      </c>
      <c r="E598" s="10">
        <v>0</v>
      </c>
      <c r="F598" s="10">
        <v>452299523</v>
      </c>
      <c r="G598" s="10">
        <v>114282000</v>
      </c>
      <c r="H598" s="10">
        <v>566581523</v>
      </c>
      <c r="I598" s="10">
        <v>1192682691</v>
      </c>
      <c r="J598" s="10">
        <v>283173594</v>
      </c>
      <c r="K598" s="10">
        <v>0</v>
      </c>
      <c r="L598" s="10">
        <v>1475856285.0000002</v>
      </c>
      <c r="M598" s="11">
        <v>735867200</v>
      </c>
      <c r="N598" s="10">
        <v>1500654544</v>
      </c>
      <c r="O598" s="10">
        <v>165789034</v>
      </c>
      <c r="P598" s="10">
        <v>124341776</v>
      </c>
      <c r="Q598" s="10">
        <v>1574970540</v>
      </c>
      <c r="R598" s="10">
        <v>207233247</v>
      </c>
      <c r="S598" s="10">
        <v>3572989141.0000005</v>
      </c>
      <c r="T598" s="10">
        <v>75492170</v>
      </c>
      <c r="U598" s="10">
        <v>0</v>
      </c>
      <c r="V598" s="10">
        <v>78031739</v>
      </c>
      <c r="W598" s="12">
        <v>6504818058</v>
      </c>
      <c r="X598" s="1">
        <v>592</v>
      </c>
      <c r="Y598" s="72">
        <v>1345940757</v>
      </c>
    </row>
    <row r="599" spans="1:25" hidden="1">
      <c r="A599" s="11" t="s">
        <v>1214</v>
      </c>
      <c r="B599" s="10" t="s">
        <v>39</v>
      </c>
      <c r="C599" s="11" t="s">
        <v>1178</v>
      </c>
      <c r="D599" s="11" t="s">
        <v>1215</v>
      </c>
      <c r="E599" s="10">
        <v>0</v>
      </c>
      <c r="F599" s="10">
        <v>667812030</v>
      </c>
      <c r="G599" s="10">
        <v>212190000</v>
      </c>
      <c r="H599" s="10">
        <v>880002030</v>
      </c>
      <c r="I599" s="10">
        <v>1813995169</v>
      </c>
      <c r="J599" s="10">
        <v>154890423</v>
      </c>
      <c r="K599" s="10">
        <v>0</v>
      </c>
      <c r="L599" s="10">
        <v>1968885592</v>
      </c>
      <c r="M599" s="11">
        <v>459036402</v>
      </c>
      <c r="N599" s="10">
        <v>1269323644</v>
      </c>
      <c r="O599" s="10">
        <v>62593879</v>
      </c>
      <c r="P599" s="10">
        <v>46945409</v>
      </c>
      <c r="Q599" s="10">
        <v>1643328458</v>
      </c>
      <c r="R599" s="10">
        <v>4567</v>
      </c>
      <c r="S599" s="10">
        <v>3022195957</v>
      </c>
      <c r="T599" s="10">
        <v>119070996</v>
      </c>
      <c r="U599" s="10">
        <v>0</v>
      </c>
      <c r="V599" s="10">
        <v>241553314</v>
      </c>
      <c r="W599" s="12">
        <v>6690744291.000001</v>
      </c>
      <c r="X599" s="1">
        <v>593</v>
      </c>
      <c r="Y599" s="72">
        <v>839132083</v>
      </c>
    </row>
    <row r="600" spans="1:25" hidden="1">
      <c r="A600" s="11" t="s">
        <v>1216</v>
      </c>
      <c r="B600" s="10" t="s">
        <v>39</v>
      </c>
      <c r="C600" s="11" t="s">
        <v>1178</v>
      </c>
      <c r="D600" s="11" t="s">
        <v>1217</v>
      </c>
      <c r="E600" s="10">
        <v>0</v>
      </c>
      <c r="F600" s="10">
        <v>374322882</v>
      </c>
      <c r="G600" s="10">
        <v>225024000</v>
      </c>
      <c r="H600" s="10">
        <v>599346882</v>
      </c>
      <c r="I600" s="10">
        <v>1336594353</v>
      </c>
      <c r="J600" s="10">
        <v>142092771</v>
      </c>
      <c r="K600" s="10">
        <v>0</v>
      </c>
      <c r="L600" s="10">
        <v>1478687123.9999998</v>
      </c>
      <c r="M600" s="11">
        <v>365751552</v>
      </c>
      <c r="N600" s="10">
        <v>1092243185</v>
      </c>
      <c r="O600" s="10">
        <v>63017257</v>
      </c>
      <c r="P600" s="10">
        <v>47262942</v>
      </c>
      <c r="Q600" s="10">
        <v>1398054577</v>
      </c>
      <c r="R600" s="10">
        <v>0</v>
      </c>
      <c r="S600" s="10">
        <v>2600577961</v>
      </c>
      <c r="T600" s="10">
        <v>72373689</v>
      </c>
      <c r="U600" s="10">
        <v>0</v>
      </c>
      <c r="V600" s="10">
        <v>78588313</v>
      </c>
      <c r="W600" s="12">
        <v>5195325521</v>
      </c>
      <c r="X600" s="1">
        <v>594</v>
      </c>
      <c r="Y600" s="72">
        <v>668917185</v>
      </c>
    </row>
    <row r="601" spans="1:25" hidden="1">
      <c r="A601" s="11" t="s">
        <v>1218</v>
      </c>
      <c r="B601" s="10" t="s">
        <v>39</v>
      </c>
      <c r="C601" s="11" t="s">
        <v>1178</v>
      </c>
      <c r="D601" s="11" t="s">
        <v>1219</v>
      </c>
      <c r="E601" s="10">
        <v>0</v>
      </c>
      <c r="F601" s="10">
        <v>308191132</v>
      </c>
      <c r="G601" s="10">
        <v>143050000</v>
      </c>
      <c r="H601" s="10">
        <v>451241132</v>
      </c>
      <c r="I601" s="10">
        <v>1171819975</v>
      </c>
      <c r="J601" s="10">
        <v>101862539</v>
      </c>
      <c r="K601" s="10">
        <v>0</v>
      </c>
      <c r="L601" s="10">
        <v>1273682514.0000002</v>
      </c>
      <c r="M601" s="11">
        <v>271905088</v>
      </c>
      <c r="N601" s="10">
        <v>1174059635</v>
      </c>
      <c r="O601" s="10">
        <v>79408955</v>
      </c>
      <c r="P601" s="10">
        <v>59556717</v>
      </c>
      <c r="Q601" s="10">
        <v>1482360530</v>
      </c>
      <c r="R601" s="10">
        <v>0</v>
      </c>
      <c r="S601" s="10">
        <v>2795385837.0000005</v>
      </c>
      <c r="T601" s="10">
        <v>56720679</v>
      </c>
      <c r="U601" s="10">
        <v>0</v>
      </c>
      <c r="V601" s="10">
        <v>42522288</v>
      </c>
      <c r="W601" s="12">
        <v>4891457538</v>
      </c>
      <c r="X601" s="1">
        <v>595</v>
      </c>
      <c r="Y601" s="72">
        <v>497044978</v>
      </c>
    </row>
    <row r="602" spans="1:25" hidden="1">
      <c r="A602" s="11" t="s">
        <v>1220</v>
      </c>
      <c r="B602" s="10" t="s">
        <v>39</v>
      </c>
      <c r="C602" s="11" t="s">
        <v>1178</v>
      </c>
      <c r="D602" s="11" t="s">
        <v>1221</v>
      </c>
      <c r="E602" s="10">
        <v>0</v>
      </c>
      <c r="F602" s="10">
        <v>214964777</v>
      </c>
      <c r="G602" s="10">
        <v>121140000</v>
      </c>
      <c r="H602" s="10">
        <v>336104777</v>
      </c>
      <c r="I602" s="10">
        <v>1247718359</v>
      </c>
      <c r="J602" s="10">
        <v>97362383</v>
      </c>
      <c r="K602" s="10">
        <v>0</v>
      </c>
      <c r="L602" s="10">
        <v>1345080741.9999998</v>
      </c>
      <c r="M602" s="11">
        <v>207154619</v>
      </c>
      <c r="N602" s="10">
        <v>886401109</v>
      </c>
      <c r="O602" s="10">
        <v>58906959</v>
      </c>
      <c r="P602" s="10">
        <v>44180219</v>
      </c>
      <c r="Q602" s="10">
        <v>1120986824</v>
      </c>
      <c r="R602" s="10">
        <v>0</v>
      </c>
      <c r="S602" s="10">
        <v>2110475111</v>
      </c>
      <c r="T602" s="10">
        <v>36166327</v>
      </c>
      <c r="U602" s="10">
        <v>0</v>
      </c>
      <c r="V602" s="10">
        <v>172534593</v>
      </c>
      <c r="W602" s="12">
        <v>4207516169</v>
      </c>
      <c r="X602" s="1">
        <v>596</v>
      </c>
      <c r="Y602" s="72">
        <v>378649044</v>
      </c>
    </row>
    <row r="603" spans="1:25" hidden="1">
      <c r="A603" s="11" t="s">
        <v>1222</v>
      </c>
      <c r="B603" s="10" t="s">
        <v>39</v>
      </c>
      <c r="C603" s="11" t="s">
        <v>1178</v>
      </c>
      <c r="D603" s="11" t="s">
        <v>1223</v>
      </c>
      <c r="E603" s="10">
        <v>0</v>
      </c>
      <c r="F603" s="10">
        <v>254345522</v>
      </c>
      <c r="G603" s="10">
        <v>102350000</v>
      </c>
      <c r="H603" s="10">
        <v>356695522</v>
      </c>
      <c r="I603" s="10">
        <v>881863087</v>
      </c>
      <c r="J603" s="10">
        <v>85918109</v>
      </c>
      <c r="K603" s="10">
        <v>0</v>
      </c>
      <c r="L603" s="10">
        <v>967781196</v>
      </c>
      <c r="M603" s="11">
        <v>329979369</v>
      </c>
      <c r="N603" s="10">
        <v>1417758598</v>
      </c>
      <c r="O603" s="10">
        <v>94958316</v>
      </c>
      <c r="P603" s="10">
        <v>71218737</v>
      </c>
      <c r="Q603" s="10">
        <v>1791680043</v>
      </c>
      <c r="R603" s="10">
        <v>0</v>
      </c>
      <c r="S603" s="10">
        <v>3375615694</v>
      </c>
      <c r="T603" s="10">
        <v>52006111</v>
      </c>
      <c r="U603" s="10">
        <v>0</v>
      </c>
      <c r="V603" s="10">
        <v>0</v>
      </c>
      <c r="W603" s="12">
        <v>5082077891.999999</v>
      </c>
      <c r="X603" s="1">
        <v>597</v>
      </c>
      <c r="Y603" s="72">
        <v>603264162</v>
      </c>
    </row>
    <row r="604" spans="1:25" hidden="1">
      <c r="A604" s="11" t="s">
        <v>1224</v>
      </c>
      <c r="B604" s="10" t="s">
        <v>39</v>
      </c>
      <c r="C604" s="11" t="s">
        <v>1178</v>
      </c>
      <c r="D604" s="11" t="s">
        <v>1225</v>
      </c>
      <c r="E604" s="10">
        <v>0</v>
      </c>
      <c r="F604" s="10">
        <v>429439447</v>
      </c>
      <c r="G604" s="10">
        <v>173276000</v>
      </c>
      <c r="H604" s="10">
        <v>602715446.99999988</v>
      </c>
      <c r="I604" s="10">
        <v>1257574589</v>
      </c>
      <c r="J604" s="10">
        <v>98272763</v>
      </c>
      <c r="K604" s="10">
        <v>0</v>
      </c>
      <c r="L604" s="10">
        <v>1355847352</v>
      </c>
      <c r="M604" s="11">
        <v>406812975</v>
      </c>
      <c r="N604" s="10">
        <v>1532314635</v>
      </c>
      <c r="O604" s="10">
        <v>99404537</v>
      </c>
      <c r="P604" s="10">
        <v>74553403</v>
      </c>
      <c r="Q604" s="10">
        <v>1942099224</v>
      </c>
      <c r="R604" s="10">
        <v>0</v>
      </c>
      <c r="S604" s="10">
        <v>3648371798.9999995</v>
      </c>
      <c r="T604" s="10">
        <v>88907917</v>
      </c>
      <c r="U604" s="10">
        <v>0</v>
      </c>
      <c r="V604" s="10">
        <v>59219522</v>
      </c>
      <c r="W604" s="12">
        <v>6161875011.999999</v>
      </c>
      <c r="X604" s="1">
        <v>598</v>
      </c>
      <c r="Y604" s="72">
        <v>743640840</v>
      </c>
    </row>
    <row r="605" spans="1:25" hidden="1">
      <c r="A605" s="11" t="s">
        <v>1226</v>
      </c>
      <c r="B605" s="10" t="s">
        <v>39</v>
      </c>
      <c r="C605" s="11" t="s">
        <v>1178</v>
      </c>
      <c r="D605" s="11" t="s">
        <v>1227</v>
      </c>
      <c r="E605" s="10">
        <v>0</v>
      </c>
      <c r="F605" s="10">
        <v>1404969661</v>
      </c>
      <c r="G605" s="10">
        <v>580186000</v>
      </c>
      <c r="H605" s="10">
        <v>1985155661</v>
      </c>
      <c r="I605" s="10">
        <v>3934378348</v>
      </c>
      <c r="J605" s="10">
        <v>471305133</v>
      </c>
      <c r="K605" s="10">
        <v>0</v>
      </c>
      <c r="L605" s="10">
        <v>4405683481.000001</v>
      </c>
      <c r="M605" s="11">
        <v>743834320</v>
      </c>
      <c r="N605" s="10">
        <v>917267985</v>
      </c>
      <c r="O605" s="10">
        <v>101339225</v>
      </c>
      <c r="P605" s="10">
        <v>76004419</v>
      </c>
      <c r="Q605" s="10">
        <v>962692007</v>
      </c>
      <c r="R605" s="10">
        <v>126670341</v>
      </c>
      <c r="S605" s="10">
        <v>2183973977</v>
      </c>
      <c r="T605" s="10">
        <v>356132893</v>
      </c>
      <c r="U605" s="10">
        <v>0</v>
      </c>
      <c r="V605" s="10">
        <v>331718374</v>
      </c>
      <c r="W605" s="12">
        <v>10006498706</v>
      </c>
      <c r="X605" s="1">
        <v>599</v>
      </c>
      <c r="Y605" s="72">
        <v>1360545600</v>
      </c>
    </row>
    <row r="606" spans="1:25" hidden="1">
      <c r="A606" s="11" t="s">
        <v>1228</v>
      </c>
      <c r="B606" s="10" t="s">
        <v>39</v>
      </c>
      <c r="C606" s="11" t="s">
        <v>1178</v>
      </c>
      <c r="D606" s="11" t="s">
        <v>1229</v>
      </c>
      <c r="E606" s="10">
        <v>0</v>
      </c>
      <c r="F606" s="10">
        <v>146734053</v>
      </c>
      <c r="G606" s="10">
        <v>82112000</v>
      </c>
      <c r="H606" s="10">
        <v>228846053</v>
      </c>
      <c r="I606" s="10">
        <v>755695360</v>
      </c>
      <c r="J606" s="10">
        <v>53385706</v>
      </c>
      <c r="K606" s="10">
        <v>0</v>
      </c>
      <c r="L606" s="10">
        <v>809081066</v>
      </c>
      <c r="M606" s="11">
        <v>162574620</v>
      </c>
      <c r="N606" s="10">
        <v>673255684</v>
      </c>
      <c r="O606" s="10">
        <v>42663598</v>
      </c>
      <c r="P606" s="10">
        <v>31997698</v>
      </c>
      <c r="Q606" s="10">
        <v>801740168</v>
      </c>
      <c r="R606" s="10">
        <v>53331309</v>
      </c>
      <c r="S606" s="10">
        <v>1602988457</v>
      </c>
      <c r="T606" s="10">
        <v>21235602</v>
      </c>
      <c r="U606" s="10">
        <v>0</v>
      </c>
      <c r="V606" s="10">
        <v>57772428</v>
      </c>
      <c r="W606" s="12">
        <v>2882498226</v>
      </c>
      <c r="X606" s="1">
        <v>600</v>
      </c>
      <c r="Y606" s="72">
        <v>297100165</v>
      </c>
    </row>
    <row r="607" spans="1:25" hidden="1">
      <c r="A607" s="11" t="s">
        <v>1230</v>
      </c>
      <c r="B607" s="10" t="s">
        <v>39</v>
      </c>
      <c r="C607" s="11" t="s">
        <v>1178</v>
      </c>
      <c r="D607" s="11" t="s">
        <v>1231</v>
      </c>
      <c r="E607" s="10">
        <v>0</v>
      </c>
      <c r="F607" s="10">
        <v>94564859</v>
      </c>
      <c r="G607" s="10">
        <v>65736000</v>
      </c>
      <c r="H607" s="10">
        <v>160300859</v>
      </c>
      <c r="I607" s="10">
        <v>623612404</v>
      </c>
      <c r="J607" s="10">
        <v>70334316</v>
      </c>
      <c r="K607" s="10">
        <v>0</v>
      </c>
      <c r="L607" s="10">
        <v>693946720</v>
      </c>
      <c r="M607" s="11">
        <v>163549230</v>
      </c>
      <c r="N607" s="10">
        <v>637156170</v>
      </c>
      <c r="O607" s="10">
        <v>37270143</v>
      </c>
      <c r="P607" s="10">
        <v>27952607</v>
      </c>
      <c r="Q607" s="10">
        <v>768073890</v>
      </c>
      <c r="R607" s="10">
        <v>46586508</v>
      </c>
      <c r="S607" s="10">
        <v>1517039318</v>
      </c>
      <c r="T607" s="10">
        <v>17640818</v>
      </c>
      <c r="U607" s="10">
        <v>0</v>
      </c>
      <c r="V607" s="10">
        <v>16029344</v>
      </c>
      <c r="W607" s="12">
        <v>2568506289</v>
      </c>
      <c r="X607" s="1">
        <v>601</v>
      </c>
      <c r="Y607" s="72">
        <v>298828744</v>
      </c>
    </row>
    <row r="608" spans="1:25" hidden="1">
      <c r="A608" s="11" t="s">
        <v>1232</v>
      </c>
      <c r="B608" s="10" t="s">
        <v>39</v>
      </c>
      <c r="C608" s="11" t="s">
        <v>1178</v>
      </c>
      <c r="D608" s="11" t="s">
        <v>1233</v>
      </c>
      <c r="E608" s="10">
        <v>0</v>
      </c>
      <c r="F608" s="10">
        <v>896548773</v>
      </c>
      <c r="G608" s="10">
        <v>364656000</v>
      </c>
      <c r="H608" s="10">
        <v>1261204773</v>
      </c>
      <c r="I608" s="10">
        <v>3054816545</v>
      </c>
      <c r="J608" s="10">
        <v>187674336</v>
      </c>
      <c r="K608" s="10">
        <v>0</v>
      </c>
      <c r="L608" s="10">
        <v>3242490881</v>
      </c>
      <c r="M608" s="11">
        <v>586240264</v>
      </c>
      <c r="N608" s="10">
        <v>1474560517</v>
      </c>
      <c r="O608" s="10">
        <v>83466573</v>
      </c>
      <c r="P608" s="10">
        <v>62599930</v>
      </c>
      <c r="Q608" s="10">
        <v>1785869087</v>
      </c>
      <c r="R608" s="10">
        <v>104350305</v>
      </c>
      <c r="S608" s="10">
        <v>3510846412</v>
      </c>
      <c r="T608" s="10">
        <v>218702679</v>
      </c>
      <c r="U608" s="10">
        <v>0</v>
      </c>
      <c r="V608" s="10">
        <v>210719087</v>
      </c>
      <c r="W608" s="12">
        <v>9030204095.9999981</v>
      </c>
      <c r="X608" s="1">
        <v>602</v>
      </c>
      <c r="Y608" s="72">
        <v>1071892010</v>
      </c>
    </row>
    <row r="609" spans="1:25" hidden="1">
      <c r="A609" s="11" t="s">
        <v>1234</v>
      </c>
      <c r="B609" s="10" t="s">
        <v>39</v>
      </c>
      <c r="C609" s="11" t="s">
        <v>1178</v>
      </c>
      <c r="D609" s="11" t="s">
        <v>1235</v>
      </c>
      <c r="E609" s="10">
        <v>0</v>
      </c>
      <c r="F609" s="10">
        <v>433175234</v>
      </c>
      <c r="G609" s="10">
        <v>237584000</v>
      </c>
      <c r="H609" s="10">
        <v>670759233.99999988</v>
      </c>
      <c r="I609" s="10">
        <v>1898438053</v>
      </c>
      <c r="J609" s="10">
        <v>160416361</v>
      </c>
      <c r="K609" s="10">
        <v>0</v>
      </c>
      <c r="L609" s="10">
        <v>2058854414</v>
      </c>
      <c r="M609" s="11">
        <v>350695331</v>
      </c>
      <c r="N609" s="10">
        <v>1172645085</v>
      </c>
      <c r="O609" s="10">
        <v>70958176</v>
      </c>
      <c r="P609" s="10">
        <v>53218632</v>
      </c>
      <c r="Q609" s="10">
        <v>1406486450</v>
      </c>
      <c r="R609" s="10">
        <v>88701275</v>
      </c>
      <c r="S609" s="10">
        <v>2792009618</v>
      </c>
      <c r="T609" s="10">
        <v>77586160</v>
      </c>
      <c r="U609" s="10">
        <v>0</v>
      </c>
      <c r="V609" s="10">
        <v>90832951</v>
      </c>
      <c r="W609" s="12">
        <v>6040737708.000001</v>
      </c>
      <c r="X609" s="1">
        <v>603</v>
      </c>
      <c r="Y609" s="72">
        <v>641128567</v>
      </c>
    </row>
    <row r="610" spans="1:25" hidden="1">
      <c r="A610" s="11" t="s">
        <v>1236</v>
      </c>
      <c r="B610" s="10" t="s">
        <v>39</v>
      </c>
      <c r="C610" s="11" t="s">
        <v>1178</v>
      </c>
      <c r="D610" s="11" t="s">
        <v>1237</v>
      </c>
      <c r="E610" s="10">
        <v>0</v>
      </c>
      <c r="F610" s="10">
        <v>178320199</v>
      </c>
      <c r="G610" s="10">
        <v>137744000</v>
      </c>
      <c r="H610" s="10">
        <v>316064199</v>
      </c>
      <c r="I610" s="10">
        <v>778037438</v>
      </c>
      <c r="J610" s="10">
        <v>73107863</v>
      </c>
      <c r="K610" s="10">
        <v>0</v>
      </c>
      <c r="L610" s="10">
        <v>851145301</v>
      </c>
      <c r="M610" s="11">
        <v>262267969.99999997</v>
      </c>
      <c r="N610" s="10">
        <v>944565690</v>
      </c>
      <c r="O610" s="10">
        <v>59309542</v>
      </c>
      <c r="P610" s="10">
        <v>44482157</v>
      </c>
      <c r="Q610" s="10">
        <v>1126455549</v>
      </c>
      <c r="R610" s="10">
        <v>74146377</v>
      </c>
      <c r="S610" s="10">
        <v>2248959315</v>
      </c>
      <c r="T610" s="10">
        <v>38161461</v>
      </c>
      <c r="U610" s="10">
        <v>0</v>
      </c>
      <c r="V610" s="10">
        <v>0</v>
      </c>
      <c r="W610" s="12">
        <v>3716598246.0000005</v>
      </c>
      <c r="X610" s="1">
        <v>604</v>
      </c>
      <c r="Y610" s="72">
        <v>479500880</v>
      </c>
    </row>
    <row r="611" spans="1:25" hidden="1">
      <c r="A611" s="10" t="s">
        <v>1238</v>
      </c>
      <c r="B611" s="10" t="s">
        <v>431</v>
      </c>
      <c r="C611" s="10" t="s">
        <v>1239</v>
      </c>
      <c r="D611" s="10" t="s">
        <v>1240</v>
      </c>
      <c r="E611" s="10">
        <v>78005786947.000015</v>
      </c>
      <c r="F611" s="10">
        <v>3157933052</v>
      </c>
      <c r="G611" s="10">
        <v>3858888000</v>
      </c>
      <c r="H611" s="10">
        <v>85022607999.000015</v>
      </c>
      <c r="I611" s="10">
        <v>25083003945</v>
      </c>
      <c r="J611" s="10">
        <v>2110179881</v>
      </c>
      <c r="K611" s="10">
        <v>811671871</v>
      </c>
      <c r="L611" s="10">
        <v>28004855697</v>
      </c>
      <c r="M611" s="11">
        <v>2961080518</v>
      </c>
      <c r="N611" s="10">
        <v>0</v>
      </c>
      <c r="O611" s="10">
        <v>533098106</v>
      </c>
      <c r="P611" s="10">
        <v>399823579</v>
      </c>
      <c r="Q611" s="10">
        <v>5065688755</v>
      </c>
      <c r="R611" s="10">
        <v>666524048</v>
      </c>
      <c r="S611" s="10">
        <v>6665134488</v>
      </c>
      <c r="T611" s="10">
        <v>497864108</v>
      </c>
      <c r="U611" s="10">
        <v>184693546</v>
      </c>
      <c r="V611" s="10">
        <v>33283152</v>
      </c>
      <c r="W611" s="12">
        <v>123369519508.00002</v>
      </c>
      <c r="X611" s="1">
        <v>605</v>
      </c>
      <c r="Y611" s="72">
        <v>5409689708</v>
      </c>
    </row>
    <row r="612" spans="1:25" hidden="1">
      <c r="A612" s="11" t="s">
        <v>1241</v>
      </c>
      <c r="B612" s="10" t="s">
        <v>431</v>
      </c>
      <c r="C612" s="11" t="s">
        <v>1239</v>
      </c>
      <c r="D612" s="11" t="s">
        <v>1242</v>
      </c>
      <c r="E612" s="10">
        <v>0</v>
      </c>
      <c r="F612" s="10">
        <v>1038796312</v>
      </c>
      <c r="G612" s="10">
        <v>533760000</v>
      </c>
      <c r="H612" s="10">
        <v>1572556312</v>
      </c>
      <c r="I612" s="10">
        <v>4318629409</v>
      </c>
      <c r="J612" s="10">
        <v>228082697</v>
      </c>
      <c r="K612" s="10">
        <v>168261348</v>
      </c>
      <c r="L612" s="10">
        <v>4714973454</v>
      </c>
      <c r="M612" s="11">
        <v>748052305</v>
      </c>
      <c r="N612" s="10">
        <v>787029982</v>
      </c>
      <c r="O612" s="10">
        <v>86943380</v>
      </c>
      <c r="P612" s="10">
        <v>65207535</v>
      </c>
      <c r="Q612" s="10">
        <v>826010813</v>
      </c>
      <c r="R612" s="10">
        <v>108685093</v>
      </c>
      <c r="S612" s="10">
        <v>1873876802.9999998</v>
      </c>
      <c r="T612" s="10">
        <v>196298811</v>
      </c>
      <c r="U612" s="10">
        <v>0</v>
      </c>
      <c r="V612" s="10">
        <v>0</v>
      </c>
      <c r="W612" s="12">
        <v>9105757685</v>
      </c>
      <c r="X612" s="1">
        <v>606</v>
      </c>
      <c r="Y612" s="72">
        <v>1368114354</v>
      </c>
    </row>
    <row r="613" spans="1:25" hidden="1">
      <c r="A613" s="11" t="s">
        <v>1243</v>
      </c>
      <c r="B613" s="10" t="s">
        <v>431</v>
      </c>
      <c r="C613" s="11" t="s">
        <v>1239</v>
      </c>
      <c r="D613" s="11" t="s">
        <v>1244</v>
      </c>
      <c r="E613" s="10">
        <v>0</v>
      </c>
      <c r="F613" s="10">
        <v>204223912</v>
      </c>
      <c r="G613" s="10">
        <v>156182000</v>
      </c>
      <c r="H613" s="10">
        <v>360405912</v>
      </c>
      <c r="I613" s="10">
        <v>1128778938</v>
      </c>
      <c r="J613" s="10">
        <v>64884021</v>
      </c>
      <c r="K613" s="10">
        <v>59438728</v>
      </c>
      <c r="L613" s="10">
        <v>1253101687</v>
      </c>
      <c r="M613" s="11">
        <v>227153288</v>
      </c>
      <c r="N613" s="10">
        <v>724636022</v>
      </c>
      <c r="O613" s="10">
        <v>40228510</v>
      </c>
      <c r="P613" s="10">
        <v>30171383</v>
      </c>
      <c r="Q613" s="10">
        <v>880006383</v>
      </c>
      <c r="R613" s="10">
        <v>50283242</v>
      </c>
      <c r="S613" s="10">
        <v>1725325540</v>
      </c>
      <c r="T613" s="10">
        <v>43955892</v>
      </c>
      <c r="U613" s="10">
        <v>158308753</v>
      </c>
      <c r="V613" s="10">
        <v>0</v>
      </c>
      <c r="W613" s="12">
        <v>3768251072</v>
      </c>
      <c r="X613" s="1">
        <v>607</v>
      </c>
      <c r="Y613" s="72">
        <v>415025805</v>
      </c>
    </row>
    <row r="614" spans="1:25" hidden="1">
      <c r="A614" s="11" t="s">
        <v>1245</v>
      </c>
      <c r="B614" s="10" t="s">
        <v>431</v>
      </c>
      <c r="C614" s="11" t="s">
        <v>1239</v>
      </c>
      <c r="D614" s="11" t="s">
        <v>1246</v>
      </c>
      <c r="E614" s="10">
        <v>0</v>
      </c>
      <c r="F614" s="10">
        <v>312114913</v>
      </c>
      <c r="G614" s="10">
        <v>284686000</v>
      </c>
      <c r="H614" s="10">
        <v>596800913</v>
      </c>
      <c r="I614" s="10">
        <v>2007850912</v>
      </c>
      <c r="J614" s="10">
        <v>171804241</v>
      </c>
      <c r="K614" s="10">
        <v>147223338</v>
      </c>
      <c r="L614" s="10">
        <v>2326878491</v>
      </c>
      <c r="M614" s="11">
        <v>371659034</v>
      </c>
      <c r="N614" s="10">
        <v>1025121902</v>
      </c>
      <c r="O614" s="10">
        <v>52510648</v>
      </c>
      <c r="P614" s="10">
        <v>39382986</v>
      </c>
      <c r="Q614" s="10">
        <v>1258099452</v>
      </c>
      <c r="R614" s="10">
        <v>65646038</v>
      </c>
      <c r="S614" s="10">
        <v>2440761026</v>
      </c>
      <c r="T614" s="10">
        <v>62942904</v>
      </c>
      <c r="U614" s="10">
        <v>217674536</v>
      </c>
      <c r="V614" s="10">
        <v>0</v>
      </c>
      <c r="W614" s="12">
        <v>6016716904</v>
      </c>
      <c r="X614" s="1">
        <v>608</v>
      </c>
      <c r="Y614" s="72">
        <v>679076416</v>
      </c>
    </row>
    <row r="615" spans="1:25" hidden="1">
      <c r="A615" s="11" t="s">
        <v>1247</v>
      </c>
      <c r="B615" s="10" t="s">
        <v>431</v>
      </c>
      <c r="C615" s="11" t="s">
        <v>1239</v>
      </c>
      <c r="D615" s="11" t="s">
        <v>1248</v>
      </c>
      <c r="E615" s="10">
        <v>0</v>
      </c>
      <c r="F615" s="10">
        <v>530044023.00000006</v>
      </c>
      <c r="G615" s="10">
        <v>382834000</v>
      </c>
      <c r="H615" s="10">
        <v>912878023</v>
      </c>
      <c r="I615" s="10">
        <v>3097693926</v>
      </c>
      <c r="J615" s="10">
        <v>172749986</v>
      </c>
      <c r="K615" s="10">
        <v>199539846</v>
      </c>
      <c r="L615" s="10">
        <v>3469983758</v>
      </c>
      <c r="M615" s="11">
        <v>399604233</v>
      </c>
      <c r="N615" s="10">
        <v>1048944885</v>
      </c>
      <c r="O615" s="10">
        <v>48671469</v>
      </c>
      <c r="P615" s="10">
        <v>36503602</v>
      </c>
      <c r="Q615" s="10">
        <v>1302511780</v>
      </c>
      <c r="R615" s="10">
        <v>60849187</v>
      </c>
      <c r="S615" s="10">
        <v>2497480923</v>
      </c>
      <c r="T615" s="10">
        <v>113268578</v>
      </c>
      <c r="U615" s="10">
        <v>0</v>
      </c>
      <c r="V615" s="10">
        <v>0</v>
      </c>
      <c r="W615" s="12">
        <v>7393215514.999999</v>
      </c>
      <c r="X615" s="1">
        <v>609</v>
      </c>
      <c r="Y615" s="72">
        <v>730299382</v>
      </c>
    </row>
    <row r="616" spans="1:25" hidden="1">
      <c r="A616" s="11" t="s">
        <v>1249</v>
      </c>
      <c r="B616" s="10" t="s">
        <v>431</v>
      </c>
      <c r="C616" s="11" t="s">
        <v>1239</v>
      </c>
      <c r="D616" s="11" t="s">
        <v>1250</v>
      </c>
      <c r="E616" s="10">
        <v>0</v>
      </c>
      <c r="F616" s="10">
        <v>68147316</v>
      </c>
      <c r="G616" s="10">
        <v>57042000</v>
      </c>
      <c r="H616" s="10">
        <v>125189316</v>
      </c>
      <c r="I616" s="10">
        <v>380147710</v>
      </c>
      <c r="J616" s="10">
        <v>29274968</v>
      </c>
      <c r="K616" s="10">
        <v>25210798</v>
      </c>
      <c r="L616" s="10">
        <v>434633476</v>
      </c>
      <c r="M616" s="11">
        <v>100147266</v>
      </c>
      <c r="N616" s="10">
        <v>455793598</v>
      </c>
      <c r="O616" s="10">
        <v>30399027</v>
      </c>
      <c r="P616" s="10">
        <v>22799271</v>
      </c>
      <c r="Q616" s="10">
        <v>538229395</v>
      </c>
      <c r="R616" s="10">
        <v>38000417</v>
      </c>
      <c r="S616" s="10">
        <v>1085221707.9999998</v>
      </c>
      <c r="T616" s="10">
        <v>9083239</v>
      </c>
      <c r="U616" s="10">
        <v>171501149</v>
      </c>
      <c r="V616" s="10">
        <v>0</v>
      </c>
      <c r="W616" s="12">
        <v>1925776153.9999998</v>
      </c>
      <c r="X616" s="1">
        <v>610</v>
      </c>
      <c r="Y616" s="72">
        <v>182971813</v>
      </c>
    </row>
    <row r="617" spans="1:25" hidden="1">
      <c r="A617" s="11" t="s">
        <v>1251</v>
      </c>
      <c r="B617" s="10" t="s">
        <v>431</v>
      </c>
      <c r="C617" s="11" t="s">
        <v>1239</v>
      </c>
      <c r="D617" s="11" t="s">
        <v>1252</v>
      </c>
      <c r="E617" s="10">
        <v>0</v>
      </c>
      <c r="F617" s="10">
        <v>373414606</v>
      </c>
      <c r="G617" s="10">
        <v>124918000</v>
      </c>
      <c r="H617" s="10">
        <v>498332606</v>
      </c>
      <c r="I617" s="10">
        <v>1000146792</v>
      </c>
      <c r="J617" s="10">
        <v>94569820</v>
      </c>
      <c r="K617" s="10">
        <v>116324479</v>
      </c>
      <c r="L617" s="10">
        <v>1211041091</v>
      </c>
      <c r="M617" s="11">
        <v>353934718</v>
      </c>
      <c r="N617" s="10">
        <v>1366044136</v>
      </c>
      <c r="O617" s="10">
        <v>78956131</v>
      </c>
      <c r="P617" s="10">
        <v>59217099</v>
      </c>
      <c r="Q617" s="10">
        <v>1649569878</v>
      </c>
      <c r="R617" s="10">
        <v>98697299</v>
      </c>
      <c r="S617" s="10">
        <v>3252484543</v>
      </c>
      <c r="T617" s="10">
        <v>63318030</v>
      </c>
      <c r="U617" s="10">
        <v>0</v>
      </c>
      <c r="V617" s="10">
        <v>0</v>
      </c>
      <c r="W617" s="12">
        <v>5379110988.000001</v>
      </c>
      <c r="X617" s="1">
        <v>611</v>
      </c>
      <c r="Y617" s="72">
        <v>646428758</v>
      </c>
    </row>
    <row r="618" spans="1:25" hidden="1">
      <c r="A618" s="11" t="s">
        <v>1253</v>
      </c>
      <c r="B618" s="10" t="s">
        <v>431</v>
      </c>
      <c r="C618" s="11" t="s">
        <v>1239</v>
      </c>
      <c r="D618" s="11" t="s">
        <v>1254</v>
      </c>
      <c r="E618" s="10">
        <v>0</v>
      </c>
      <c r="F618" s="10">
        <v>476861544</v>
      </c>
      <c r="G618" s="10">
        <v>437030000</v>
      </c>
      <c r="H618" s="10">
        <v>913891544</v>
      </c>
      <c r="I618" s="10">
        <v>3826774019</v>
      </c>
      <c r="J618" s="10">
        <v>227542899</v>
      </c>
      <c r="K618" s="10">
        <v>108112521</v>
      </c>
      <c r="L618" s="10">
        <v>4162429439.0000005</v>
      </c>
      <c r="M618" s="11">
        <v>485486435</v>
      </c>
      <c r="N618" s="10">
        <v>581147462</v>
      </c>
      <c r="O618" s="10">
        <v>64202425</v>
      </c>
      <c r="P618" s="10">
        <v>48151819</v>
      </c>
      <c r="Q618" s="10">
        <v>609928563</v>
      </c>
      <c r="R618" s="10">
        <v>80253696</v>
      </c>
      <c r="S618" s="10">
        <v>1383683965</v>
      </c>
      <c r="T618" s="10">
        <v>76115078</v>
      </c>
      <c r="U618" s="10">
        <v>112135367</v>
      </c>
      <c r="V618" s="10">
        <v>0</v>
      </c>
      <c r="W618" s="12">
        <v>7133741827.999999</v>
      </c>
      <c r="X618" s="1">
        <v>612</v>
      </c>
      <c r="Y618" s="72">
        <v>886743645</v>
      </c>
    </row>
    <row r="619" spans="1:25" hidden="1">
      <c r="A619" s="11" t="s">
        <v>1255</v>
      </c>
      <c r="B619" s="10" t="s">
        <v>431</v>
      </c>
      <c r="C619" s="11" t="s">
        <v>1239</v>
      </c>
      <c r="D619" s="11" t="s">
        <v>1256</v>
      </c>
      <c r="E619" s="10">
        <v>0</v>
      </c>
      <c r="F619" s="10">
        <v>295354520</v>
      </c>
      <c r="G619" s="10">
        <v>111764000</v>
      </c>
      <c r="H619" s="10">
        <v>407118520</v>
      </c>
      <c r="I619" s="10">
        <v>1145700247</v>
      </c>
      <c r="J619" s="10">
        <v>135400936</v>
      </c>
      <c r="K619" s="10">
        <v>337635779</v>
      </c>
      <c r="L619" s="10">
        <v>1618736961.9999998</v>
      </c>
      <c r="M619" s="11">
        <v>326150683</v>
      </c>
      <c r="N619" s="10">
        <v>1011993732</v>
      </c>
      <c r="O619" s="10">
        <v>55625059</v>
      </c>
      <c r="P619" s="10">
        <v>41718794</v>
      </c>
      <c r="Q619" s="10">
        <v>1230633333</v>
      </c>
      <c r="R619" s="10">
        <v>69535233</v>
      </c>
      <c r="S619" s="10">
        <v>2409506151</v>
      </c>
      <c r="T619" s="10">
        <v>38211450</v>
      </c>
      <c r="U619" s="10">
        <v>0</v>
      </c>
      <c r="V619" s="10">
        <v>0</v>
      </c>
      <c r="W619" s="12">
        <v>4799723766</v>
      </c>
      <c r="X619" s="1">
        <v>613</v>
      </c>
      <c r="Y619" s="72">
        <v>596074703</v>
      </c>
    </row>
    <row r="620" spans="1:25" hidden="1">
      <c r="A620" s="11" t="s">
        <v>1257</v>
      </c>
      <c r="B620" s="10" t="s">
        <v>431</v>
      </c>
      <c r="C620" s="11" t="s">
        <v>1239</v>
      </c>
      <c r="D620" s="11" t="s">
        <v>1258</v>
      </c>
      <c r="E620" s="10">
        <v>0</v>
      </c>
      <c r="F620" s="10">
        <v>73408185</v>
      </c>
      <c r="G620" s="10">
        <v>61042000</v>
      </c>
      <c r="H620" s="10">
        <v>134450185</v>
      </c>
      <c r="I620" s="10">
        <v>476087961</v>
      </c>
      <c r="J620" s="10">
        <v>24200783</v>
      </c>
      <c r="K620" s="10">
        <v>40096179</v>
      </c>
      <c r="L620" s="10">
        <v>540384923</v>
      </c>
      <c r="M620" s="11">
        <v>121706868</v>
      </c>
      <c r="N620" s="10">
        <v>664401031</v>
      </c>
      <c r="O620" s="10">
        <v>48513407</v>
      </c>
      <c r="P620" s="10">
        <v>36385055</v>
      </c>
      <c r="Q620" s="10">
        <v>832606763</v>
      </c>
      <c r="R620" s="10">
        <v>0</v>
      </c>
      <c r="S620" s="10">
        <v>1581906256</v>
      </c>
      <c r="T620" s="10">
        <v>13461658</v>
      </c>
      <c r="U620" s="10">
        <v>131923961.00000001</v>
      </c>
      <c r="V620" s="10">
        <v>0</v>
      </c>
      <c r="W620" s="12">
        <v>2523833851</v>
      </c>
      <c r="X620" s="1">
        <v>614</v>
      </c>
      <c r="Y620" s="72">
        <v>222300289</v>
      </c>
    </row>
    <row r="621" spans="1:25" hidden="1">
      <c r="A621" s="11" t="s">
        <v>1259</v>
      </c>
      <c r="B621" s="10" t="s">
        <v>431</v>
      </c>
      <c r="C621" s="11" t="s">
        <v>1239</v>
      </c>
      <c r="D621" s="11" t="s">
        <v>1260</v>
      </c>
      <c r="E621" s="10">
        <v>0</v>
      </c>
      <c r="F621" s="10">
        <v>1131520017</v>
      </c>
      <c r="G621" s="10">
        <v>1111208000</v>
      </c>
      <c r="H621" s="10">
        <v>2242728017</v>
      </c>
      <c r="I621" s="10">
        <v>8252360402</v>
      </c>
      <c r="J621" s="10">
        <v>503020082</v>
      </c>
      <c r="K621" s="10">
        <v>560139158</v>
      </c>
      <c r="L621" s="10">
        <v>9315519642</v>
      </c>
      <c r="M621" s="11">
        <v>1037229802</v>
      </c>
      <c r="N621" s="10">
        <v>946530195</v>
      </c>
      <c r="O621" s="10">
        <v>104553052</v>
      </c>
      <c r="P621" s="10">
        <v>78414789</v>
      </c>
      <c r="Q621" s="10">
        <v>993419975</v>
      </c>
      <c r="R621" s="10">
        <v>130711313</v>
      </c>
      <c r="S621" s="10">
        <v>2253629324</v>
      </c>
      <c r="T621" s="10">
        <v>200364729</v>
      </c>
      <c r="U621" s="10">
        <v>125327763</v>
      </c>
      <c r="V621" s="10">
        <v>0</v>
      </c>
      <c r="W621" s="12">
        <v>15174799276.999996</v>
      </c>
      <c r="X621" s="1">
        <v>615</v>
      </c>
      <c r="Y621" s="72">
        <v>1894751702</v>
      </c>
    </row>
    <row r="622" spans="1:25" hidden="1">
      <c r="A622" s="11" t="s">
        <v>1261</v>
      </c>
      <c r="B622" s="10" t="s">
        <v>431</v>
      </c>
      <c r="C622" s="11" t="s">
        <v>1239</v>
      </c>
      <c r="D622" s="11" t="s">
        <v>1262</v>
      </c>
      <c r="E622" s="10">
        <v>0</v>
      </c>
      <c r="F622" s="10">
        <v>563080777</v>
      </c>
      <c r="G622" s="10">
        <v>527504000</v>
      </c>
      <c r="H622" s="10">
        <v>1090584777</v>
      </c>
      <c r="I622" s="10">
        <v>2833694932</v>
      </c>
      <c r="J622" s="10">
        <v>188836830</v>
      </c>
      <c r="K622" s="10">
        <v>223650012</v>
      </c>
      <c r="L622" s="10">
        <v>3246181774</v>
      </c>
      <c r="M622" s="11">
        <v>406525661</v>
      </c>
      <c r="N622" s="10">
        <v>622866646</v>
      </c>
      <c r="O622" s="10">
        <v>68806957</v>
      </c>
      <c r="P622" s="10">
        <v>51605217</v>
      </c>
      <c r="Q622" s="10">
        <v>653717730</v>
      </c>
      <c r="R622" s="10">
        <v>86014918</v>
      </c>
      <c r="S622" s="10">
        <v>1483011467.9999998</v>
      </c>
      <c r="T622" s="10">
        <v>101161976</v>
      </c>
      <c r="U622" s="10">
        <v>164904951</v>
      </c>
      <c r="V622" s="10">
        <v>0</v>
      </c>
      <c r="W622" s="12">
        <v>6492370607</v>
      </c>
      <c r="X622" s="1">
        <v>616</v>
      </c>
      <c r="Y622" s="72">
        <v>742677194</v>
      </c>
    </row>
    <row r="623" spans="1:25" hidden="1">
      <c r="A623" s="11" t="s">
        <v>1263</v>
      </c>
      <c r="B623" s="10" t="s">
        <v>431</v>
      </c>
      <c r="C623" s="11" t="s">
        <v>1239</v>
      </c>
      <c r="D623" s="11" t="s">
        <v>145</v>
      </c>
      <c r="E623" s="10">
        <v>0</v>
      </c>
      <c r="F623" s="10">
        <v>365588802</v>
      </c>
      <c r="G623" s="10">
        <v>319770000</v>
      </c>
      <c r="H623" s="10">
        <v>685358802</v>
      </c>
      <c r="I623" s="10">
        <v>2492150812</v>
      </c>
      <c r="J623" s="10">
        <v>133218199</v>
      </c>
      <c r="K623" s="10">
        <v>114226793</v>
      </c>
      <c r="L623" s="10">
        <v>2739595804</v>
      </c>
      <c r="M623" s="11">
        <v>335102896</v>
      </c>
      <c r="N623" s="10">
        <v>918852868</v>
      </c>
      <c r="O623" s="10">
        <v>47984300</v>
      </c>
      <c r="P623" s="10">
        <v>35988225</v>
      </c>
      <c r="Q623" s="10">
        <v>1124947938</v>
      </c>
      <c r="R623" s="10">
        <v>59975209</v>
      </c>
      <c r="S623" s="10">
        <v>2187748540</v>
      </c>
      <c r="T623" s="10">
        <v>65900508</v>
      </c>
      <c r="U623" s="10">
        <v>0</v>
      </c>
      <c r="V623" s="10">
        <v>0</v>
      </c>
      <c r="W623" s="12">
        <v>6013706550.000001</v>
      </c>
      <c r="X623" s="1">
        <v>617</v>
      </c>
      <c r="Y623" s="72">
        <v>612660755</v>
      </c>
    </row>
    <row r="624" spans="1:25" hidden="1">
      <c r="A624" s="11" t="s">
        <v>1264</v>
      </c>
      <c r="B624" s="10" t="s">
        <v>431</v>
      </c>
      <c r="C624" s="11" t="s">
        <v>1239</v>
      </c>
      <c r="D624" s="11" t="s">
        <v>1265</v>
      </c>
      <c r="E624" s="10">
        <v>0</v>
      </c>
      <c r="F624" s="10">
        <v>105463531</v>
      </c>
      <c r="G624" s="10">
        <v>103650000</v>
      </c>
      <c r="H624" s="10">
        <v>209113531.00000003</v>
      </c>
      <c r="I624" s="10">
        <v>870035236</v>
      </c>
      <c r="J624" s="10">
        <v>54760892</v>
      </c>
      <c r="K624" s="10">
        <v>31498630</v>
      </c>
      <c r="L624" s="10">
        <v>956294758</v>
      </c>
      <c r="M624" s="11">
        <v>151990720</v>
      </c>
      <c r="N624" s="10">
        <v>587505053</v>
      </c>
      <c r="O624" s="10">
        <v>35339182</v>
      </c>
      <c r="P624" s="10">
        <v>26504387</v>
      </c>
      <c r="Q624" s="10">
        <v>705301560</v>
      </c>
      <c r="R624" s="10">
        <v>44172445</v>
      </c>
      <c r="S624" s="10">
        <v>1398822627</v>
      </c>
      <c r="T624" s="10">
        <v>21763751</v>
      </c>
      <c r="U624" s="10">
        <v>118731565</v>
      </c>
      <c r="V624" s="10">
        <v>0</v>
      </c>
      <c r="W624" s="12">
        <v>2856716952</v>
      </c>
      <c r="X624" s="1">
        <v>618</v>
      </c>
      <c r="Y624" s="72">
        <v>277644102</v>
      </c>
    </row>
    <row r="625" spans="1:25" hidden="1">
      <c r="A625" s="11" t="s">
        <v>1266</v>
      </c>
      <c r="B625" s="10" t="s">
        <v>431</v>
      </c>
      <c r="C625" s="11" t="s">
        <v>1239</v>
      </c>
      <c r="D625" s="11" t="s">
        <v>1267</v>
      </c>
      <c r="E625" s="10">
        <v>0</v>
      </c>
      <c r="F625" s="10">
        <v>250035225</v>
      </c>
      <c r="G625" s="10">
        <v>179014000</v>
      </c>
      <c r="H625" s="10">
        <v>429049225</v>
      </c>
      <c r="I625" s="10">
        <v>1432206255</v>
      </c>
      <c r="J625" s="10">
        <v>112458728</v>
      </c>
      <c r="K625" s="10">
        <v>151329863</v>
      </c>
      <c r="L625" s="10">
        <v>1695994846</v>
      </c>
      <c r="M625" s="11">
        <v>285379819</v>
      </c>
      <c r="N625" s="10">
        <v>780321948</v>
      </c>
      <c r="O625" s="10">
        <v>41547320</v>
      </c>
      <c r="P625" s="10">
        <v>31160490</v>
      </c>
      <c r="Q625" s="10">
        <v>952941446</v>
      </c>
      <c r="R625" s="10">
        <v>51936531</v>
      </c>
      <c r="S625" s="10">
        <v>1857907734.9999998</v>
      </c>
      <c r="T625" s="10">
        <v>42876582</v>
      </c>
      <c r="U625" s="10">
        <v>0</v>
      </c>
      <c r="V625" s="10">
        <v>203594935</v>
      </c>
      <c r="W625" s="12">
        <v>4514803142</v>
      </c>
      <c r="X625" s="1">
        <v>619</v>
      </c>
      <c r="Y625" s="72">
        <v>521374425</v>
      </c>
    </row>
    <row r="626" spans="1:25" hidden="1">
      <c r="A626" s="11" t="s">
        <v>1268</v>
      </c>
      <c r="B626" s="10" t="s">
        <v>431</v>
      </c>
      <c r="C626" s="11" t="s">
        <v>1239</v>
      </c>
      <c r="D626" s="11" t="s">
        <v>1269</v>
      </c>
      <c r="E626" s="10">
        <v>0</v>
      </c>
      <c r="F626" s="10">
        <v>561100317</v>
      </c>
      <c r="G626" s="10">
        <v>427630000</v>
      </c>
      <c r="H626" s="10">
        <v>988730317</v>
      </c>
      <c r="I626" s="10">
        <v>3738882858</v>
      </c>
      <c r="J626" s="10">
        <v>136951756</v>
      </c>
      <c r="K626" s="10">
        <v>119863841</v>
      </c>
      <c r="L626" s="10">
        <v>3995698455</v>
      </c>
      <c r="M626" s="11">
        <v>391064322</v>
      </c>
      <c r="N626" s="10">
        <v>596227881</v>
      </c>
      <c r="O626" s="10">
        <v>65866778.999999993</v>
      </c>
      <c r="P626" s="10">
        <v>49400084</v>
      </c>
      <c r="Q626" s="10">
        <v>625757287</v>
      </c>
      <c r="R626" s="10">
        <v>82336232</v>
      </c>
      <c r="S626" s="10">
        <v>1419588263</v>
      </c>
      <c r="T626" s="10">
        <v>120596239</v>
      </c>
      <c r="U626" s="10">
        <v>184693546</v>
      </c>
      <c r="V626" s="10">
        <v>0</v>
      </c>
      <c r="W626" s="12">
        <v>7100371142</v>
      </c>
      <c r="X626" s="1">
        <v>620</v>
      </c>
      <c r="Y626" s="72">
        <v>715167094</v>
      </c>
    </row>
    <row r="627" spans="1:25" hidden="1">
      <c r="A627" s="11" t="s">
        <v>1270</v>
      </c>
      <c r="B627" s="10" t="s">
        <v>431</v>
      </c>
      <c r="C627" s="11" t="s">
        <v>1239</v>
      </c>
      <c r="D627" s="11" t="s">
        <v>1271</v>
      </c>
      <c r="E627" s="10">
        <v>0</v>
      </c>
      <c r="F627" s="10">
        <v>354654682</v>
      </c>
      <c r="G627" s="10">
        <v>250216000</v>
      </c>
      <c r="H627" s="10">
        <v>604870682</v>
      </c>
      <c r="I627" s="10">
        <v>2003412208</v>
      </c>
      <c r="J627" s="10">
        <v>101333554</v>
      </c>
      <c r="K627" s="10">
        <v>61318566</v>
      </c>
      <c r="L627" s="10">
        <v>2166064328</v>
      </c>
      <c r="M627" s="11">
        <v>289467274</v>
      </c>
      <c r="N627" s="10">
        <v>816642304</v>
      </c>
      <c r="O627" s="10">
        <v>43440707</v>
      </c>
      <c r="P627" s="10">
        <v>32580530</v>
      </c>
      <c r="Q627" s="10">
        <v>997418741</v>
      </c>
      <c r="R627" s="10">
        <v>54302809</v>
      </c>
      <c r="S627" s="10">
        <v>1944385091</v>
      </c>
      <c r="T627" s="10">
        <v>61827653</v>
      </c>
      <c r="U627" s="10">
        <v>0</v>
      </c>
      <c r="V627" s="10">
        <v>108712749</v>
      </c>
      <c r="W627" s="12">
        <v>5175327777</v>
      </c>
      <c r="X627" s="1">
        <v>621</v>
      </c>
      <c r="Y627" s="72">
        <v>529006503</v>
      </c>
    </row>
    <row r="628" spans="1:25" hidden="1">
      <c r="A628" s="11" t="s">
        <v>1272</v>
      </c>
      <c r="B628" s="10" t="s">
        <v>431</v>
      </c>
      <c r="C628" s="11" t="s">
        <v>1239</v>
      </c>
      <c r="D628" s="11" t="s">
        <v>1273</v>
      </c>
      <c r="E628" s="10">
        <v>0</v>
      </c>
      <c r="F628" s="10">
        <v>1497174503</v>
      </c>
      <c r="G628" s="10">
        <v>1066054000</v>
      </c>
      <c r="H628" s="10">
        <v>2563228503</v>
      </c>
      <c r="I628" s="10">
        <v>7572060476</v>
      </c>
      <c r="J628" s="10">
        <v>388629883</v>
      </c>
      <c r="K628" s="10">
        <v>313760753</v>
      </c>
      <c r="L628" s="10">
        <v>8274451112</v>
      </c>
      <c r="M628" s="11">
        <v>895398937</v>
      </c>
      <c r="N628" s="10">
        <v>951872665</v>
      </c>
      <c r="O628" s="10">
        <v>105150115</v>
      </c>
      <c r="P628" s="10">
        <v>78862586</v>
      </c>
      <c r="Q628" s="10">
        <v>999021033</v>
      </c>
      <c r="R628" s="10">
        <v>131449082</v>
      </c>
      <c r="S628" s="10">
        <v>2266355481</v>
      </c>
      <c r="T628" s="10">
        <v>255496776</v>
      </c>
      <c r="U628" s="10">
        <v>0</v>
      </c>
      <c r="V628" s="10">
        <v>216396148</v>
      </c>
      <c r="W628" s="12">
        <v>14471326957.000002</v>
      </c>
      <c r="X628" s="1">
        <v>622</v>
      </c>
      <c r="Y628" s="72">
        <v>1636848090</v>
      </c>
    </row>
    <row r="629" spans="1:25" hidden="1">
      <c r="A629" s="11" t="s">
        <v>1274</v>
      </c>
      <c r="B629" s="10" t="s">
        <v>431</v>
      </c>
      <c r="C629" s="11" t="s">
        <v>1239</v>
      </c>
      <c r="D629" s="11" t="s">
        <v>1275</v>
      </c>
      <c r="E629" s="10">
        <v>0</v>
      </c>
      <c r="F629" s="10">
        <v>162737262</v>
      </c>
      <c r="G629" s="10">
        <v>114988000</v>
      </c>
      <c r="H629" s="10">
        <v>277725262</v>
      </c>
      <c r="I629" s="10">
        <v>754052652</v>
      </c>
      <c r="J629" s="10">
        <v>45926641</v>
      </c>
      <c r="K629" s="10">
        <v>38494428</v>
      </c>
      <c r="L629" s="10">
        <v>838473721</v>
      </c>
      <c r="M629" s="11">
        <v>172650343</v>
      </c>
      <c r="N629" s="10">
        <v>729496622</v>
      </c>
      <c r="O629" s="10">
        <v>46648641</v>
      </c>
      <c r="P629" s="10">
        <v>34986481</v>
      </c>
      <c r="Q629" s="10">
        <v>867453338</v>
      </c>
      <c r="R629" s="10">
        <v>58311293</v>
      </c>
      <c r="S629" s="10">
        <v>1736896375</v>
      </c>
      <c r="T629" s="10">
        <v>30578801</v>
      </c>
      <c r="U629" s="10">
        <v>0</v>
      </c>
      <c r="V629" s="10">
        <v>42410973</v>
      </c>
      <c r="W629" s="12">
        <v>3098735474.9999995</v>
      </c>
      <c r="X629" s="1">
        <v>623</v>
      </c>
      <c r="Y629" s="72">
        <v>315460534</v>
      </c>
    </row>
    <row r="630" spans="1:25" hidden="1">
      <c r="A630" s="11" t="s">
        <v>1276</v>
      </c>
      <c r="B630" s="10" t="s">
        <v>431</v>
      </c>
      <c r="C630" s="11" t="s">
        <v>1239</v>
      </c>
      <c r="D630" s="11" t="s">
        <v>1277</v>
      </c>
      <c r="E630" s="10">
        <v>0</v>
      </c>
      <c r="F630" s="10">
        <v>300793732</v>
      </c>
      <c r="G630" s="10">
        <v>204436000</v>
      </c>
      <c r="H630" s="10">
        <v>505229732</v>
      </c>
      <c r="I630" s="10">
        <v>1658422026</v>
      </c>
      <c r="J630" s="10">
        <v>89953970</v>
      </c>
      <c r="K630" s="10">
        <v>47990017</v>
      </c>
      <c r="L630" s="10">
        <v>1796366013</v>
      </c>
      <c r="M630" s="11">
        <v>281187856</v>
      </c>
      <c r="N630" s="10">
        <v>1024249758</v>
      </c>
      <c r="O630" s="10">
        <v>62483829</v>
      </c>
      <c r="P630" s="10">
        <v>46862871</v>
      </c>
      <c r="Q630" s="10">
        <v>1226993272</v>
      </c>
      <c r="R630" s="10">
        <v>78102071</v>
      </c>
      <c r="S630" s="10">
        <v>2438691801.0000005</v>
      </c>
      <c r="T630" s="10">
        <v>57457141</v>
      </c>
      <c r="U630" s="10">
        <v>32980989.999999996</v>
      </c>
      <c r="V630" s="10">
        <v>0</v>
      </c>
      <c r="W630" s="12">
        <v>5111913533.000001</v>
      </c>
      <c r="X630" s="1">
        <v>624</v>
      </c>
      <c r="Y630" s="72">
        <v>513864611</v>
      </c>
    </row>
    <row r="631" spans="1:25" hidden="1">
      <c r="A631" s="11" t="s">
        <v>1278</v>
      </c>
      <c r="B631" s="10" t="s">
        <v>431</v>
      </c>
      <c r="C631" s="11" t="s">
        <v>1239</v>
      </c>
      <c r="D631" s="11" t="s">
        <v>1279</v>
      </c>
      <c r="E631" s="10">
        <v>0</v>
      </c>
      <c r="F631" s="10">
        <v>157769174</v>
      </c>
      <c r="G631" s="10">
        <v>100160000</v>
      </c>
      <c r="H631" s="10">
        <v>257929174</v>
      </c>
      <c r="I631" s="10">
        <v>688503429</v>
      </c>
      <c r="J631" s="10">
        <v>45431560</v>
      </c>
      <c r="K631" s="10">
        <v>36013972</v>
      </c>
      <c r="L631" s="10">
        <v>769948961</v>
      </c>
      <c r="M631" s="11">
        <v>167185951</v>
      </c>
      <c r="N631" s="10">
        <v>700554364</v>
      </c>
      <c r="O631" s="10">
        <v>46812120</v>
      </c>
      <c r="P631" s="10">
        <v>35109090</v>
      </c>
      <c r="Q631" s="10">
        <v>826989156</v>
      </c>
      <c r="R631" s="10">
        <v>58519092</v>
      </c>
      <c r="S631" s="10">
        <v>1667983822</v>
      </c>
      <c r="T631" s="10">
        <v>22783791</v>
      </c>
      <c r="U631" s="10">
        <v>13192396</v>
      </c>
      <c r="V631" s="10">
        <v>0</v>
      </c>
      <c r="W631" s="12">
        <v>2899024095</v>
      </c>
      <c r="X631" s="1">
        <v>625</v>
      </c>
      <c r="Y631" s="72">
        <v>305464975</v>
      </c>
    </row>
    <row r="632" spans="1:25" hidden="1">
      <c r="A632" s="11" t="s">
        <v>1280</v>
      </c>
      <c r="B632" s="10" t="s">
        <v>431</v>
      </c>
      <c r="C632" s="11" t="s">
        <v>1239</v>
      </c>
      <c r="D632" s="11" t="s">
        <v>1281</v>
      </c>
      <c r="E632" s="10">
        <v>0</v>
      </c>
      <c r="F632" s="10">
        <v>453090664</v>
      </c>
      <c r="G632" s="10">
        <v>420698000</v>
      </c>
      <c r="H632" s="10">
        <v>873788664</v>
      </c>
      <c r="I632" s="10">
        <v>2483116514</v>
      </c>
      <c r="J632" s="10">
        <v>213701599</v>
      </c>
      <c r="K632" s="10">
        <v>209818975</v>
      </c>
      <c r="L632" s="10">
        <v>2906637088</v>
      </c>
      <c r="M632" s="11">
        <v>471268575</v>
      </c>
      <c r="N632" s="10">
        <v>627677242</v>
      </c>
      <c r="O632" s="10">
        <v>69343874</v>
      </c>
      <c r="P632" s="10">
        <v>52007906</v>
      </c>
      <c r="Q632" s="10">
        <v>745441025</v>
      </c>
      <c r="R632" s="10">
        <v>0</v>
      </c>
      <c r="S632" s="10">
        <v>1494470046.9999998</v>
      </c>
      <c r="T632" s="10">
        <v>74094693</v>
      </c>
      <c r="U632" s="10">
        <v>224270734</v>
      </c>
      <c r="V632" s="10">
        <v>6790208</v>
      </c>
      <c r="W632" s="12">
        <v>6051320009</v>
      </c>
      <c r="X632" s="1">
        <v>626</v>
      </c>
      <c r="Y632" s="72">
        <v>860941736</v>
      </c>
    </row>
    <row r="633" spans="1:25" hidden="1">
      <c r="A633" s="11" t="s">
        <v>1282</v>
      </c>
      <c r="B633" s="10" t="s">
        <v>431</v>
      </c>
      <c r="C633" s="11" t="s">
        <v>1239</v>
      </c>
      <c r="D633" s="11" t="s">
        <v>706</v>
      </c>
      <c r="E633" s="10">
        <v>0</v>
      </c>
      <c r="F633" s="10">
        <v>293037272</v>
      </c>
      <c r="G633" s="10">
        <v>200764000</v>
      </c>
      <c r="H633" s="10">
        <v>493801272</v>
      </c>
      <c r="I633" s="10">
        <v>1657271634</v>
      </c>
      <c r="J633" s="10">
        <v>54200876</v>
      </c>
      <c r="K633" s="10">
        <v>58930484</v>
      </c>
      <c r="L633" s="10">
        <v>1770402994</v>
      </c>
      <c r="M633" s="11">
        <v>236735615</v>
      </c>
      <c r="N633" s="10">
        <v>822019146</v>
      </c>
      <c r="O633" s="10">
        <v>47262734</v>
      </c>
      <c r="P633" s="10">
        <v>35447050</v>
      </c>
      <c r="Q633" s="10">
        <v>993382502</v>
      </c>
      <c r="R633" s="10">
        <v>59077590</v>
      </c>
      <c r="S633" s="10">
        <v>1957189022</v>
      </c>
      <c r="T633" s="10">
        <v>48882268</v>
      </c>
      <c r="U633" s="10">
        <v>0</v>
      </c>
      <c r="V633" s="10">
        <v>0</v>
      </c>
      <c r="W633" s="12">
        <v>4507011171</v>
      </c>
      <c r="X633" s="1">
        <v>627</v>
      </c>
      <c r="Y633" s="72">
        <v>432693515</v>
      </c>
    </row>
    <row r="634" spans="1:25" hidden="1">
      <c r="A634" s="11" t="s">
        <v>1283</v>
      </c>
      <c r="B634" s="10" t="s">
        <v>431</v>
      </c>
      <c r="C634" s="11" t="s">
        <v>1239</v>
      </c>
      <c r="D634" s="11" t="s">
        <v>1284</v>
      </c>
      <c r="E634" s="10">
        <v>0</v>
      </c>
      <c r="F634" s="10">
        <v>378804998</v>
      </c>
      <c r="G634" s="10">
        <v>246552000</v>
      </c>
      <c r="H634" s="10">
        <v>625356998</v>
      </c>
      <c r="I634" s="10">
        <v>1777362815</v>
      </c>
      <c r="J634" s="10">
        <v>92852674</v>
      </c>
      <c r="K634" s="10">
        <v>86574183</v>
      </c>
      <c r="L634" s="10">
        <v>1956789672</v>
      </c>
      <c r="M634" s="11">
        <v>296425920</v>
      </c>
      <c r="N634" s="10">
        <v>946346321</v>
      </c>
      <c r="O634" s="10">
        <v>57400570</v>
      </c>
      <c r="P634" s="10">
        <v>43050428</v>
      </c>
      <c r="Q634" s="10">
        <v>1134661296</v>
      </c>
      <c r="R634" s="10">
        <v>71748478</v>
      </c>
      <c r="S634" s="10">
        <v>2253207093.0000005</v>
      </c>
      <c r="T634" s="10">
        <v>65969986.000000007</v>
      </c>
      <c r="U634" s="10">
        <v>13192396</v>
      </c>
      <c r="V634" s="10">
        <v>0</v>
      </c>
      <c r="W634" s="12">
        <v>5210942064.999999</v>
      </c>
      <c r="X634" s="1">
        <v>628</v>
      </c>
      <c r="Y634" s="72">
        <v>541668979</v>
      </c>
    </row>
    <row r="635" spans="1:25" hidden="1">
      <c r="A635" s="11" t="s">
        <v>1285</v>
      </c>
      <c r="B635" s="10" t="s">
        <v>431</v>
      </c>
      <c r="C635" s="11" t="s">
        <v>1239</v>
      </c>
      <c r="D635" s="11" t="s">
        <v>1286</v>
      </c>
      <c r="E635" s="10">
        <v>38605294795</v>
      </c>
      <c r="F635" s="10">
        <v>2274235335</v>
      </c>
      <c r="G635" s="10">
        <v>1935844000</v>
      </c>
      <c r="H635" s="10">
        <v>42815374130</v>
      </c>
      <c r="I635" s="10">
        <v>14343908776</v>
      </c>
      <c r="J635" s="10">
        <v>771203450</v>
      </c>
      <c r="K635" s="10">
        <v>967574892</v>
      </c>
      <c r="L635" s="10">
        <v>16082687118</v>
      </c>
      <c r="M635" s="11">
        <v>1662548032</v>
      </c>
      <c r="N635" s="10">
        <v>1306400234</v>
      </c>
      <c r="O635" s="10">
        <v>144305688</v>
      </c>
      <c r="P635" s="10">
        <v>108229266</v>
      </c>
      <c r="Q635" s="10">
        <v>1371116029</v>
      </c>
      <c r="R635" s="10">
        <v>180407651</v>
      </c>
      <c r="S635" s="10">
        <v>3110458868.0000005</v>
      </c>
      <c r="T635" s="10">
        <v>422358261</v>
      </c>
      <c r="U635" s="10">
        <v>158308753</v>
      </c>
      <c r="V635" s="10">
        <v>77029904</v>
      </c>
      <c r="W635" s="12">
        <v>64328765066</v>
      </c>
      <c r="X635" s="1">
        <v>629</v>
      </c>
      <c r="Y635" s="72">
        <v>3038109048</v>
      </c>
    </row>
    <row r="636" spans="1:25" hidden="1">
      <c r="A636" s="11" t="s">
        <v>1287</v>
      </c>
      <c r="B636" s="10" t="s">
        <v>431</v>
      </c>
      <c r="C636" s="11" t="s">
        <v>1239</v>
      </c>
      <c r="D636" s="11" t="s">
        <v>1288</v>
      </c>
      <c r="E636" s="10">
        <v>0</v>
      </c>
      <c r="F636" s="10">
        <v>318297706</v>
      </c>
      <c r="G636" s="10">
        <v>314870000</v>
      </c>
      <c r="H636" s="10">
        <v>633167706</v>
      </c>
      <c r="I636" s="10">
        <v>2109703812</v>
      </c>
      <c r="J636" s="10">
        <v>106781112</v>
      </c>
      <c r="K636" s="10">
        <v>112695682</v>
      </c>
      <c r="L636" s="10">
        <v>2329180606</v>
      </c>
      <c r="M636" s="11">
        <v>302464617</v>
      </c>
      <c r="N636" s="10">
        <v>885579361</v>
      </c>
      <c r="O636" s="10">
        <v>50043038</v>
      </c>
      <c r="P636" s="10">
        <v>37532278</v>
      </c>
      <c r="Q636" s="10">
        <v>1072806051.9999999</v>
      </c>
      <c r="R636" s="10">
        <v>62558363</v>
      </c>
      <c r="S636" s="10">
        <v>2108519091.9999998</v>
      </c>
      <c r="T636" s="10">
        <v>59164035</v>
      </c>
      <c r="U636" s="10">
        <v>65961981</v>
      </c>
      <c r="V636" s="10">
        <v>12467268</v>
      </c>
      <c r="W636" s="12">
        <v>5510925305</v>
      </c>
      <c r="X636" s="1">
        <v>630</v>
      </c>
      <c r="Y636" s="72">
        <v>552569052</v>
      </c>
    </row>
    <row r="637" spans="1:25" hidden="1">
      <c r="A637" s="11" t="s">
        <v>1289</v>
      </c>
      <c r="B637" s="10" t="s">
        <v>431</v>
      </c>
      <c r="C637" s="11" t="s">
        <v>1239</v>
      </c>
      <c r="D637" s="11" t="s">
        <v>1290</v>
      </c>
      <c r="E637" s="10">
        <v>0</v>
      </c>
      <c r="F637" s="10">
        <v>318201605</v>
      </c>
      <c r="G637" s="10">
        <v>190864000</v>
      </c>
      <c r="H637" s="10">
        <v>509065605</v>
      </c>
      <c r="I637" s="10">
        <v>1639693914</v>
      </c>
      <c r="J637" s="10">
        <v>90212795</v>
      </c>
      <c r="K637" s="10">
        <v>51591079</v>
      </c>
      <c r="L637" s="10">
        <v>1781497788</v>
      </c>
      <c r="M637" s="11">
        <v>231459644</v>
      </c>
      <c r="N637" s="10">
        <v>981157420</v>
      </c>
      <c r="O637" s="10">
        <v>62410580</v>
      </c>
      <c r="P637" s="10">
        <v>46807935</v>
      </c>
      <c r="Q637" s="10">
        <v>1167707891</v>
      </c>
      <c r="R637" s="10">
        <v>78008545</v>
      </c>
      <c r="S637" s="10">
        <v>2336092371.0000005</v>
      </c>
      <c r="T637" s="10">
        <v>57283092</v>
      </c>
      <c r="U637" s="10">
        <v>39577188</v>
      </c>
      <c r="V637" s="10">
        <v>0</v>
      </c>
      <c r="W637" s="12">
        <v>4954975688</v>
      </c>
      <c r="X637" s="1">
        <v>631</v>
      </c>
      <c r="Y637" s="72">
        <v>423000022</v>
      </c>
    </row>
    <row r="638" spans="1:25" hidden="1">
      <c r="A638" s="11" t="s">
        <v>1291</v>
      </c>
      <c r="B638" s="10" t="s">
        <v>431</v>
      </c>
      <c r="C638" s="11" t="s">
        <v>1239</v>
      </c>
      <c r="D638" s="11" t="s">
        <v>1292</v>
      </c>
      <c r="E638" s="10">
        <v>0</v>
      </c>
      <c r="F638" s="10">
        <v>754692728</v>
      </c>
      <c r="G638" s="10">
        <v>505732000</v>
      </c>
      <c r="H638" s="10">
        <v>1260424728</v>
      </c>
      <c r="I638" s="10">
        <v>4725229279</v>
      </c>
      <c r="J638" s="10">
        <v>198138461</v>
      </c>
      <c r="K638" s="10">
        <v>292278684</v>
      </c>
      <c r="L638" s="10">
        <v>5215646424.000001</v>
      </c>
      <c r="M638" s="11">
        <v>506168750</v>
      </c>
      <c r="N638" s="10">
        <v>621054079</v>
      </c>
      <c r="O638" s="10">
        <v>68607790</v>
      </c>
      <c r="P638" s="10">
        <v>51455843</v>
      </c>
      <c r="Q638" s="10">
        <v>651814452</v>
      </c>
      <c r="R638" s="10">
        <v>85764611</v>
      </c>
      <c r="S638" s="10">
        <v>1478696775.0000002</v>
      </c>
      <c r="T638" s="10">
        <v>118598571</v>
      </c>
      <c r="U638" s="10">
        <v>369387091</v>
      </c>
      <c r="V638" s="10">
        <v>48533292</v>
      </c>
      <c r="W638" s="12">
        <v>8997455631.0000019</v>
      </c>
      <c r="X638" s="1">
        <v>632</v>
      </c>
      <c r="Y638" s="72">
        <v>925021973</v>
      </c>
    </row>
    <row r="639" spans="1:25" hidden="1">
      <c r="A639" s="11" t="s">
        <v>1293</v>
      </c>
      <c r="B639" s="10" t="s">
        <v>431</v>
      </c>
      <c r="C639" s="11" t="s">
        <v>1239</v>
      </c>
      <c r="D639" s="11" t="s">
        <v>604</v>
      </c>
      <c r="E639" s="10">
        <v>0</v>
      </c>
      <c r="F639" s="10">
        <v>286249215</v>
      </c>
      <c r="G639" s="10">
        <v>187652000</v>
      </c>
      <c r="H639" s="10">
        <v>473901215</v>
      </c>
      <c r="I639" s="10">
        <v>1499234349</v>
      </c>
      <c r="J639" s="10">
        <v>63132108</v>
      </c>
      <c r="K639" s="10">
        <v>87888135</v>
      </c>
      <c r="L639" s="10">
        <v>1650254592</v>
      </c>
      <c r="M639" s="11">
        <v>260571541</v>
      </c>
      <c r="N639" s="10">
        <v>849606480</v>
      </c>
      <c r="O639" s="10">
        <v>52196869</v>
      </c>
      <c r="P639" s="10">
        <v>39147652</v>
      </c>
      <c r="Q639" s="10">
        <v>1016674411</v>
      </c>
      <c r="R639" s="10">
        <v>65246718</v>
      </c>
      <c r="S639" s="10">
        <v>2022872130.0000002</v>
      </c>
      <c r="T639" s="10">
        <v>47733081</v>
      </c>
      <c r="U639" s="10">
        <v>0</v>
      </c>
      <c r="V639" s="10">
        <v>0</v>
      </c>
      <c r="W639" s="12">
        <v>4455332559</v>
      </c>
      <c r="X639" s="1">
        <v>633</v>
      </c>
      <c r="Y639" s="72">
        <v>476407531</v>
      </c>
    </row>
    <row r="640" spans="1:25" hidden="1">
      <c r="A640" s="11" t="s">
        <v>1294</v>
      </c>
      <c r="B640" s="10" t="s">
        <v>431</v>
      </c>
      <c r="C640" s="11" t="s">
        <v>1239</v>
      </c>
      <c r="D640" s="11" t="s">
        <v>1295</v>
      </c>
      <c r="E640" s="10">
        <v>0</v>
      </c>
      <c r="F640" s="10">
        <v>473574159</v>
      </c>
      <c r="G640" s="10">
        <v>315116000</v>
      </c>
      <c r="H640" s="10">
        <v>788690159</v>
      </c>
      <c r="I640" s="10">
        <v>2370744647</v>
      </c>
      <c r="J640" s="10">
        <v>124305952</v>
      </c>
      <c r="K640" s="10">
        <v>115118657</v>
      </c>
      <c r="L640" s="10">
        <v>2610169256</v>
      </c>
      <c r="M640" s="11">
        <v>364115594</v>
      </c>
      <c r="N640" s="10">
        <v>925664564</v>
      </c>
      <c r="O640" s="10">
        <v>48065685</v>
      </c>
      <c r="P640" s="10">
        <v>36049264</v>
      </c>
      <c r="Q640" s="10">
        <v>1134110127</v>
      </c>
      <c r="R640" s="10">
        <v>60077107</v>
      </c>
      <c r="S640" s="10">
        <v>2203966747</v>
      </c>
      <c r="T640" s="10">
        <v>85597694</v>
      </c>
      <c r="U640" s="10">
        <v>0</v>
      </c>
      <c r="V640" s="10">
        <v>0</v>
      </c>
      <c r="W640" s="12">
        <v>6052539450</v>
      </c>
      <c r="X640" s="1">
        <v>634</v>
      </c>
      <c r="Y640" s="72">
        <v>665545256</v>
      </c>
    </row>
    <row r="641" spans="1:25" hidden="1">
      <c r="A641" s="11" t="s">
        <v>1296</v>
      </c>
      <c r="B641" s="10" t="s">
        <v>431</v>
      </c>
      <c r="C641" s="11" t="s">
        <v>1239</v>
      </c>
      <c r="D641" s="11" t="s">
        <v>1297</v>
      </c>
      <c r="E641" s="10">
        <v>0</v>
      </c>
      <c r="F641" s="10">
        <v>464328899</v>
      </c>
      <c r="G641" s="10">
        <v>339342000</v>
      </c>
      <c r="H641" s="10">
        <v>803670899</v>
      </c>
      <c r="I641" s="10">
        <v>2320641511</v>
      </c>
      <c r="J641" s="10">
        <v>114313946</v>
      </c>
      <c r="K641" s="10">
        <v>121575279</v>
      </c>
      <c r="L641" s="10">
        <v>2556530736</v>
      </c>
      <c r="M641" s="11">
        <v>362521459</v>
      </c>
      <c r="N641" s="10">
        <v>847581597</v>
      </c>
      <c r="O641" s="10">
        <v>42745547</v>
      </c>
      <c r="P641" s="10">
        <v>32059161</v>
      </c>
      <c r="Q641" s="10">
        <v>1042217069</v>
      </c>
      <c r="R641" s="10">
        <v>53441413</v>
      </c>
      <c r="S641" s="10">
        <v>2018044786.9999998</v>
      </c>
      <c r="T641" s="10">
        <v>83178065</v>
      </c>
      <c r="U641" s="10">
        <v>197885942</v>
      </c>
      <c r="V641" s="10">
        <v>0</v>
      </c>
      <c r="W641" s="12">
        <v>6021831887.999999</v>
      </c>
      <c r="X641" s="1">
        <v>635</v>
      </c>
      <c r="Y641" s="72">
        <v>662262774</v>
      </c>
    </row>
    <row r="642" spans="1:25" hidden="1">
      <c r="A642" s="11" t="s">
        <v>1298</v>
      </c>
      <c r="B642" s="10" t="s">
        <v>431</v>
      </c>
      <c r="C642" s="11" t="s">
        <v>1239</v>
      </c>
      <c r="D642" s="11" t="s">
        <v>1299</v>
      </c>
      <c r="E642" s="10">
        <v>0</v>
      </c>
      <c r="F642" s="10">
        <v>185378215</v>
      </c>
      <c r="G642" s="10">
        <v>184870000</v>
      </c>
      <c r="H642" s="10">
        <v>370248214.99999994</v>
      </c>
      <c r="I642" s="10">
        <v>1238683224</v>
      </c>
      <c r="J642" s="10">
        <v>77549141</v>
      </c>
      <c r="K642" s="10">
        <v>50635879</v>
      </c>
      <c r="L642" s="10">
        <v>1366868244</v>
      </c>
      <c r="M642" s="11">
        <v>197674422</v>
      </c>
      <c r="N642" s="10">
        <v>528622882</v>
      </c>
      <c r="O642" s="10">
        <v>26850823</v>
      </c>
      <c r="P642" s="10">
        <v>20138117</v>
      </c>
      <c r="Q642" s="10">
        <v>683005027</v>
      </c>
      <c r="R642" s="10">
        <v>5330</v>
      </c>
      <c r="S642" s="10">
        <v>1258622179</v>
      </c>
      <c r="T642" s="10">
        <v>32619316</v>
      </c>
      <c r="U642" s="10">
        <v>52769584</v>
      </c>
      <c r="V642" s="10">
        <v>0</v>
      </c>
      <c r="W642" s="12">
        <v>3278801959.9999995</v>
      </c>
      <c r="X642" s="1">
        <v>636</v>
      </c>
      <c r="Y642" s="72">
        <v>361115935</v>
      </c>
    </row>
    <row r="643" spans="1:25" hidden="1">
      <c r="A643" s="11" t="s">
        <v>1300</v>
      </c>
      <c r="B643" s="10" t="s">
        <v>431</v>
      </c>
      <c r="C643" s="11" t="s">
        <v>1239</v>
      </c>
      <c r="D643" s="11" t="s">
        <v>1301</v>
      </c>
      <c r="E643" s="10">
        <v>0</v>
      </c>
      <c r="F643" s="10">
        <v>378058912</v>
      </c>
      <c r="G643" s="10">
        <v>215644000</v>
      </c>
      <c r="H643" s="10">
        <v>593702912</v>
      </c>
      <c r="I643" s="10">
        <v>1652837449</v>
      </c>
      <c r="J643" s="10">
        <v>113577911</v>
      </c>
      <c r="K643" s="10">
        <v>133103344.00000001</v>
      </c>
      <c r="L643" s="10">
        <v>1899518704.0000002</v>
      </c>
      <c r="M643" s="11">
        <v>310638259</v>
      </c>
      <c r="N643" s="10">
        <v>1061493793.0000001</v>
      </c>
      <c r="O643" s="10">
        <v>64363342</v>
      </c>
      <c r="P643" s="10">
        <v>48272507</v>
      </c>
      <c r="Q643" s="10">
        <v>1272771989</v>
      </c>
      <c r="R643" s="10">
        <v>80460276</v>
      </c>
      <c r="S643" s="10">
        <v>2527361907</v>
      </c>
      <c r="T643" s="10">
        <v>60167491</v>
      </c>
      <c r="U643" s="10">
        <v>59365783</v>
      </c>
      <c r="V643" s="10">
        <v>0</v>
      </c>
      <c r="W643" s="12">
        <v>5450755056.000001</v>
      </c>
      <c r="X643" s="1">
        <v>637</v>
      </c>
      <c r="Y643" s="72">
        <v>567465911</v>
      </c>
    </row>
    <row r="644" spans="1:25" hidden="1">
      <c r="A644" s="11" t="s">
        <v>1302</v>
      </c>
      <c r="B644" s="10" t="s">
        <v>431</v>
      </c>
      <c r="C644" s="11" t="s">
        <v>1239</v>
      </c>
      <c r="D644" s="11" t="s">
        <v>1303</v>
      </c>
      <c r="E644" s="10">
        <v>0</v>
      </c>
      <c r="F644" s="10">
        <v>155396251</v>
      </c>
      <c r="G644" s="10">
        <v>125898000</v>
      </c>
      <c r="H644" s="10">
        <v>281294251</v>
      </c>
      <c r="I644" s="10">
        <v>992261203</v>
      </c>
      <c r="J644" s="10">
        <v>70921415</v>
      </c>
      <c r="K644" s="10">
        <v>28045722</v>
      </c>
      <c r="L644" s="10">
        <v>1091228340</v>
      </c>
      <c r="M644" s="11">
        <v>208627708</v>
      </c>
      <c r="N644" s="10">
        <v>647702761</v>
      </c>
      <c r="O644" s="10">
        <v>38122703</v>
      </c>
      <c r="P644" s="10">
        <v>28592027</v>
      </c>
      <c r="Q644" s="10">
        <v>780077614</v>
      </c>
      <c r="R644" s="10">
        <v>47653937</v>
      </c>
      <c r="S644" s="10">
        <v>1542149042</v>
      </c>
      <c r="T644" s="10">
        <v>26035832</v>
      </c>
      <c r="U644" s="10">
        <v>0</v>
      </c>
      <c r="V644" s="10">
        <v>0</v>
      </c>
      <c r="W644" s="12">
        <v>3149335173</v>
      </c>
      <c r="X644" s="1">
        <v>638</v>
      </c>
      <c r="Y644" s="72">
        <v>381232655</v>
      </c>
    </row>
    <row r="645" spans="1:25" hidden="1">
      <c r="A645" s="11" t="s">
        <v>1304</v>
      </c>
      <c r="B645" s="10" t="s">
        <v>431</v>
      </c>
      <c r="C645" s="11" t="s">
        <v>1239</v>
      </c>
      <c r="D645" s="11" t="s">
        <v>1305</v>
      </c>
      <c r="E645" s="10">
        <v>0</v>
      </c>
      <c r="F645" s="10">
        <v>371900034</v>
      </c>
      <c r="G645" s="10">
        <v>344742000</v>
      </c>
      <c r="H645" s="10">
        <v>716642034</v>
      </c>
      <c r="I645" s="10">
        <v>2768637076</v>
      </c>
      <c r="J645" s="10">
        <v>156549482</v>
      </c>
      <c r="K645" s="10">
        <v>196911659</v>
      </c>
      <c r="L645" s="10">
        <v>3122098216.9999995</v>
      </c>
      <c r="M645" s="11">
        <v>328356642</v>
      </c>
      <c r="N645" s="10">
        <v>750857081</v>
      </c>
      <c r="O645" s="10">
        <v>32337639</v>
      </c>
      <c r="P645" s="10">
        <v>24253230</v>
      </c>
      <c r="Q645" s="10">
        <v>939876458</v>
      </c>
      <c r="R645" s="10">
        <v>40427048</v>
      </c>
      <c r="S645" s="10">
        <v>1787751455.9999998</v>
      </c>
      <c r="T645" s="10">
        <v>61446119</v>
      </c>
      <c r="U645" s="10">
        <v>6596198</v>
      </c>
      <c r="V645" s="10">
        <v>0</v>
      </c>
      <c r="W645" s="12">
        <v>6022890665.999999</v>
      </c>
      <c r="X645" s="1">
        <v>639</v>
      </c>
      <c r="Y645" s="72">
        <v>599853886</v>
      </c>
    </row>
    <row r="646" spans="1:25" hidden="1">
      <c r="A646" s="11" t="s">
        <v>1306</v>
      </c>
      <c r="B646" s="10" t="s">
        <v>431</v>
      </c>
      <c r="C646" s="11" t="s">
        <v>1239</v>
      </c>
      <c r="D646" s="11" t="s">
        <v>1307</v>
      </c>
      <c r="E646" s="10">
        <v>0</v>
      </c>
      <c r="F646" s="10">
        <v>120127288</v>
      </c>
      <c r="G646" s="10">
        <v>107580000</v>
      </c>
      <c r="H646" s="10">
        <v>227707288</v>
      </c>
      <c r="I646" s="10">
        <v>917677462</v>
      </c>
      <c r="J646" s="10">
        <v>65703575</v>
      </c>
      <c r="K646" s="10">
        <v>75495758</v>
      </c>
      <c r="L646" s="10">
        <v>1058876794.9999999</v>
      </c>
      <c r="M646" s="11">
        <v>186562548</v>
      </c>
      <c r="N646" s="10">
        <v>704543305</v>
      </c>
      <c r="O646" s="10">
        <v>43320637</v>
      </c>
      <c r="P646" s="10">
        <v>32490477</v>
      </c>
      <c r="Q646" s="10">
        <v>842976629</v>
      </c>
      <c r="R646" s="10">
        <v>54152099</v>
      </c>
      <c r="S646" s="10">
        <v>1677483147</v>
      </c>
      <c r="T646" s="10">
        <v>23550047</v>
      </c>
      <c r="U646" s="10">
        <v>263847922.00000003</v>
      </c>
      <c r="V646" s="10">
        <v>13914361</v>
      </c>
      <c r="W646" s="12">
        <v>3451942107.9999995</v>
      </c>
      <c r="X646" s="1">
        <v>640</v>
      </c>
      <c r="Y646" s="72">
        <v>340844916</v>
      </c>
    </row>
    <row r="647" spans="1:25" hidden="1">
      <c r="A647" s="11" t="s">
        <v>1308</v>
      </c>
      <c r="B647" s="10" t="s">
        <v>431</v>
      </c>
      <c r="C647" s="11" t="s">
        <v>1239</v>
      </c>
      <c r="D647" s="11" t="s">
        <v>1309</v>
      </c>
      <c r="E647" s="10">
        <v>0</v>
      </c>
      <c r="F647" s="10">
        <v>134175821.99999999</v>
      </c>
      <c r="G647" s="10">
        <v>114156000</v>
      </c>
      <c r="H647" s="10">
        <v>248331822</v>
      </c>
      <c r="I647" s="10">
        <v>779187515</v>
      </c>
      <c r="J647" s="10">
        <v>55370916</v>
      </c>
      <c r="K647" s="10">
        <v>50162977</v>
      </c>
      <c r="L647" s="10">
        <v>884721407.99999988</v>
      </c>
      <c r="M647" s="11">
        <v>134634821</v>
      </c>
      <c r="N647" s="10">
        <v>469983183</v>
      </c>
      <c r="O647" s="10">
        <v>25608618</v>
      </c>
      <c r="P647" s="10">
        <v>19206463</v>
      </c>
      <c r="Q647" s="10">
        <v>572189306</v>
      </c>
      <c r="R647" s="10">
        <v>32016205</v>
      </c>
      <c r="S647" s="10">
        <v>1119003775.0000002</v>
      </c>
      <c r="T647" s="10">
        <v>17165717</v>
      </c>
      <c r="U647" s="10">
        <v>211078338</v>
      </c>
      <c r="V647" s="10">
        <v>0</v>
      </c>
      <c r="W647" s="12">
        <v>2614935881.0000005</v>
      </c>
      <c r="X647" s="1">
        <v>641</v>
      </c>
      <c r="Y647" s="72">
        <v>245803200</v>
      </c>
    </row>
    <row r="648" spans="1:25" hidden="1">
      <c r="A648" s="11" t="s">
        <v>1310</v>
      </c>
      <c r="B648" s="10" t="s">
        <v>289</v>
      </c>
      <c r="C648" s="11" t="s">
        <v>1311</v>
      </c>
      <c r="D648" s="11" t="s">
        <v>1312</v>
      </c>
      <c r="E648" s="10">
        <v>59977027630</v>
      </c>
      <c r="F648" s="10">
        <v>3744422005</v>
      </c>
      <c r="G648" s="10">
        <v>2000626000</v>
      </c>
      <c r="H648" s="10">
        <v>65722075635.000008</v>
      </c>
      <c r="I648" s="10">
        <v>25769932919</v>
      </c>
      <c r="J648" s="10">
        <v>1820656056</v>
      </c>
      <c r="K648" s="10">
        <v>0</v>
      </c>
      <c r="L648" s="10">
        <v>27590588975</v>
      </c>
      <c r="M648" s="11">
        <v>2807556195</v>
      </c>
      <c r="N648" s="10">
        <v>2332314932</v>
      </c>
      <c r="O648" s="10">
        <v>257628781</v>
      </c>
      <c r="P648" s="10">
        <v>193221586</v>
      </c>
      <c r="Q648" s="10">
        <v>2447851979</v>
      </c>
      <c r="R648" s="10">
        <v>322081586</v>
      </c>
      <c r="S648" s="10">
        <v>5553098864</v>
      </c>
      <c r="T648" s="10">
        <v>805780900</v>
      </c>
      <c r="U648" s="10">
        <v>0</v>
      </c>
      <c r="V648" s="10">
        <v>2816378047</v>
      </c>
      <c r="W648" s="12">
        <v>105295478616.00002</v>
      </c>
      <c r="X648" s="1">
        <v>642</v>
      </c>
      <c r="Y648" s="72">
        <v>5133674074</v>
      </c>
    </row>
    <row r="649" spans="1:25" hidden="1">
      <c r="A649" s="11" t="s">
        <v>1313</v>
      </c>
      <c r="B649" s="10" t="s">
        <v>289</v>
      </c>
      <c r="C649" s="11" t="s">
        <v>1311</v>
      </c>
      <c r="D649" s="11" t="s">
        <v>732</v>
      </c>
      <c r="E649" s="10">
        <v>0</v>
      </c>
      <c r="F649" s="10">
        <v>341478345</v>
      </c>
      <c r="G649" s="10">
        <v>167080000</v>
      </c>
      <c r="H649" s="10">
        <v>508558345</v>
      </c>
      <c r="I649" s="10">
        <v>2400812044</v>
      </c>
      <c r="J649" s="10">
        <v>222577187</v>
      </c>
      <c r="K649" s="10">
        <v>0</v>
      </c>
      <c r="L649" s="10">
        <v>2623389231</v>
      </c>
      <c r="M649" s="11">
        <v>483673696</v>
      </c>
      <c r="N649" s="10">
        <v>680882202</v>
      </c>
      <c r="O649" s="10">
        <v>75224672</v>
      </c>
      <c r="P649" s="10">
        <v>56418504</v>
      </c>
      <c r="Q649" s="10">
        <v>808617180</v>
      </c>
      <c r="R649" s="10">
        <v>0</v>
      </c>
      <c r="S649" s="10">
        <v>1621142558.0000002</v>
      </c>
      <c r="T649" s="10">
        <v>91771707</v>
      </c>
      <c r="U649" s="10">
        <v>0</v>
      </c>
      <c r="V649" s="10">
        <v>560247845</v>
      </c>
      <c r="W649" s="12">
        <v>5888783382</v>
      </c>
      <c r="X649" s="1">
        <v>643</v>
      </c>
      <c r="Y649" s="72">
        <v>884357616</v>
      </c>
    </row>
    <row r="650" spans="1:25" hidden="1">
      <c r="A650" s="11" t="s">
        <v>1314</v>
      </c>
      <c r="B650" s="10" t="s">
        <v>289</v>
      </c>
      <c r="C650" s="11" t="s">
        <v>1311</v>
      </c>
      <c r="D650" s="11" t="s">
        <v>1315</v>
      </c>
      <c r="E650" s="10">
        <v>0</v>
      </c>
      <c r="F650" s="10">
        <v>581822548</v>
      </c>
      <c r="G650" s="10">
        <v>391458000</v>
      </c>
      <c r="H650" s="10">
        <v>973280548</v>
      </c>
      <c r="I650" s="10">
        <v>2780302058</v>
      </c>
      <c r="J650" s="10">
        <v>303859884</v>
      </c>
      <c r="K650" s="10">
        <v>0</v>
      </c>
      <c r="L650" s="10">
        <v>3084161942.0000005</v>
      </c>
      <c r="M650" s="11">
        <v>539089362</v>
      </c>
      <c r="N650" s="10">
        <v>784849733</v>
      </c>
      <c r="O650" s="10">
        <v>86705159</v>
      </c>
      <c r="P650" s="10">
        <v>65028869</v>
      </c>
      <c r="Q650" s="10">
        <v>823720274</v>
      </c>
      <c r="R650" s="10">
        <v>108384011</v>
      </c>
      <c r="S650" s="10">
        <v>1868688045.9999998</v>
      </c>
      <c r="T650" s="10">
        <v>145737183</v>
      </c>
      <c r="U650" s="10">
        <v>0</v>
      </c>
      <c r="V650" s="10">
        <v>602102244</v>
      </c>
      <c r="W650" s="12">
        <v>7213059325</v>
      </c>
      <c r="X650" s="1">
        <v>644</v>
      </c>
      <c r="Y650" s="72">
        <v>985634658</v>
      </c>
    </row>
    <row r="651" spans="1:25" hidden="1">
      <c r="A651" s="11" t="s">
        <v>1316</v>
      </c>
      <c r="B651" s="10" t="s">
        <v>289</v>
      </c>
      <c r="C651" s="11" t="s">
        <v>1311</v>
      </c>
      <c r="D651" s="11" t="s">
        <v>1317</v>
      </c>
      <c r="E651" s="10">
        <v>0</v>
      </c>
      <c r="F651" s="10">
        <v>652849929</v>
      </c>
      <c r="G651" s="10">
        <v>406448000</v>
      </c>
      <c r="H651" s="10">
        <v>1059297929</v>
      </c>
      <c r="I651" s="10">
        <v>4159770775</v>
      </c>
      <c r="J651" s="10">
        <v>344522204</v>
      </c>
      <c r="K651" s="10">
        <v>0</v>
      </c>
      <c r="L651" s="10">
        <v>4504292979</v>
      </c>
      <c r="M651" s="11">
        <v>585488120</v>
      </c>
      <c r="N651" s="10">
        <v>849326652</v>
      </c>
      <c r="O651" s="10">
        <v>93815149</v>
      </c>
      <c r="P651" s="10">
        <v>70361362</v>
      </c>
      <c r="Q651" s="10">
        <v>891401863</v>
      </c>
      <c r="R651" s="10">
        <v>117287966</v>
      </c>
      <c r="S651" s="10">
        <v>2022192992</v>
      </c>
      <c r="T651" s="10">
        <v>190827950</v>
      </c>
      <c r="U651" s="10">
        <v>0</v>
      </c>
      <c r="V651" s="10">
        <v>751264197</v>
      </c>
      <c r="W651" s="12">
        <v>9113364167</v>
      </c>
      <c r="X651" s="1">
        <v>645</v>
      </c>
      <c r="Y651" s="72">
        <v>1070445370</v>
      </c>
    </row>
    <row r="652" spans="1:25" hidden="1">
      <c r="A652" s="11" t="s">
        <v>1318</v>
      </c>
      <c r="B652" s="10" t="s">
        <v>289</v>
      </c>
      <c r="C652" s="11" t="s">
        <v>1311</v>
      </c>
      <c r="D652" s="11" t="s">
        <v>1319</v>
      </c>
      <c r="E652" s="10">
        <v>0</v>
      </c>
      <c r="F652" s="10">
        <v>197329949</v>
      </c>
      <c r="G652" s="10">
        <v>141138000</v>
      </c>
      <c r="H652" s="10">
        <v>338467949</v>
      </c>
      <c r="I652" s="10">
        <v>1168369865</v>
      </c>
      <c r="J652" s="10">
        <v>105002812</v>
      </c>
      <c r="K652" s="10">
        <v>68353125</v>
      </c>
      <c r="L652" s="10">
        <v>1341725802</v>
      </c>
      <c r="M652" s="11">
        <v>330747851</v>
      </c>
      <c r="N652" s="10">
        <v>1009480981</v>
      </c>
      <c r="O652" s="10">
        <v>52120748</v>
      </c>
      <c r="P652" s="10">
        <v>39090561</v>
      </c>
      <c r="Q652" s="10">
        <v>1237696453</v>
      </c>
      <c r="R652" s="10">
        <v>65142977</v>
      </c>
      <c r="S652" s="10">
        <v>2403531719.9999995</v>
      </c>
      <c r="T652" s="10">
        <v>51260472</v>
      </c>
      <c r="U652" s="10">
        <v>0</v>
      </c>
      <c r="V652" s="10">
        <v>116324061</v>
      </c>
      <c r="W652" s="12">
        <v>4582057854.999999</v>
      </c>
      <c r="X652" s="1">
        <v>646</v>
      </c>
      <c r="Y652" s="72">
        <v>604584214</v>
      </c>
    </row>
    <row r="653" spans="1:25" hidden="1">
      <c r="A653" s="11" t="s">
        <v>1320</v>
      </c>
      <c r="B653" s="10" t="s">
        <v>289</v>
      </c>
      <c r="C653" s="11" t="s">
        <v>1311</v>
      </c>
      <c r="D653" s="11" t="s">
        <v>1321</v>
      </c>
      <c r="E653" s="10">
        <v>0</v>
      </c>
      <c r="F653" s="10">
        <v>85463966</v>
      </c>
      <c r="G653" s="10">
        <v>70792000</v>
      </c>
      <c r="H653" s="10">
        <v>156255966</v>
      </c>
      <c r="I653" s="10">
        <v>964168701</v>
      </c>
      <c r="J653" s="10">
        <v>60536771</v>
      </c>
      <c r="K653" s="10">
        <v>0</v>
      </c>
      <c r="L653" s="10">
        <v>1024705472</v>
      </c>
      <c r="M653" s="11">
        <v>243068375</v>
      </c>
      <c r="N653" s="10">
        <v>742658747</v>
      </c>
      <c r="O653" s="10">
        <v>36537842</v>
      </c>
      <c r="P653" s="10">
        <v>27403382</v>
      </c>
      <c r="Q653" s="10">
        <v>915958065</v>
      </c>
      <c r="R653" s="10">
        <v>45675110</v>
      </c>
      <c r="S653" s="10">
        <v>1768233146</v>
      </c>
      <c r="T653" s="10">
        <v>22615806</v>
      </c>
      <c r="U653" s="10">
        <v>0</v>
      </c>
      <c r="V653" s="10">
        <v>0</v>
      </c>
      <c r="W653" s="12">
        <v>3214878764.9999995</v>
      </c>
      <c r="X653" s="1">
        <v>647</v>
      </c>
      <c r="Y653" s="72">
        <v>444232343</v>
      </c>
    </row>
    <row r="654" spans="1:25" hidden="1">
      <c r="A654" s="11" t="s">
        <v>1322</v>
      </c>
      <c r="B654" s="10" t="s">
        <v>289</v>
      </c>
      <c r="C654" s="11" t="s">
        <v>1311</v>
      </c>
      <c r="D654" s="11" t="s">
        <v>1323</v>
      </c>
      <c r="E654" s="10">
        <v>0</v>
      </c>
      <c r="F654" s="10">
        <v>596459177</v>
      </c>
      <c r="G654" s="10">
        <v>544320000</v>
      </c>
      <c r="H654" s="10">
        <v>1140779177.0000002</v>
      </c>
      <c r="I654" s="10">
        <v>3301721511</v>
      </c>
      <c r="J654" s="10">
        <v>202632114</v>
      </c>
      <c r="K654" s="10">
        <v>0</v>
      </c>
      <c r="L654" s="10">
        <v>3504353625</v>
      </c>
      <c r="M654" s="11">
        <v>465762322</v>
      </c>
      <c r="N654" s="10">
        <v>764627068</v>
      </c>
      <c r="O654" s="10">
        <v>84470041</v>
      </c>
      <c r="P654" s="10">
        <v>63352531</v>
      </c>
      <c r="Q654" s="10">
        <v>802500784</v>
      </c>
      <c r="R654" s="10">
        <v>105587551</v>
      </c>
      <c r="S654" s="10">
        <v>1820537974.9999998</v>
      </c>
      <c r="T654" s="10">
        <v>144176321</v>
      </c>
      <c r="U654" s="10">
        <v>0</v>
      </c>
      <c r="V654" s="10">
        <v>142260430</v>
      </c>
      <c r="W654" s="12">
        <v>7217869850</v>
      </c>
      <c r="X654" s="1">
        <v>648</v>
      </c>
      <c r="Y654" s="72">
        <v>851806540</v>
      </c>
    </row>
    <row r="655" spans="1:25" hidden="1">
      <c r="A655" s="11" t="s">
        <v>1324</v>
      </c>
      <c r="B655" s="10" t="s">
        <v>289</v>
      </c>
      <c r="C655" s="11" t="s">
        <v>1311</v>
      </c>
      <c r="D655" s="11" t="s">
        <v>1325</v>
      </c>
      <c r="E655" s="10">
        <v>0</v>
      </c>
      <c r="F655" s="10">
        <v>279435171</v>
      </c>
      <c r="G655" s="10">
        <v>181784000</v>
      </c>
      <c r="H655" s="10">
        <v>461219171</v>
      </c>
      <c r="I655" s="10">
        <v>1781304109</v>
      </c>
      <c r="J655" s="10">
        <v>150423572</v>
      </c>
      <c r="K655" s="10">
        <v>0</v>
      </c>
      <c r="L655" s="10">
        <v>1931727680.9999998</v>
      </c>
      <c r="M655" s="11">
        <v>452618534</v>
      </c>
      <c r="N655" s="10">
        <v>1326237283</v>
      </c>
      <c r="O655" s="10">
        <v>77279876</v>
      </c>
      <c r="P655" s="10">
        <v>57959907</v>
      </c>
      <c r="Q655" s="10">
        <v>1599621386</v>
      </c>
      <c r="R655" s="10">
        <v>96605446</v>
      </c>
      <c r="S655" s="10">
        <v>3157703897.9999995</v>
      </c>
      <c r="T655" s="10">
        <v>78277909</v>
      </c>
      <c r="U655" s="10">
        <v>0</v>
      </c>
      <c r="V655" s="10">
        <v>386707930</v>
      </c>
      <c r="W655" s="12">
        <v>6468255123</v>
      </c>
      <c r="X655" s="1">
        <v>649</v>
      </c>
      <c r="Y655" s="72">
        <v>827499079</v>
      </c>
    </row>
    <row r="656" spans="1:25" hidden="1">
      <c r="A656" s="11" t="s">
        <v>1326</v>
      </c>
      <c r="B656" s="10" t="s">
        <v>289</v>
      </c>
      <c r="C656" s="11" t="s">
        <v>1311</v>
      </c>
      <c r="D656" s="11" t="s">
        <v>1327</v>
      </c>
      <c r="E656" s="10">
        <v>0</v>
      </c>
      <c r="F656" s="10">
        <v>52171586</v>
      </c>
      <c r="G656" s="10">
        <v>36800000</v>
      </c>
      <c r="H656" s="10">
        <v>88971586.000000015</v>
      </c>
      <c r="I656" s="10">
        <v>290449850</v>
      </c>
      <c r="J656" s="10">
        <v>25954985</v>
      </c>
      <c r="K656" s="10">
        <v>0</v>
      </c>
      <c r="L656" s="10">
        <v>316404834.99999994</v>
      </c>
      <c r="M656" s="11">
        <v>189994242</v>
      </c>
      <c r="N656" s="10">
        <v>783903889</v>
      </c>
      <c r="O656" s="10">
        <v>43839443</v>
      </c>
      <c r="P656" s="10">
        <v>32879582.000000004</v>
      </c>
      <c r="Q656" s="10">
        <v>951018535</v>
      </c>
      <c r="R656" s="10">
        <v>54797584</v>
      </c>
      <c r="S656" s="10">
        <v>1866439033</v>
      </c>
      <c r="T656" s="10">
        <v>14278419</v>
      </c>
      <c r="U656" s="10">
        <v>0</v>
      </c>
      <c r="V656" s="10">
        <v>0</v>
      </c>
      <c r="W656" s="12">
        <v>2476088115</v>
      </c>
      <c r="X656" s="1">
        <v>650</v>
      </c>
      <c r="Y656" s="72">
        <v>347030560</v>
      </c>
    </row>
    <row r="657" spans="1:25" hidden="1">
      <c r="A657" s="10" t="s">
        <v>1328</v>
      </c>
      <c r="B657" s="10" t="s">
        <v>289</v>
      </c>
      <c r="C657" s="10" t="s">
        <v>1311</v>
      </c>
      <c r="D657" s="10" t="s">
        <v>1329</v>
      </c>
      <c r="E657" s="10">
        <v>62344082836</v>
      </c>
      <c r="F657" s="10">
        <v>4687616417</v>
      </c>
      <c r="G657" s="10">
        <v>2083052000</v>
      </c>
      <c r="H657" s="10">
        <v>69114751253</v>
      </c>
      <c r="I657" s="10">
        <v>21753807830</v>
      </c>
      <c r="J657" s="10">
        <v>1043225863</v>
      </c>
      <c r="K657" s="10">
        <v>0</v>
      </c>
      <c r="L657" s="10">
        <v>22797033693</v>
      </c>
      <c r="M657" s="11">
        <v>2649656228</v>
      </c>
      <c r="N657" s="10">
        <v>1722394455</v>
      </c>
      <c r="O657" s="10">
        <v>190253826</v>
      </c>
      <c r="P657" s="10">
        <v>142690370</v>
      </c>
      <c r="Q657" s="10">
        <v>1807720024</v>
      </c>
      <c r="R657" s="10">
        <v>237854473</v>
      </c>
      <c r="S657" s="10">
        <v>4100913148</v>
      </c>
      <c r="T657" s="10">
        <v>1097829666</v>
      </c>
      <c r="U657" s="10">
        <v>0</v>
      </c>
      <c r="V657" s="10">
        <v>4332598173</v>
      </c>
      <c r="W657" s="12">
        <v>104092782161.00002</v>
      </c>
      <c r="X657" s="1">
        <v>651</v>
      </c>
      <c r="Y657" s="72">
        <v>4848035724</v>
      </c>
    </row>
    <row r="658" spans="1:25" hidden="1">
      <c r="A658" s="11" t="s">
        <v>1330</v>
      </c>
      <c r="B658" s="10" t="s">
        <v>289</v>
      </c>
      <c r="C658" s="11" t="s">
        <v>1311</v>
      </c>
      <c r="D658" s="11" t="s">
        <v>871</v>
      </c>
      <c r="E658" s="10">
        <v>0</v>
      </c>
      <c r="F658" s="10">
        <v>1465145623</v>
      </c>
      <c r="G658" s="10">
        <v>460032000</v>
      </c>
      <c r="H658" s="10">
        <v>1925177623</v>
      </c>
      <c r="I658" s="10">
        <v>9644643391</v>
      </c>
      <c r="J658" s="10">
        <v>699547765</v>
      </c>
      <c r="K658" s="10">
        <v>0</v>
      </c>
      <c r="L658" s="10">
        <v>10344191156.000002</v>
      </c>
      <c r="M658" s="11">
        <v>1896481474</v>
      </c>
      <c r="N658" s="10">
        <v>1578422650</v>
      </c>
      <c r="O658" s="10">
        <v>174360034</v>
      </c>
      <c r="P658" s="10">
        <v>130770026</v>
      </c>
      <c r="Q658" s="10">
        <v>1656607978</v>
      </c>
      <c r="R658" s="10">
        <v>217972652</v>
      </c>
      <c r="S658" s="10">
        <v>3758133340</v>
      </c>
      <c r="T658" s="10">
        <v>397045945</v>
      </c>
      <c r="U658" s="10">
        <v>0</v>
      </c>
      <c r="V658" s="10">
        <v>4184660683</v>
      </c>
      <c r="W658" s="12">
        <v>22505690221</v>
      </c>
      <c r="X658" s="1">
        <v>652</v>
      </c>
      <c r="Y658" s="72">
        <v>3470264672</v>
      </c>
    </row>
    <row r="659" spans="1:25" hidden="1">
      <c r="A659" s="11" t="s">
        <v>1331</v>
      </c>
      <c r="B659" s="10" t="s">
        <v>289</v>
      </c>
      <c r="C659" s="11" t="s">
        <v>1311</v>
      </c>
      <c r="D659" s="11" t="s">
        <v>1332</v>
      </c>
      <c r="E659" s="10">
        <v>0</v>
      </c>
      <c r="F659" s="10">
        <v>726754216</v>
      </c>
      <c r="G659" s="10">
        <v>594596000</v>
      </c>
      <c r="H659" s="10">
        <v>1321350216</v>
      </c>
      <c r="I659" s="10">
        <v>5145289963</v>
      </c>
      <c r="J659" s="10">
        <v>344332442</v>
      </c>
      <c r="K659" s="10">
        <v>0</v>
      </c>
      <c r="L659" s="10">
        <v>5489622405</v>
      </c>
      <c r="M659" s="11">
        <v>587145297</v>
      </c>
      <c r="N659" s="10">
        <v>717025808</v>
      </c>
      <c r="O659" s="10">
        <v>79207934</v>
      </c>
      <c r="P659" s="10">
        <v>59405950</v>
      </c>
      <c r="Q659" s="10">
        <v>752541209</v>
      </c>
      <c r="R659" s="10">
        <v>99017849</v>
      </c>
      <c r="S659" s="10">
        <v>1707198750</v>
      </c>
      <c r="T659" s="10">
        <v>162102992</v>
      </c>
      <c r="U659" s="10">
        <v>0</v>
      </c>
      <c r="V659" s="10">
        <v>272498852</v>
      </c>
      <c r="W659" s="12">
        <v>9539918512.0000019</v>
      </c>
      <c r="X659" s="1">
        <v>653</v>
      </c>
      <c r="Y659" s="72">
        <v>1072872914</v>
      </c>
    </row>
    <row r="660" spans="1:25" hidden="1">
      <c r="A660" s="10" t="s">
        <v>1333</v>
      </c>
      <c r="B660" s="10" t="s">
        <v>289</v>
      </c>
      <c r="C660" s="10" t="s">
        <v>1311</v>
      </c>
      <c r="D660" s="10" t="s">
        <v>1334</v>
      </c>
      <c r="E660" s="10">
        <v>36225647471</v>
      </c>
      <c r="F660" s="10">
        <v>3162396755</v>
      </c>
      <c r="G660" s="10">
        <v>638764000</v>
      </c>
      <c r="H660" s="10">
        <v>40026808226</v>
      </c>
      <c r="I660" s="10">
        <v>18018882285</v>
      </c>
      <c r="J660" s="10">
        <v>1576603701</v>
      </c>
      <c r="K660" s="10">
        <v>0</v>
      </c>
      <c r="L660" s="10">
        <v>19595485986</v>
      </c>
      <c r="M660" s="11">
        <v>3346848461</v>
      </c>
      <c r="N660" s="10">
        <v>2112397750</v>
      </c>
      <c r="O660" s="10">
        <v>233336029</v>
      </c>
      <c r="P660" s="10">
        <v>175002022</v>
      </c>
      <c r="Q660" s="10">
        <v>2217041158</v>
      </c>
      <c r="R660" s="10">
        <v>291712070</v>
      </c>
      <c r="S660" s="10">
        <v>5029489029</v>
      </c>
      <c r="T660" s="10">
        <v>903015390</v>
      </c>
      <c r="U660" s="10">
        <v>0</v>
      </c>
      <c r="V660" s="10">
        <v>13116233563</v>
      </c>
      <c r="W660" s="12">
        <v>82017880655</v>
      </c>
      <c r="X660" s="1">
        <v>654</v>
      </c>
      <c r="Y660" s="72">
        <v>6122250267</v>
      </c>
    </row>
    <row r="661" spans="1:25" hidden="1">
      <c r="A661" s="11" t="s">
        <v>1335</v>
      </c>
      <c r="B661" s="10" t="s">
        <v>289</v>
      </c>
      <c r="C661" s="11" t="s">
        <v>1311</v>
      </c>
      <c r="D661" s="11" t="s">
        <v>1336</v>
      </c>
      <c r="E661" s="10">
        <v>0</v>
      </c>
      <c r="F661" s="10">
        <v>195994799</v>
      </c>
      <c r="G661" s="10">
        <v>121854000</v>
      </c>
      <c r="H661" s="10">
        <v>317848799</v>
      </c>
      <c r="I661" s="10">
        <v>1181348776</v>
      </c>
      <c r="J661" s="10">
        <v>110401965</v>
      </c>
      <c r="K661" s="10">
        <v>106339450</v>
      </c>
      <c r="L661" s="10">
        <v>1398090191</v>
      </c>
      <c r="M661" s="11">
        <v>393169078</v>
      </c>
      <c r="N661" s="10">
        <v>1257377662</v>
      </c>
      <c r="O661" s="10">
        <v>76409693</v>
      </c>
      <c r="P661" s="10">
        <v>57307269</v>
      </c>
      <c r="Q661" s="10">
        <v>1507144073</v>
      </c>
      <c r="R661" s="10">
        <v>95515365</v>
      </c>
      <c r="S661" s="10">
        <v>2993754062.0000005</v>
      </c>
      <c r="T661" s="10">
        <v>42785009</v>
      </c>
      <c r="U661" s="10">
        <v>0</v>
      </c>
      <c r="V661" s="10">
        <v>0</v>
      </c>
      <c r="W661" s="12">
        <v>5145647139</v>
      </c>
      <c r="X661" s="1">
        <v>655</v>
      </c>
      <c r="Y661" s="72">
        <v>718786414</v>
      </c>
    </row>
    <row r="662" spans="1:25" hidden="1">
      <c r="A662" s="11" t="s">
        <v>1337</v>
      </c>
      <c r="B662" s="10" t="s">
        <v>289</v>
      </c>
      <c r="C662" s="11" t="s">
        <v>1311</v>
      </c>
      <c r="D662" s="11" t="s">
        <v>427</v>
      </c>
      <c r="E662" s="10">
        <v>0</v>
      </c>
      <c r="F662" s="10">
        <v>330861505</v>
      </c>
      <c r="G662" s="10">
        <v>292446000</v>
      </c>
      <c r="H662" s="10">
        <v>623307505</v>
      </c>
      <c r="I662" s="10">
        <v>2752038075</v>
      </c>
      <c r="J662" s="10">
        <v>162507137</v>
      </c>
      <c r="K662" s="10">
        <v>0</v>
      </c>
      <c r="L662" s="10">
        <v>2914545212.0000005</v>
      </c>
      <c r="M662" s="11">
        <v>430605314</v>
      </c>
      <c r="N662" s="10">
        <v>648617263</v>
      </c>
      <c r="O662" s="10">
        <v>71654851</v>
      </c>
      <c r="P662" s="10">
        <v>53741138</v>
      </c>
      <c r="Q662" s="10">
        <v>680743326</v>
      </c>
      <c r="R662" s="10">
        <v>89568564</v>
      </c>
      <c r="S662" s="10">
        <v>1544325142.0000002</v>
      </c>
      <c r="T662" s="10">
        <v>83586165</v>
      </c>
      <c r="U662" s="10">
        <v>0</v>
      </c>
      <c r="V662" s="10">
        <v>0</v>
      </c>
      <c r="W662" s="12">
        <v>5596369338</v>
      </c>
      <c r="X662" s="1">
        <v>656</v>
      </c>
      <c r="Y662" s="72">
        <v>787271429</v>
      </c>
    </row>
    <row r="663" spans="1:25" hidden="1">
      <c r="A663" s="10" t="s">
        <v>1338</v>
      </c>
      <c r="B663" s="10" t="s">
        <v>289</v>
      </c>
      <c r="C663" s="10" t="s">
        <v>1339</v>
      </c>
      <c r="D663" s="10" t="s">
        <v>1340</v>
      </c>
      <c r="E663" s="10">
        <v>111744427516.99998</v>
      </c>
      <c r="F663" s="10">
        <v>5078615399</v>
      </c>
      <c r="G663" s="10">
        <v>5485144000</v>
      </c>
      <c r="H663" s="10">
        <v>122308186916</v>
      </c>
      <c r="I663" s="10">
        <v>46242160525</v>
      </c>
      <c r="J663" s="10">
        <v>2408145229</v>
      </c>
      <c r="K663" s="10">
        <v>11902634065</v>
      </c>
      <c r="L663" s="10">
        <v>60552939819</v>
      </c>
      <c r="M663" s="11">
        <v>4262758738</v>
      </c>
      <c r="N663" s="10">
        <v>0</v>
      </c>
      <c r="O663" s="10">
        <v>781190351</v>
      </c>
      <c r="P663" s="10">
        <v>585892764</v>
      </c>
      <c r="Q663" s="10">
        <v>8399699801.999999</v>
      </c>
      <c r="R663" s="10">
        <v>0</v>
      </c>
      <c r="S663" s="10">
        <v>9766782917</v>
      </c>
      <c r="T663" s="10">
        <v>1005632135</v>
      </c>
      <c r="U663" s="10">
        <v>0</v>
      </c>
      <c r="V663" s="10">
        <v>305782005</v>
      </c>
      <c r="W663" s="12">
        <v>198202082529.99997</v>
      </c>
      <c r="X663" s="1">
        <v>657</v>
      </c>
      <c r="Y663" s="72">
        <v>7793083807</v>
      </c>
    </row>
    <row r="664" spans="1:25" hidden="1">
      <c r="A664" s="11" t="s">
        <v>1341</v>
      </c>
      <c r="B664" s="10" t="s">
        <v>289</v>
      </c>
      <c r="C664" s="11" t="s">
        <v>1339</v>
      </c>
      <c r="D664" s="11" t="s">
        <v>1342</v>
      </c>
      <c r="E664" s="10">
        <v>0</v>
      </c>
      <c r="F664" s="10">
        <v>395487167</v>
      </c>
      <c r="G664" s="10">
        <v>264792000</v>
      </c>
      <c r="H664" s="10">
        <v>660279167</v>
      </c>
      <c r="I664" s="10">
        <v>1836995143</v>
      </c>
      <c r="J664" s="10">
        <v>132513184.00000001</v>
      </c>
      <c r="K664" s="10">
        <v>0</v>
      </c>
      <c r="L664" s="10">
        <v>1969508327</v>
      </c>
      <c r="M664" s="11">
        <v>327624264</v>
      </c>
      <c r="N664" s="10">
        <v>1020335819</v>
      </c>
      <c r="O664" s="10">
        <v>56176955</v>
      </c>
      <c r="P664" s="10">
        <v>42132717</v>
      </c>
      <c r="Q664" s="10">
        <v>1240491410</v>
      </c>
      <c r="R664" s="10">
        <v>70228785</v>
      </c>
      <c r="S664" s="10">
        <v>2429365685.9999995</v>
      </c>
      <c r="T664" s="10">
        <v>92302259</v>
      </c>
      <c r="U664" s="10">
        <v>0</v>
      </c>
      <c r="V664" s="10">
        <v>0</v>
      </c>
      <c r="W664" s="12">
        <v>5479079703</v>
      </c>
      <c r="X664" s="1">
        <v>658</v>
      </c>
      <c r="Y664" s="72">
        <v>598950269</v>
      </c>
    </row>
    <row r="665" spans="1:25" hidden="1">
      <c r="A665" s="11" t="s">
        <v>1343</v>
      </c>
      <c r="B665" s="10" t="s">
        <v>289</v>
      </c>
      <c r="C665" s="11" t="s">
        <v>1339</v>
      </c>
      <c r="D665" s="11" t="s">
        <v>1344</v>
      </c>
      <c r="E665" s="10">
        <v>0</v>
      </c>
      <c r="F665" s="10">
        <v>1113550314</v>
      </c>
      <c r="G665" s="10">
        <v>654490000</v>
      </c>
      <c r="H665" s="10">
        <v>1768040314</v>
      </c>
      <c r="I665" s="10">
        <v>3659043414</v>
      </c>
      <c r="J665" s="10">
        <v>389229401</v>
      </c>
      <c r="K665" s="10">
        <v>0</v>
      </c>
      <c r="L665" s="10">
        <v>4048272815</v>
      </c>
      <c r="M665" s="11">
        <v>709724717</v>
      </c>
      <c r="N665" s="10">
        <v>1060431421.0000001</v>
      </c>
      <c r="O665" s="10">
        <v>117156703</v>
      </c>
      <c r="P665" s="10">
        <v>87867527</v>
      </c>
      <c r="Q665" s="10">
        <v>1259384811</v>
      </c>
      <c r="R665" s="10">
        <v>0</v>
      </c>
      <c r="S665" s="10">
        <v>2524840462.0000005</v>
      </c>
      <c r="T665" s="10">
        <v>220092852</v>
      </c>
      <c r="U665" s="10">
        <v>0</v>
      </c>
      <c r="V665" s="10">
        <v>159625553</v>
      </c>
      <c r="W665" s="12">
        <v>9430596713</v>
      </c>
      <c r="X665" s="1">
        <v>659</v>
      </c>
      <c r="Y665" s="72">
        <v>1297939413</v>
      </c>
    </row>
    <row r="666" spans="1:25" hidden="1">
      <c r="A666" s="11" t="s">
        <v>1345</v>
      </c>
      <c r="B666" s="10" t="s">
        <v>289</v>
      </c>
      <c r="C666" s="11" t="s">
        <v>1339</v>
      </c>
      <c r="D666" s="11" t="s">
        <v>1346</v>
      </c>
      <c r="E666" s="10">
        <v>0</v>
      </c>
      <c r="F666" s="10">
        <v>892108400</v>
      </c>
      <c r="G666" s="10">
        <v>622594000</v>
      </c>
      <c r="H666" s="10">
        <v>1514702400</v>
      </c>
      <c r="I666" s="10">
        <v>4579500700</v>
      </c>
      <c r="J666" s="10">
        <v>293264019</v>
      </c>
      <c r="K666" s="10">
        <v>0</v>
      </c>
      <c r="L666" s="10">
        <v>4872764719.000001</v>
      </c>
      <c r="M666" s="11">
        <v>611712915</v>
      </c>
      <c r="N666" s="10">
        <v>703877351</v>
      </c>
      <c r="O666" s="10">
        <v>77762419</v>
      </c>
      <c r="P666" s="10">
        <v>58321814</v>
      </c>
      <c r="Q666" s="10">
        <v>738735400</v>
      </c>
      <c r="R666" s="10">
        <v>97202111</v>
      </c>
      <c r="S666" s="10">
        <v>1675899095.0000002</v>
      </c>
      <c r="T666" s="10">
        <v>198903391</v>
      </c>
      <c r="U666" s="10">
        <v>0</v>
      </c>
      <c r="V666" s="10">
        <v>0</v>
      </c>
      <c r="W666" s="12">
        <v>8873982520.0000019</v>
      </c>
      <c r="X666" s="1">
        <v>660</v>
      </c>
      <c r="Y666" s="72">
        <v>1118926599</v>
      </c>
    </row>
    <row r="667" spans="1:25" hidden="1">
      <c r="A667" s="11" t="s">
        <v>1347</v>
      </c>
      <c r="B667" s="10" t="s">
        <v>289</v>
      </c>
      <c r="C667" s="11" t="s">
        <v>1339</v>
      </c>
      <c r="D667" s="11" t="s">
        <v>1348</v>
      </c>
      <c r="E667" s="10">
        <v>0</v>
      </c>
      <c r="F667" s="10">
        <v>240864677</v>
      </c>
      <c r="G667" s="10">
        <v>141368000</v>
      </c>
      <c r="H667" s="10">
        <v>382232677</v>
      </c>
      <c r="I667" s="10">
        <v>1331994017</v>
      </c>
      <c r="J667" s="10">
        <v>67129479</v>
      </c>
      <c r="K667" s="10">
        <v>0</v>
      </c>
      <c r="L667" s="10">
        <v>1399123496</v>
      </c>
      <c r="M667" s="11">
        <v>246252779</v>
      </c>
      <c r="N667" s="10">
        <v>854944684</v>
      </c>
      <c r="O667" s="10">
        <v>45486808</v>
      </c>
      <c r="P667" s="10">
        <v>34115106</v>
      </c>
      <c r="Q667" s="10">
        <v>1044179152</v>
      </c>
      <c r="R667" s="10">
        <v>56857522</v>
      </c>
      <c r="S667" s="10">
        <v>2035583272</v>
      </c>
      <c r="T667" s="10">
        <v>49019642</v>
      </c>
      <c r="U667" s="10">
        <v>98942971</v>
      </c>
      <c r="V667" s="10">
        <v>0</v>
      </c>
      <c r="W667" s="12">
        <v>4211154837.0000005</v>
      </c>
      <c r="X667" s="1">
        <v>661</v>
      </c>
      <c r="Y667" s="72">
        <v>450115639</v>
      </c>
    </row>
    <row r="668" spans="1:25" hidden="1">
      <c r="A668" s="11" t="s">
        <v>1349</v>
      </c>
      <c r="B668" s="10" t="s">
        <v>289</v>
      </c>
      <c r="C668" s="11" t="s">
        <v>1339</v>
      </c>
      <c r="D668" s="11" t="s">
        <v>1350</v>
      </c>
      <c r="E668" s="10">
        <v>0</v>
      </c>
      <c r="F668" s="10">
        <v>562423261</v>
      </c>
      <c r="G668" s="10">
        <v>306864000</v>
      </c>
      <c r="H668" s="10">
        <v>869287261</v>
      </c>
      <c r="I668" s="10">
        <v>2657746609</v>
      </c>
      <c r="J668" s="10">
        <v>153681313</v>
      </c>
      <c r="K668" s="10">
        <v>164160411</v>
      </c>
      <c r="L668" s="10">
        <v>2975588333</v>
      </c>
      <c r="M668" s="11">
        <v>424822527</v>
      </c>
      <c r="N668" s="10">
        <v>1078997220</v>
      </c>
      <c r="O668" s="10">
        <v>52200836</v>
      </c>
      <c r="P668" s="10">
        <v>39150627</v>
      </c>
      <c r="Q668" s="10">
        <v>1333433111</v>
      </c>
      <c r="R668" s="10">
        <v>65255845</v>
      </c>
      <c r="S668" s="10">
        <v>2569037639</v>
      </c>
      <c r="T668" s="10">
        <v>117240203</v>
      </c>
      <c r="U668" s="10">
        <v>0</v>
      </c>
      <c r="V668" s="10">
        <v>0</v>
      </c>
      <c r="W668" s="12">
        <v>6955975963</v>
      </c>
      <c r="X668" s="1">
        <v>662</v>
      </c>
      <c r="Y668" s="72">
        <v>776727488</v>
      </c>
    </row>
    <row r="669" spans="1:25" hidden="1">
      <c r="A669" s="10" t="s">
        <v>1351</v>
      </c>
      <c r="B669" s="10" t="s">
        <v>289</v>
      </c>
      <c r="C669" s="10" t="s">
        <v>1339</v>
      </c>
      <c r="D669" s="10" t="s">
        <v>472</v>
      </c>
      <c r="E669" s="10">
        <v>34669826453</v>
      </c>
      <c r="F669" s="10">
        <v>2183406443</v>
      </c>
      <c r="G669" s="10">
        <v>1743266000</v>
      </c>
      <c r="H669" s="10">
        <v>38596498896</v>
      </c>
      <c r="I669" s="10">
        <v>12955565579</v>
      </c>
      <c r="J669" s="10">
        <v>818202203</v>
      </c>
      <c r="K669" s="10">
        <v>0</v>
      </c>
      <c r="L669" s="10">
        <v>13773767782</v>
      </c>
      <c r="M669" s="11">
        <v>1465753634</v>
      </c>
      <c r="N669" s="10">
        <v>1437262298</v>
      </c>
      <c r="O669" s="10">
        <v>158764637</v>
      </c>
      <c r="P669" s="10">
        <v>119073477</v>
      </c>
      <c r="Q669" s="10">
        <v>1508457299</v>
      </c>
      <c r="R669" s="10">
        <v>198479080</v>
      </c>
      <c r="S669" s="10">
        <v>3422036791</v>
      </c>
      <c r="T669" s="10">
        <v>444544651</v>
      </c>
      <c r="U669" s="10">
        <v>0</v>
      </c>
      <c r="V669" s="10">
        <v>80146721</v>
      </c>
      <c r="W669" s="12">
        <v>57782748475</v>
      </c>
      <c r="X669" s="1">
        <v>663</v>
      </c>
      <c r="Y669" s="72">
        <v>2680900794</v>
      </c>
    </row>
    <row r="670" spans="1:25" hidden="1">
      <c r="A670" s="11" t="s">
        <v>1352</v>
      </c>
      <c r="B670" s="10" t="s">
        <v>289</v>
      </c>
      <c r="C670" s="11" t="s">
        <v>1339</v>
      </c>
      <c r="D670" s="11" t="s">
        <v>117</v>
      </c>
      <c r="E670" s="10">
        <v>0</v>
      </c>
      <c r="F670" s="10">
        <v>323938211</v>
      </c>
      <c r="G670" s="10">
        <v>250952000</v>
      </c>
      <c r="H670" s="10">
        <v>574890211</v>
      </c>
      <c r="I670" s="10">
        <v>1439598592</v>
      </c>
      <c r="J670" s="10">
        <v>87041656</v>
      </c>
      <c r="K670" s="10">
        <v>0</v>
      </c>
      <c r="L670" s="10">
        <v>1526640248</v>
      </c>
      <c r="M670" s="11">
        <v>268282745.99999997</v>
      </c>
      <c r="N670" s="10">
        <v>917243894</v>
      </c>
      <c r="O670" s="10">
        <v>50392762</v>
      </c>
      <c r="P670" s="10">
        <v>37794571</v>
      </c>
      <c r="Q670" s="10">
        <v>1178482676</v>
      </c>
      <c r="R670" s="10">
        <v>0</v>
      </c>
      <c r="S670" s="10">
        <v>2183913903</v>
      </c>
      <c r="T670" s="10">
        <v>79913282</v>
      </c>
      <c r="U670" s="10">
        <v>0</v>
      </c>
      <c r="V670" s="10">
        <v>0</v>
      </c>
      <c r="W670" s="12">
        <v>4633640389.999999</v>
      </c>
      <c r="X670" s="1">
        <v>664</v>
      </c>
      <c r="Y670" s="72">
        <v>490441865</v>
      </c>
    </row>
    <row r="671" spans="1:25" hidden="1">
      <c r="A671" s="11" t="s">
        <v>1353</v>
      </c>
      <c r="B671" s="10" t="s">
        <v>289</v>
      </c>
      <c r="C671" s="11" t="s">
        <v>1339</v>
      </c>
      <c r="D671" s="11" t="s">
        <v>1354</v>
      </c>
      <c r="E671" s="10">
        <v>0</v>
      </c>
      <c r="F671" s="10">
        <v>1865024479</v>
      </c>
      <c r="G671" s="10">
        <v>1155612000</v>
      </c>
      <c r="H671" s="10">
        <v>3020636479.0000005</v>
      </c>
      <c r="I671" s="10">
        <v>10436767336</v>
      </c>
      <c r="J671" s="10">
        <v>501370759</v>
      </c>
      <c r="K671" s="10">
        <v>0</v>
      </c>
      <c r="L671" s="10">
        <v>10938138094.999998</v>
      </c>
      <c r="M671" s="11">
        <v>1071633693</v>
      </c>
      <c r="N671" s="10">
        <v>1077842117</v>
      </c>
      <c r="O671" s="10">
        <v>119075291</v>
      </c>
      <c r="P671" s="10">
        <v>89306469</v>
      </c>
      <c r="Q671" s="10">
        <v>1131221489</v>
      </c>
      <c r="R671" s="10">
        <v>148844863</v>
      </c>
      <c r="S671" s="10">
        <v>2566290229.0000005</v>
      </c>
      <c r="T671" s="10">
        <v>396098666</v>
      </c>
      <c r="U671" s="10">
        <v>316617507</v>
      </c>
      <c r="V671" s="10">
        <v>0</v>
      </c>
      <c r="W671" s="12">
        <v>18309414669</v>
      </c>
      <c r="X671" s="1">
        <v>665</v>
      </c>
      <c r="Y671" s="72">
        <v>1960167292</v>
      </c>
    </row>
    <row r="672" spans="1:25" hidden="1">
      <c r="A672" s="11" t="s">
        <v>1355</v>
      </c>
      <c r="B672" s="10" t="s">
        <v>289</v>
      </c>
      <c r="C672" s="11" t="s">
        <v>1339</v>
      </c>
      <c r="D672" s="11" t="s">
        <v>1356</v>
      </c>
      <c r="E672" s="10">
        <v>0</v>
      </c>
      <c r="F672" s="10">
        <v>431227399</v>
      </c>
      <c r="G672" s="10">
        <v>317670000</v>
      </c>
      <c r="H672" s="10">
        <v>748897399</v>
      </c>
      <c r="I672" s="10">
        <v>2736929215</v>
      </c>
      <c r="J672" s="10">
        <v>169504896</v>
      </c>
      <c r="K672" s="10">
        <v>154381753</v>
      </c>
      <c r="L672" s="10">
        <v>3060815864</v>
      </c>
      <c r="M672" s="11">
        <v>428247541</v>
      </c>
      <c r="N672" s="10">
        <v>1044172933</v>
      </c>
      <c r="O672" s="10">
        <v>53244207</v>
      </c>
      <c r="P672" s="10">
        <v>39933155</v>
      </c>
      <c r="Q672" s="10">
        <v>1282229110</v>
      </c>
      <c r="R672" s="10">
        <v>66550179.999999993</v>
      </c>
      <c r="S672" s="10">
        <v>2486129585.0000005</v>
      </c>
      <c r="T672" s="10">
        <v>98528597</v>
      </c>
      <c r="U672" s="10">
        <v>72558179</v>
      </c>
      <c r="V672" s="10">
        <v>0</v>
      </c>
      <c r="W672" s="12">
        <v>6895177165.000001</v>
      </c>
      <c r="X672" s="1">
        <v>666</v>
      </c>
      <c r="Y672" s="72">
        <v>782639722</v>
      </c>
    </row>
    <row r="673" spans="1:25" hidden="1">
      <c r="A673" s="11" t="s">
        <v>1357</v>
      </c>
      <c r="B673" s="10" t="s">
        <v>289</v>
      </c>
      <c r="C673" s="11" t="s">
        <v>1339</v>
      </c>
      <c r="D673" s="11" t="s">
        <v>1358</v>
      </c>
      <c r="E673" s="10">
        <v>0</v>
      </c>
      <c r="F673" s="10">
        <v>638434013</v>
      </c>
      <c r="G673" s="10">
        <v>466680000</v>
      </c>
      <c r="H673" s="10">
        <v>1105114013</v>
      </c>
      <c r="I673" s="10">
        <v>2310617943</v>
      </c>
      <c r="J673" s="10">
        <v>179847656</v>
      </c>
      <c r="K673" s="10">
        <v>0</v>
      </c>
      <c r="L673" s="10">
        <v>2490465599</v>
      </c>
      <c r="M673" s="11">
        <v>421595358</v>
      </c>
      <c r="N673" s="10">
        <v>940868109</v>
      </c>
      <c r="O673" s="10">
        <v>37544815</v>
      </c>
      <c r="P673" s="10">
        <v>28158611</v>
      </c>
      <c r="Q673" s="10">
        <v>1186646629</v>
      </c>
      <c r="R673" s="10">
        <v>46938654</v>
      </c>
      <c r="S673" s="10">
        <v>2240156818</v>
      </c>
      <c r="T673" s="10">
        <v>157081860</v>
      </c>
      <c r="U673" s="10">
        <v>0</v>
      </c>
      <c r="V673" s="10">
        <v>0</v>
      </c>
      <c r="W673" s="12">
        <v>6414413648</v>
      </c>
      <c r="X673" s="1">
        <v>667</v>
      </c>
      <c r="Y673" s="72">
        <v>770955930</v>
      </c>
    </row>
    <row r="674" spans="1:25" hidden="1">
      <c r="A674" s="11" t="s">
        <v>1359</v>
      </c>
      <c r="B674" s="10" t="s">
        <v>289</v>
      </c>
      <c r="C674" s="11" t="s">
        <v>1339</v>
      </c>
      <c r="D674" s="11" t="s">
        <v>1360</v>
      </c>
      <c r="E674" s="10">
        <v>0</v>
      </c>
      <c r="F674" s="10">
        <v>1455964068</v>
      </c>
      <c r="G674" s="10">
        <v>1141756000</v>
      </c>
      <c r="H674" s="10">
        <v>2597720068</v>
      </c>
      <c r="I674" s="10">
        <v>8940688980</v>
      </c>
      <c r="J674" s="10">
        <v>443562655</v>
      </c>
      <c r="K674" s="10">
        <v>311858218</v>
      </c>
      <c r="L674" s="10">
        <v>9696109853</v>
      </c>
      <c r="M674" s="11">
        <v>953093687</v>
      </c>
      <c r="N674" s="10">
        <v>1080901011</v>
      </c>
      <c r="O674" s="10">
        <v>119403430</v>
      </c>
      <c r="P674" s="10">
        <v>89552573</v>
      </c>
      <c r="Q674" s="10">
        <v>1283707725</v>
      </c>
      <c r="R674" s="10">
        <v>0</v>
      </c>
      <c r="S674" s="10">
        <v>2573564739</v>
      </c>
      <c r="T674" s="10">
        <v>293843066</v>
      </c>
      <c r="U674" s="10">
        <v>0</v>
      </c>
      <c r="V674" s="10">
        <v>311459064</v>
      </c>
      <c r="W674" s="12">
        <v>16425790477</v>
      </c>
      <c r="X674" s="1">
        <v>668</v>
      </c>
      <c r="Y674" s="72">
        <v>1742369068</v>
      </c>
    </row>
    <row r="675" spans="1:25" hidden="1">
      <c r="A675" s="11" t="s">
        <v>1361</v>
      </c>
      <c r="B675" s="10" t="s">
        <v>289</v>
      </c>
      <c r="C675" s="11" t="s">
        <v>1339</v>
      </c>
      <c r="D675" s="11" t="s">
        <v>1362</v>
      </c>
      <c r="E675" s="10">
        <v>0</v>
      </c>
      <c r="F675" s="10">
        <v>880812922</v>
      </c>
      <c r="G675" s="10">
        <v>615818000</v>
      </c>
      <c r="H675" s="10">
        <v>1496630922</v>
      </c>
      <c r="I675" s="10">
        <v>3924192869</v>
      </c>
      <c r="J675" s="10">
        <v>191653111</v>
      </c>
      <c r="K675" s="10">
        <v>0</v>
      </c>
      <c r="L675" s="10">
        <v>4115845980</v>
      </c>
      <c r="M675" s="11">
        <v>620467573</v>
      </c>
      <c r="N675" s="10">
        <v>675622657</v>
      </c>
      <c r="O675" s="10">
        <v>74627612</v>
      </c>
      <c r="P675" s="10">
        <v>55970709</v>
      </c>
      <c r="Q675" s="10">
        <v>709093093</v>
      </c>
      <c r="R675" s="10">
        <v>93300272</v>
      </c>
      <c r="S675" s="10">
        <v>1608614342.9999998</v>
      </c>
      <c r="T675" s="10">
        <v>194324704</v>
      </c>
      <c r="U675" s="10">
        <v>131923961.00000001</v>
      </c>
      <c r="V675" s="10">
        <v>0</v>
      </c>
      <c r="W675" s="12">
        <v>8167807483</v>
      </c>
      <c r="X675" s="1">
        <v>669</v>
      </c>
      <c r="Y675" s="72">
        <v>1134756907</v>
      </c>
    </row>
    <row r="676" spans="1:25" hidden="1">
      <c r="A676" s="11" t="s">
        <v>1363</v>
      </c>
      <c r="B676" s="10" t="s">
        <v>289</v>
      </c>
      <c r="C676" s="11" t="s">
        <v>1339</v>
      </c>
      <c r="D676" s="11" t="s">
        <v>1364</v>
      </c>
      <c r="E676" s="10">
        <v>0</v>
      </c>
      <c r="F676" s="10">
        <v>774542559</v>
      </c>
      <c r="G676" s="10">
        <v>313548000</v>
      </c>
      <c r="H676" s="10">
        <v>1088090559</v>
      </c>
      <c r="I676" s="10">
        <v>2928310291</v>
      </c>
      <c r="J676" s="10">
        <v>197328672</v>
      </c>
      <c r="K676" s="10">
        <v>0</v>
      </c>
      <c r="L676" s="10">
        <v>3125638963</v>
      </c>
      <c r="M676" s="11">
        <v>547682867</v>
      </c>
      <c r="N676" s="10">
        <v>1193465006</v>
      </c>
      <c r="O676" s="10">
        <v>54762820</v>
      </c>
      <c r="P676" s="10">
        <v>41072115</v>
      </c>
      <c r="Q676" s="10">
        <v>1552280791</v>
      </c>
      <c r="R676" s="10">
        <v>0</v>
      </c>
      <c r="S676" s="10">
        <v>2841580732</v>
      </c>
      <c r="T676" s="10">
        <v>157568477</v>
      </c>
      <c r="U676" s="10">
        <v>0</v>
      </c>
      <c r="V676" s="10">
        <v>0</v>
      </c>
      <c r="W676" s="12">
        <v>7760561597.999999</v>
      </c>
      <c r="X676" s="1">
        <v>670</v>
      </c>
      <c r="Y676" s="72">
        <v>1001488565</v>
      </c>
    </row>
    <row r="677" spans="1:25" hidden="1">
      <c r="A677" s="11" t="s">
        <v>1365</v>
      </c>
      <c r="B677" s="10" t="s">
        <v>289</v>
      </c>
      <c r="C677" s="11" t="s">
        <v>1339</v>
      </c>
      <c r="D677" s="11" t="s">
        <v>1366</v>
      </c>
      <c r="E677" s="10">
        <v>0</v>
      </c>
      <c r="F677" s="10">
        <v>301922188</v>
      </c>
      <c r="G677" s="10">
        <v>171934000</v>
      </c>
      <c r="H677" s="10">
        <v>473856188</v>
      </c>
      <c r="I677" s="10">
        <v>1377009763</v>
      </c>
      <c r="J677" s="10">
        <v>82238247</v>
      </c>
      <c r="K677" s="10">
        <v>0</v>
      </c>
      <c r="L677" s="10">
        <v>1459248010</v>
      </c>
      <c r="M677" s="11">
        <v>276655554</v>
      </c>
      <c r="N677" s="10">
        <v>915694823</v>
      </c>
      <c r="O677" s="10">
        <v>49345317</v>
      </c>
      <c r="P677" s="10">
        <v>37008988</v>
      </c>
      <c r="Q677" s="10">
        <v>1116499783</v>
      </c>
      <c r="R677" s="10">
        <v>61678829</v>
      </c>
      <c r="S677" s="10">
        <v>2180227740</v>
      </c>
      <c r="T677" s="10">
        <v>58569279</v>
      </c>
      <c r="U677" s="10">
        <v>171501149</v>
      </c>
      <c r="V677" s="10">
        <v>0</v>
      </c>
      <c r="W677" s="12">
        <v>4620057920.000001</v>
      </c>
      <c r="X677" s="1">
        <v>671</v>
      </c>
      <c r="Y677" s="72">
        <v>505636037</v>
      </c>
    </row>
    <row r="678" spans="1:25" hidden="1">
      <c r="A678" s="11" t="s">
        <v>1367</v>
      </c>
      <c r="B678" s="10" t="s">
        <v>289</v>
      </c>
      <c r="C678" s="11" t="s">
        <v>1339</v>
      </c>
      <c r="D678" s="11" t="s">
        <v>1368</v>
      </c>
      <c r="E678" s="10">
        <v>0</v>
      </c>
      <c r="F678" s="10">
        <v>540731150</v>
      </c>
      <c r="G678" s="10">
        <v>289882000</v>
      </c>
      <c r="H678" s="10">
        <v>830613150</v>
      </c>
      <c r="I678" s="10">
        <v>1529295356</v>
      </c>
      <c r="J678" s="10">
        <v>170732002</v>
      </c>
      <c r="K678" s="10">
        <v>0</v>
      </c>
      <c r="L678" s="10">
        <v>1700027358</v>
      </c>
      <c r="M678" s="11">
        <v>406106972</v>
      </c>
      <c r="N678" s="10">
        <v>1440031248</v>
      </c>
      <c r="O678" s="10">
        <v>87398156</v>
      </c>
      <c r="P678" s="10">
        <v>65548617</v>
      </c>
      <c r="Q678" s="10">
        <v>1726382082</v>
      </c>
      <c r="R678" s="10">
        <v>109270065</v>
      </c>
      <c r="S678" s="10">
        <v>3428630168</v>
      </c>
      <c r="T678" s="10">
        <v>120039711</v>
      </c>
      <c r="U678" s="10">
        <v>0</v>
      </c>
      <c r="V678" s="10">
        <v>0</v>
      </c>
      <c r="W678" s="12">
        <v>6485417359</v>
      </c>
      <c r="X678" s="1">
        <v>672</v>
      </c>
      <c r="Y678" s="72">
        <v>742346501</v>
      </c>
    </row>
    <row r="679" spans="1:25" hidden="1">
      <c r="A679" s="11" t="s">
        <v>1369</v>
      </c>
      <c r="B679" s="10" t="s">
        <v>289</v>
      </c>
      <c r="C679" s="11" t="s">
        <v>1339</v>
      </c>
      <c r="D679" s="11" t="s">
        <v>1370</v>
      </c>
      <c r="E679" s="10">
        <v>0</v>
      </c>
      <c r="F679" s="10">
        <v>879161938</v>
      </c>
      <c r="G679" s="10">
        <v>686386000</v>
      </c>
      <c r="H679" s="10">
        <v>1565547938</v>
      </c>
      <c r="I679" s="10">
        <v>5772858118</v>
      </c>
      <c r="J679" s="10">
        <v>428149738</v>
      </c>
      <c r="K679" s="10">
        <v>0</v>
      </c>
      <c r="L679" s="10">
        <v>6201007856</v>
      </c>
      <c r="M679" s="11">
        <v>663346647</v>
      </c>
      <c r="N679" s="10">
        <v>838148196</v>
      </c>
      <c r="O679" s="10">
        <v>92602063</v>
      </c>
      <c r="P679" s="10">
        <v>69451547</v>
      </c>
      <c r="Q679" s="10">
        <v>879650674</v>
      </c>
      <c r="R679" s="10">
        <v>115744274</v>
      </c>
      <c r="S679" s="10">
        <v>1995596754</v>
      </c>
      <c r="T679" s="10">
        <v>179001567</v>
      </c>
      <c r="U679" s="10">
        <v>0</v>
      </c>
      <c r="V679" s="10">
        <v>0</v>
      </c>
      <c r="W679" s="12">
        <v>10604500762</v>
      </c>
      <c r="X679" s="1">
        <v>673</v>
      </c>
      <c r="Y679" s="72">
        <v>1213450565</v>
      </c>
    </row>
    <row r="680" spans="1:25" hidden="1">
      <c r="A680" s="11" t="s">
        <v>1371</v>
      </c>
      <c r="B680" s="10" t="s">
        <v>289</v>
      </c>
      <c r="C680" s="11" t="s">
        <v>1339</v>
      </c>
      <c r="D680" s="11" t="s">
        <v>1372</v>
      </c>
      <c r="E680" s="10">
        <v>0</v>
      </c>
      <c r="F680" s="10">
        <v>1748283805</v>
      </c>
      <c r="G680" s="10">
        <v>1065676000</v>
      </c>
      <c r="H680" s="10">
        <v>2813959804.9999995</v>
      </c>
      <c r="I680" s="10">
        <v>10220749148</v>
      </c>
      <c r="J680" s="10">
        <v>523095934</v>
      </c>
      <c r="K680" s="10">
        <v>440051801</v>
      </c>
      <c r="L680" s="10">
        <v>11183896883.000002</v>
      </c>
      <c r="M680" s="11">
        <v>880531553</v>
      </c>
      <c r="N680" s="10">
        <v>995934609</v>
      </c>
      <c r="O680" s="10">
        <v>110017585</v>
      </c>
      <c r="P680" s="10">
        <v>82513189</v>
      </c>
      <c r="Q680" s="10">
        <v>1045265377</v>
      </c>
      <c r="R680" s="10">
        <v>137533827</v>
      </c>
      <c r="S680" s="10">
        <v>2371264587.0000005</v>
      </c>
      <c r="T680" s="10">
        <v>380793728</v>
      </c>
      <c r="U680" s="10">
        <v>250655526</v>
      </c>
      <c r="V680" s="10">
        <v>0</v>
      </c>
      <c r="W680" s="12">
        <v>17881102082.000004</v>
      </c>
      <c r="X680" s="1">
        <v>674</v>
      </c>
      <c r="Y680" s="72">
        <v>1610594873</v>
      </c>
    </row>
    <row r="681" spans="1:25" hidden="1">
      <c r="A681" s="11" t="s">
        <v>1373</v>
      </c>
      <c r="B681" s="10" t="s">
        <v>289</v>
      </c>
      <c r="C681" s="11" t="s">
        <v>1339</v>
      </c>
      <c r="D681" s="11" t="s">
        <v>1374</v>
      </c>
      <c r="E681" s="10">
        <v>0</v>
      </c>
      <c r="F681" s="10">
        <v>647096654</v>
      </c>
      <c r="G681" s="10">
        <v>515366000</v>
      </c>
      <c r="H681" s="10">
        <v>1162462654</v>
      </c>
      <c r="I681" s="10">
        <v>3437426590</v>
      </c>
      <c r="J681" s="10">
        <v>200160899</v>
      </c>
      <c r="K681" s="10">
        <v>0</v>
      </c>
      <c r="L681" s="10">
        <v>3637587489</v>
      </c>
      <c r="M681" s="11">
        <v>527443000</v>
      </c>
      <c r="N681" s="10">
        <v>1011269335</v>
      </c>
      <c r="O681" s="10">
        <v>111711902</v>
      </c>
      <c r="P681" s="10">
        <v>83783926</v>
      </c>
      <c r="Q681" s="10">
        <v>1061359365.9999999</v>
      </c>
      <c r="R681" s="10">
        <v>139651480</v>
      </c>
      <c r="S681" s="10">
        <v>2407776009</v>
      </c>
      <c r="T681" s="10">
        <v>152250069</v>
      </c>
      <c r="U681" s="10">
        <v>0</v>
      </c>
      <c r="V681" s="10">
        <v>0</v>
      </c>
      <c r="W681" s="12">
        <v>7887519221.000001</v>
      </c>
      <c r="X681" s="1">
        <v>675</v>
      </c>
      <c r="Y681" s="72">
        <v>964899960</v>
      </c>
    </row>
    <row r="682" spans="1:25" hidden="1">
      <c r="A682" s="11" t="s">
        <v>1375</v>
      </c>
      <c r="B682" s="10" t="s">
        <v>289</v>
      </c>
      <c r="C682" s="11" t="s">
        <v>1339</v>
      </c>
      <c r="D682" s="11" t="s">
        <v>1376</v>
      </c>
      <c r="E682" s="10">
        <v>0</v>
      </c>
      <c r="F682" s="10">
        <v>194438524</v>
      </c>
      <c r="G682" s="10">
        <v>125346000</v>
      </c>
      <c r="H682" s="10">
        <v>319784524</v>
      </c>
      <c r="I682" s="10">
        <v>1266446932</v>
      </c>
      <c r="J682" s="10">
        <v>102914314</v>
      </c>
      <c r="K682" s="10">
        <v>0</v>
      </c>
      <c r="L682" s="10">
        <v>1369361246</v>
      </c>
      <c r="M682" s="11">
        <v>238489633</v>
      </c>
      <c r="N682" s="10">
        <v>940374311</v>
      </c>
      <c r="O682" s="10">
        <v>55505781</v>
      </c>
      <c r="P682" s="10">
        <v>41629336</v>
      </c>
      <c r="Q682" s="10">
        <v>1132114608</v>
      </c>
      <c r="R682" s="10">
        <v>69370574</v>
      </c>
      <c r="S682" s="10">
        <v>2238994610</v>
      </c>
      <c r="T682" s="10">
        <v>42008590</v>
      </c>
      <c r="U682" s="10">
        <v>92346773</v>
      </c>
      <c r="V682" s="10">
        <v>0</v>
      </c>
      <c r="W682" s="12">
        <v>4300985376</v>
      </c>
      <c r="X682" s="1">
        <v>676</v>
      </c>
      <c r="Y682" s="72">
        <v>435931045</v>
      </c>
    </row>
    <row r="683" spans="1:25" hidden="1">
      <c r="A683" s="11" t="s">
        <v>1377</v>
      </c>
      <c r="B683" s="10" t="s">
        <v>289</v>
      </c>
      <c r="C683" s="11" t="s">
        <v>1339</v>
      </c>
      <c r="D683" s="11" t="s">
        <v>1378</v>
      </c>
      <c r="E683" s="10">
        <v>0</v>
      </c>
      <c r="F683" s="10">
        <v>593643384</v>
      </c>
      <c r="G683" s="10">
        <v>293924000</v>
      </c>
      <c r="H683" s="10">
        <v>887567384</v>
      </c>
      <c r="I683" s="10">
        <v>1710166039</v>
      </c>
      <c r="J683" s="10">
        <v>186767340</v>
      </c>
      <c r="K683" s="10">
        <v>0</v>
      </c>
      <c r="L683" s="10">
        <v>1896933379.0000002</v>
      </c>
      <c r="M683" s="11">
        <v>450795375</v>
      </c>
      <c r="N683" s="10">
        <v>1032687472</v>
      </c>
      <c r="O683" s="10">
        <v>47522942</v>
      </c>
      <c r="P683" s="10">
        <v>35642206</v>
      </c>
      <c r="Q683" s="10">
        <v>1283516118</v>
      </c>
      <c r="R683" s="10">
        <v>59407960</v>
      </c>
      <c r="S683" s="10">
        <v>2458776698</v>
      </c>
      <c r="T683" s="10">
        <v>122919196</v>
      </c>
      <c r="U683" s="10">
        <v>0</v>
      </c>
      <c r="V683" s="10">
        <v>115322227</v>
      </c>
      <c r="W683" s="12">
        <v>5932314259</v>
      </c>
      <c r="X683" s="1">
        <v>677</v>
      </c>
      <c r="Y683" s="72">
        <v>824298441</v>
      </c>
    </row>
    <row r="684" spans="1:25" hidden="1">
      <c r="A684" s="11" t="s">
        <v>1379</v>
      </c>
      <c r="B684" s="10" t="s">
        <v>289</v>
      </c>
      <c r="C684" s="11" t="s">
        <v>1339</v>
      </c>
      <c r="D684" s="11" t="s">
        <v>714</v>
      </c>
      <c r="E684" s="10">
        <v>0</v>
      </c>
      <c r="F684" s="10">
        <v>242319654</v>
      </c>
      <c r="G684" s="10">
        <v>155132000</v>
      </c>
      <c r="H684" s="10">
        <v>397451654</v>
      </c>
      <c r="I684" s="10">
        <v>1307680165</v>
      </c>
      <c r="J684" s="10">
        <v>65736507</v>
      </c>
      <c r="K684" s="10">
        <v>126542716</v>
      </c>
      <c r="L684" s="10">
        <v>1499959388</v>
      </c>
      <c r="M684" s="11">
        <v>238030084</v>
      </c>
      <c r="N684" s="10">
        <v>877512346</v>
      </c>
      <c r="O684" s="10">
        <v>54623763</v>
      </c>
      <c r="P684" s="10">
        <v>40967822</v>
      </c>
      <c r="Q684" s="10">
        <v>1047937206</v>
      </c>
      <c r="R684" s="10">
        <v>68276332</v>
      </c>
      <c r="S684" s="10">
        <v>2089317469</v>
      </c>
      <c r="T684" s="10">
        <v>45563853</v>
      </c>
      <c r="U684" s="10">
        <v>105539169</v>
      </c>
      <c r="V684" s="10">
        <v>0</v>
      </c>
      <c r="W684" s="12">
        <v>4375861617</v>
      </c>
      <c r="X684" s="1">
        <v>678</v>
      </c>
      <c r="Y684" s="72">
        <v>435038085</v>
      </c>
    </row>
    <row r="685" spans="1:25" hidden="1">
      <c r="A685" s="11" t="s">
        <v>1380</v>
      </c>
      <c r="B685" s="10" t="s">
        <v>289</v>
      </c>
      <c r="C685" s="11" t="s">
        <v>1339</v>
      </c>
      <c r="D685" s="11" t="s">
        <v>817</v>
      </c>
      <c r="E685" s="10">
        <v>0</v>
      </c>
      <c r="F685" s="10">
        <v>749717549</v>
      </c>
      <c r="G685" s="10">
        <v>455590000</v>
      </c>
      <c r="H685" s="10">
        <v>1205307549</v>
      </c>
      <c r="I685" s="10">
        <v>2792291920</v>
      </c>
      <c r="J685" s="10">
        <v>126812505</v>
      </c>
      <c r="K685" s="10">
        <v>0</v>
      </c>
      <c r="L685" s="10">
        <v>2919104425</v>
      </c>
      <c r="M685" s="11">
        <v>410682526</v>
      </c>
      <c r="N685" s="10">
        <v>1140879914</v>
      </c>
      <c r="O685" s="10">
        <v>60264173</v>
      </c>
      <c r="P685" s="10">
        <v>45198130</v>
      </c>
      <c r="Q685" s="10">
        <v>1394706189</v>
      </c>
      <c r="R685" s="10">
        <v>75331467</v>
      </c>
      <c r="S685" s="10">
        <v>2716379873</v>
      </c>
      <c r="T685" s="10">
        <v>150100339</v>
      </c>
      <c r="U685" s="10">
        <v>85750575</v>
      </c>
      <c r="V685" s="10">
        <v>0</v>
      </c>
      <c r="W685" s="12">
        <v>7487325287</v>
      </c>
      <c r="X685" s="1">
        <v>679</v>
      </c>
      <c r="Y685" s="72">
        <v>750842275</v>
      </c>
    </row>
    <row r="686" spans="1:25" hidden="1">
      <c r="A686" s="11" t="s">
        <v>1381</v>
      </c>
      <c r="B686" s="10" t="s">
        <v>289</v>
      </c>
      <c r="C686" s="11" t="s">
        <v>1339</v>
      </c>
      <c r="D686" s="11" t="s">
        <v>1382</v>
      </c>
      <c r="E686" s="10">
        <v>0</v>
      </c>
      <c r="F686" s="10">
        <v>411754785</v>
      </c>
      <c r="G686" s="10">
        <v>259006000</v>
      </c>
      <c r="H686" s="10">
        <v>670760784.99999988</v>
      </c>
      <c r="I686" s="10">
        <v>1220939544</v>
      </c>
      <c r="J686" s="10">
        <v>94489223</v>
      </c>
      <c r="K686" s="10">
        <v>0</v>
      </c>
      <c r="L686" s="10">
        <v>1315428767</v>
      </c>
      <c r="M686" s="11">
        <v>288146124</v>
      </c>
      <c r="N686" s="10">
        <v>908006622</v>
      </c>
      <c r="O686" s="10">
        <v>43947947</v>
      </c>
      <c r="P686" s="10">
        <v>32960960</v>
      </c>
      <c r="Q686" s="10">
        <v>1122070930</v>
      </c>
      <c r="R686" s="10">
        <v>54934426</v>
      </c>
      <c r="S686" s="10">
        <v>2161920885</v>
      </c>
      <c r="T686" s="10">
        <v>91088590</v>
      </c>
      <c r="U686" s="10">
        <v>92346773</v>
      </c>
      <c r="V686" s="10">
        <v>0</v>
      </c>
      <c r="W686" s="12">
        <v>4619691924</v>
      </c>
      <c r="X686" s="1">
        <v>680</v>
      </c>
      <c r="Y686" s="72">
        <v>526574500</v>
      </c>
    </row>
    <row r="687" spans="1:25" hidden="1">
      <c r="A687" s="11" t="s">
        <v>1383</v>
      </c>
      <c r="B687" s="10" t="s">
        <v>289</v>
      </c>
      <c r="C687" s="11" t="s">
        <v>1339</v>
      </c>
      <c r="D687" s="11" t="s">
        <v>1384</v>
      </c>
      <c r="E687" s="10">
        <v>0</v>
      </c>
      <c r="F687" s="10">
        <v>832727215</v>
      </c>
      <c r="G687" s="10">
        <v>465898000</v>
      </c>
      <c r="H687" s="10">
        <v>1298625214.9999998</v>
      </c>
      <c r="I687" s="10">
        <v>2967254416</v>
      </c>
      <c r="J687" s="10">
        <v>208608470</v>
      </c>
      <c r="K687" s="10">
        <v>0</v>
      </c>
      <c r="L687" s="10">
        <v>3175862886.0000005</v>
      </c>
      <c r="M687" s="11">
        <v>530152677.99999994</v>
      </c>
      <c r="N687" s="10">
        <v>1072111557</v>
      </c>
      <c r="O687" s="10">
        <v>118457969</v>
      </c>
      <c r="P687" s="10">
        <v>88843477</v>
      </c>
      <c r="Q687" s="10">
        <v>1273237821</v>
      </c>
      <c r="R687" s="10">
        <v>0</v>
      </c>
      <c r="S687" s="10">
        <v>2552650824</v>
      </c>
      <c r="T687" s="10">
        <v>162896070</v>
      </c>
      <c r="U687" s="10">
        <v>197885942</v>
      </c>
      <c r="V687" s="10">
        <v>0</v>
      </c>
      <c r="W687" s="12">
        <v>7918073615</v>
      </c>
      <c r="X687" s="1">
        <v>681</v>
      </c>
      <c r="Y687" s="72">
        <v>969293855</v>
      </c>
    </row>
    <row r="688" spans="1:25" hidden="1">
      <c r="A688" s="11" t="s">
        <v>1385</v>
      </c>
      <c r="B688" s="10" t="s">
        <v>289</v>
      </c>
      <c r="C688" s="11" t="s">
        <v>1339</v>
      </c>
      <c r="D688" s="11" t="s">
        <v>1386</v>
      </c>
      <c r="E688" s="10">
        <v>0</v>
      </c>
      <c r="F688" s="10">
        <v>404535999</v>
      </c>
      <c r="G688" s="10">
        <v>211976000</v>
      </c>
      <c r="H688" s="10">
        <v>616511999.00000012</v>
      </c>
      <c r="I688" s="10">
        <v>1641827675</v>
      </c>
      <c r="J688" s="10">
        <v>107804330</v>
      </c>
      <c r="K688" s="10">
        <v>0</v>
      </c>
      <c r="L688" s="10">
        <v>1749632005.0000002</v>
      </c>
      <c r="M688" s="11">
        <v>380883341</v>
      </c>
      <c r="N688" s="10">
        <v>1111748758</v>
      </c>
      <c r="O688" s="10">
        <v>57753731</v>
      </c>
      <c r="P688" s="10">
        <v>43315299</v>
      </c>
      <c r="Q688" s="10">
        <v>1434194053</v>
      </c>
      <c r="R688" s="10">
        <v>0</v>
      </c>
      <c r="S688" s="10">
        <v>2647011841</v>
      </c>
      <c r="T688" s="10">
        <v>83662886</v>
      </c>
      <c r="U688" s="10">
        <v>131923961.00000001</v>
      </c>
      <c r="V688" s="10">
        <v>0</v>
      </c>
      <c r="W688" s="12">
        <v>5609626033.000001</v>
      </c>
      <c r="X688" s="1">
        <v>682</v>
      </c>
      <c r="Y688" s="72">
        <v>696320929</v>
      </c>
    </row>
    <row r="689" spans="1:25" hidden="1">
      <c r="A689" s="11" t="s">
        <v>1387</v>
      </c>
      <c r="B689" s="10" t="s">
        <v>289</v>
      </c>
      <c r="C689" s="11" t="s">
        <v>1339</v>
      </c>
      <c r="D689" s="11" t="s">
        <v>1388</v>
      </c>
      <c r="E689" s="10">
        <v>0</v>
      </c>
      <c r="F689" s="10">
        <v>671956394</v>
      </c>
      <c r="G689" s="10">
        <v>425174000</v>
      </c>
      <c r="H689" s="10">
        <v>1097130393.9999998</v>
      </c>
      <c r="I689" s="10">
        <v>2814794151</v>
      </c>
      <c r="J689" s="10">
        <v>239861428</v>
      </c>
      <c r="K689" s="10">
        <v>0</v>
      </c>
      <c r="L689" s="10">
        <v>3054655579</v>
      </c>
      <c r="M689" s="11">
        <v>558727417</v>
      </c>
      <c r="N689" s="10">
        <v>919538284</v>
      </c>
      <c r="O689" s="10">
        <v>101582502</v>
      </c>
      <c r="P689" s="10">
        <v>76186877</v>
      </c>
      <c r="Q689" s="10">
        <v>965081335</v>
      </c>
      <c r="R689" s="10">
        <v>126983859</v>
      </c>
      <c r="S689" s="10">
        <v>2189372857</v>
      </c>
      <c r="T689" s="10">
        <v>149920095</v>
      </c>
      <c r="U689" s="10">
        <v>303425111</v>
      </c>
      <c r="V689" s="10">
        <v>0</v>
      </c>
      <c r="W689" s="12">
        <v>7353231452.999999</v>
      </c>
      <c r="X689" s="1">
        <v>683</v>
      </c>
      <c r="Y689" s="72">
        <v>1022274168</v>
      </c>
    </row>
    <row r="690" spans="1:25" hidden="1">
      <c r="A690" s="11" t="s">
        <v>1389</v>
      </c>
      <c r="B690" s="10" t="s">
        <v>289</v>
      </c>
      <c r="C690" s="11" t="s">
        <v>1339</v>
      </c>
      <c r="D690" s="11" t="s">
        <v>1390</v>
      </c>
      <c r="E690" s="10">
        <v>0</v>
      </c>
      <c r="F690" s="10">
        <v>489305403</v>
      </c>
      <c r="G690" s="10">
        <v>306098000</v>
      </c>
      <c r="H690" s="10">
        <v>795403402.99999988</v>
      </c>
      <c r="I690" s="10">
        <v>2128102603.9999998</v>
      </c>
      <c r="J690" s="10">
        <v>153622992</v>
      </c>
      <c r="K690" s="10">
        <v>0</v>
      </c>
      <c r="L690" s="10">
        <v>2281725596</v>
      </c>
      <c r="M690" s="11">
        <v>321630260</v>
      </c>
      <c r="N690" s="10">
        <v>1074772712</v>
      </c>
      <c r="O690" s="10">
        <v>60231751</v>
      </c>
      <c r="P690" s="10">
        <v>45173813</v>
      </c>
      <c r="Q690" s="10">
        <v>1303521579</v>
      </c>
      <c r="R690" s="10">
        <v>75285632</v>
      </c>
      <c r="S690" s="10">
        <v>2558985487</v>
      </c>
      <c r="T690" s="10">
        <v>112477564</v>
      </c>
      <c r="U690" s="10">
        <v>164904951</v>
      </c>
      <c r="V690" s="10">
        <v>0</v>
      </c>
      <c r="W690" s="12">
        <v>6235127261</v>
      </c>
      <c r="X690" s="1">
        <v>684</v>
      </c>
      <c r="Y690" s="72">
        <v>587878543</v>
      </c>
    </row>
    <row r="691" spans="1:25" hidden="1">
      <c r="A691" s="11" t="s">
        <v>1391</v>
      </c>
      <c r="B691" s="10" t="s">
        <v>289</v>
      </c>
      <c r="C691" s="11" t="s">
        <v>1339</v>
      </c>
      <c r="D691" s="11" t="s">
        <v>1392</v>
      </c>
      <c r="E691" s="10">
        <v>0</v>
      </c>
      <c r="F691" s="10">
        <v>304055050</v>
      </c>
      <c r="G691" s="10">
        <v>170184000</v>
      </c>
      <c r="H691" s="10">
        <v>474239050</v>
      </c>
      <c r="I691" s="10">
        <v>1196955912</v>
      </c>
      <c r="J691" s="10">
        <v>87809899</v>
      </c>
      <c r="K691" s="10">
        <v>0</v>
      </c>
      <c r="L691" s="10">
        <v>1284765811</v>
      </c>
      <c r="M691" s="11">
        <v>308299741</v>
      </c>
      <c r="N691" s="10">
        <v>988827351</v>
      </c>
      <c r="O691" s="10">
        <v>51084158</v>
      </c>
      <c r="P691" s="10">
        <v>38313119</v>
      </c>
      <c r="Q691" s="10">
        <v>1276118180</v>
      </c>
      <c r="R691" s="10">
        <v>0</v>
      </c>
      <c r="S691" s="10">
        <v>2354342808</v>
      </c>
      <c r="T691" s="10">
        <v>76394488</v>
      </c>
      <c r="U691" s="10">
        <v>52769584</v>
      </c>
      <c r="V691" s="10">
        <v>0</v>
      </c>
      <c r="W691" s="12">
        <v>4550811482</v>
      </c>
      <c r="X691" s="1">
        <v>685</v>
      </c>
      <c r="Y691" s="72">
        <v>563428020</v>
      </c>
    </row>
    <row r="692" spans="1:25" hidden="1">
      <c r="A692" s="11" t="s">
        <v>1393</v>
      </c>
      <c r="B692" s="10" t="s">
        <v>289</v>
      </c>
      <c r="C692" s="11" t="s">
        <v>1339</v>
      </c>
      <c r="D692" s="11" t="s">
        <v>1394</v>
      </c>
      <c r="E692" s="10">
        <v>0</v>
      </c>
      <c r="F692" s="10">
        <v>1509188927</v>
      </c>
      <c r="G692" s="10">
        <v>1476774000</v>
      </c>
      <c r="H692" s="10">
        <v>2985962927</v>
      </c>
      <c r="I692" s="10">
        <v>7094649317</v>
      </c>
      <c r="J692" s="10">
        <v>528642395.99999994</v>
      </c>
      <c r="K692" s="10">
        <v>0</v>
      </c>
      <c r="L692" s="10">
        <v>7623291713</v>
      </c>
      <c r="M692" s="11">
        <v>943225966</v>
      </c>
      <c r="N692" s="10">
        <v>981561908</v>
      </c>
      <c r="O692" s="10">
        <v>108428255</v>
      </c>
      <c r="P692" s="10">
        <v>81321191</v>
      </c>
      <c r="Q692" s="10">
        <v>1030182187</v>
      </c>
      <c r="R692" s="10">
        <v>135549026</v>
      </c>
      <c r="S692" s="10">
        <v>2337042567.0000005</v>
      </c>
      <c r="T692" s="10">
        <v>319299880</v>
      </c>
      <c r="U692" s="10">
        <v>0</v>
      </c>
      <c r="V692" s="10">
        <v>0</v>
      </c>
      <c r="W692" s="12">
        <v>14208823053.000002</v>
      </c>
      <c r="X692" s="1">
        <v>686</v>
      </c>
      <c r="Y692" s="72">
        <v>1725758979</v>
      </c>
    </row>
    <row r="693" spans="1:25" hidden="1">
      <c r="A693" s="10" t="s">
        <v>1395</v>
      </c>
      <c r="B693" s="10" t="s">
        <v>1396</v>
      </c>
      <c r="C693" s="10" t="s">
        <v>1397</v>
      </c>
      <c r="D693" s="10" t="s">
        <v>1398</v>
      </c>
      <c r="E693" s="10">
        <v>111466639943.99998</v>
      </c>
      <c r="F693" s="10">
        <v>3953748294</v>
      </c>
      <c r="G693" s="10">
        <v>4997700000</v>
      </c>
      <c r="H693" s="10">
        <v>120418088237.99998</v>
      </c>
      <c r="I693" s="10">
        <v>22956204297</v>
      </c>
      <c r="J693" s="10">
        <v>2956422723</v>
      </c>
      <c r="K693" s="10">
        <v>2939132193</v>
      </c>
      <c r="L693" s="10">
        <v>28851759213</v>
      </c>
      <c r="M693" s="11">
        <v>3831559219</v>
      </c>
      <c r="N693" s="10">
        <v>0</v>
      </c>
      <c r="O693" s="10">
        <v>711119397</v>
      </c>
      <c r="P693" s="10">
        <v>533339547.99999994</v>
      </c>
      <c r="Q693" s="10">
        <v>6757354285</v>
      </c>
      <c r="R693" s="10">
        <v>889106477</v>
      </c>
      <c r="S693" s="10">
        <v>8890919707</v>
      </c>
      <c r="T693" s="10">
        <v>708496873</v>
      </c>
      <c r="U693" s="10">
        <v>0</v>
      </c>
      <c r="V693" s="10">
        <v>0</v>
      </c>
      <c r="W693" s="12">
        <v>162700823249.99997</v>
      </c>
      <c r="X693" s="1">
        <v>687</v>
      </c>
      <c r="Y693" s="72">
        <v>6999799052</v>
      </c>
    </row>
    <row r="694" spans="1:25" hidden="1">
      <c r="A694" s="11" t="s">
        <v>1399</v>
      </c>
      <c r="B694" s="10" t="s">
        <v>1396</v>
      </c>
      <c r="C694" s="11" t="s">
        <v>1397</v>
      </c>
      <c r="D694" s="11" t="s">
        <v>1400</v>
      </c>
      <c r="E694" s="10">
        <v>0</v>
      </c>
      <c r="F694" s="10">
        <v>978634226</v>
      </c>
      <c r="G694" s="10">
        <v>1037764000</v>
      </c>
      <c r="H694" s="10">
        <v>2016398226</v>
      </c>
      <c r="I694" s="10">
        <v>4497375327</v>
      </c>
      <c r="J694" s="10">
        <v>575380249</v>
      </c>
      <c r="K694" s="10">
        <v>379688350</v>
      </c>
      <c r="L694" s="10">
        <v>5452443925.999999</v>
      </c>
      <c r="M694" s="11">
        <v>777316935</v>
      </c>
      <c r="N694" s="10">
        <v>862157173</v>
      </c>
      <c r="O694" s="10">
        <v>95232968</v>
      </c>
      <c r="P694" s="10">
        <v>71424726</v>
      </c>
      <c r="Q694" s="10">
        <v>904867492</v>
      </c>
      <c r="R694" s="10">
        <v>119059801</v>
      </c>
      <c r="S694" s="10">
        <v>2052742160</v>
      </c>
      <c r="T694" s="10">
        <v>175384863</v>
      </c>
      <c r="U694" s="10">
        <v>0</v>
      </c>
      <c r="V694" s="10">
        <v>0</v>
      </c>
      <c r="W694" s="12">
        <v>10474286110</v>
      </c>
      <c r="X694" s="1">
        <v>688</v>
      </c>
      <c r="Y694" s="72">
        <v>1419405856</v>
      </c>
    </row>
    <row r="695" spans="1:25" hidden="1">
      <c r="A695" s="11" t="s">
        <v>1401</v>
      </c>
      <c r="B695" s="10" t="s">
        <v>1396</v>
      </c>
      <c r="C695" s="11" t="s">
        <v>1397</v>
      </c>
      <c r="D695" s="11" t="s">
        <v>1402</v>
      </c>
      <c r="E695" s="10">
        <v>0</v>
      </c>
      <c r="F695" s="10">
        <v>126697750</v>
      </c>
      <c r="G695" s="10">
        <v>113430000</v>
      </c>
      <c r="H695" s="10">
        <v>240127750</v>
      </c>
      <c r="I695" s="10">
        <v>355505072</v>
      </c>
      <c r="J695" s="10">
        <v>61654547</v>
      </c>
      <c r="K695" s="10">
        <v>0</v>
      </c>
      <c r="L695" s="10">
        <v>417159619</v>
      </c>
      <c r="M695" s="11">
        <v>147532731</v>
      </c>
      <c r="N695" s="10">
        <v>559169257</v>
      </c>
      <c r="O695" s="10">
        <v>33032545</v>
      </c>
      <c r="P695" s="10">
        <v>24774409</v>
      </c>
      <c r="Q695" s="10">
        <v>673101421</v>
      </c>
      <c r="R695" s="10">
        <v>41283070</v>
      </c>
      <c r="S695" s="10">
        <v>1331360702</v>
      </c>
      <c r="T695" s="10">
        <v>26212252</v>
      </c>
      <c r="U695" s="10">
        <v>0</v>
      </c>
      <c r="V695" s="10">
        <v>0</v>
      </c>
      <c r="W695" s="12">
        <v>2162393054</v>
      </c>
      <c r="X695" s="1">
        <v>689</v>
      </c>
      <c r="Y695" s="72">
        <v>269483262</v>
      </c>
    </row>
    <row r="696" spans="1:25" hidden="1">
      <c r="A696" s="11" t="s">
        <v>1403</v>
      </c>
      <c r="B696" s="10" t="s">
        <v>1396</v>
      </c>
      <c r="C696" s="11" t="s">
        <v>1397</v>
      </c>
      <c r="D696" s="11" t="s">
        <v>1404</v>
      </c>
      <c r="E696" s="10">
        <v>0</v>
      </c>
      <c r="F696" s="10">
        <v>100682987</v>
      </c>
      <c r="G696" s="10">
        <v>81766000</v>
      </c>
      <c r="H696" s="10">
        <v>182448987</v>
      </c>
      <c r="I696" s="10">
        <v>442245207</v>
      </c>
      <c r="J696" s="10">
        <v>62518678</v>
      </c>
      <c r="K696" s="10">
        <v>0</v>
      </c>
      <c r="L696" s="10">
        <v>504763885</v>
      </c>
      <c r="M696" s="11">
        <v>155858757</v>
      </c>
      <c r="N696" s="10">
        <v>795924668</v>
      </c>
      <c r="O696" s="10">
        <v>56720219</v>
      </c>
      <c r="P696" s="10">
        <v>42540164</v>
      </c>
      <c r="Q696" s="10">
        <v>928992546</v>
      </c>
      <c r="R696" s="10">
        <v>70889015</v>
      </c>
      <c r="S696" s="10">
        <v>1895066612</v>
      </c>
      <c r="T696" s="10">
        <v>23332566</v>
      </c>
      <c r="U696" s="10">
        <v>0</v>
      </c>
      <c r="V696" s="10">
        <v>0</v>
      </c>
      <c r="W696" s="12">
        <v>2761470807</v>
      </c>
      <c r="X696" s="1">
        <v>690</v>
      </c>
      <c r="Y696" s="72">
        <v>284778043</v>
      </c>
    </row>
    <row r="697" spans="1:25" hidden="1">
      <c r="A697" s="11" t="s">
        <v>1405</v>
      </c>
      <c r="B697" s="10" t="s">
        <v>1396</v>
      </c>
      <c r="C697" s="11" t="s">
        <v>1397</v>
      </c>
      <c r="D697" s="11" t="s">
        <v>1406</v>
      </c>
      <c r="E697" s="10">
        <v>0</v>
      </c>
      <c r="F697" s="10">
        <v>168632736</v>
      </c>
      <c r="G697" s="10">
        <v>171872000</v>
      </c>
      <c r="H697" s="10">
        <v>340504736.00000006</v>
      </c>
      <c r="I697" s="10">
        <v>733845827</v>
      </c>
      <c r="J697" s="10">
        <v>92238639</v>
      </c>
      <c r="K697" s="10">
        <v>39986129</v>
      </c>
      <c r="L697" s="10">
        <v>866070595</v>
      </c>
      <c r="M697" s="11">
        <v>165298208</v>
      </c>
      <c r="N697" s="10">
        <v>629214849</v>
      </c>
      <c r="O697" s="10">
        <v>41998087</v>
      </c>
      <c r="P697" s="10">
        <v>31498565</v>
      </c>
      <c r="Q697" s="10">
        <v>795412059</v>
      </c>
      <c r="R697" s="10">
        <v>0</v>
      </c>
      <c r="S697" s="10">
        <v>1498123560</v>
      </c>
      <c r="T697" s="10">
        <v>26091054</v>
      </c>
      <c r="U697" s="10">
        <v>0</v>
      </c>
      <c r="V697" s="10">
        <v>0</v>
      </c>
      <c r="W697" s="12">
        <v>2896088153.0000005</v>
      </c>
      <c r="X697" s="1">
        <v>691</v>
      </c>
      <c r="Y697" s="72">
        <v>301882307</v>
      </c>
    </row>
    <row r="698" spans="1:25" hidden="1">
      <c r="A698" s="11" t="s">
        <v>1407</v>
      </c>
      <c r="B698" s="10" t="s">
        <v>1396</v>
      </c>
      <c r="C698" s="11" t="s">
        <v>1397</v>
      </c>
      <c r="D698" s="11" t="s">
        <v>1408</v>
      </c>
      <c r="E698" s="10">
        <v>0</v>
      </c>
      <c r="F698" s="10">
        <v>111702527</v>
      </c>
      <c r="G698" s="10">
        <v>93082000</v>
      </c>
      <c r="H698" s="10">
        <v>204784527</v>
      </c>
      <c r="I698" s="10">
        <v>609977865</v>
      </c>
      <c r="J698" s="10">
        <v>79800347</v>
      </c>
      <c r="K698" s="10">
        <v>0</v>
      </c>
      <c r="L698" s="10">
        <v>689778212</v>
      </c>
      <c r="M698" s="11">
        <v>135300345</v>
      </c>
      <c r="N698" s="10">
        <v>481044200</v>
      </c>
      <c r="O698" s="10">
        <v>26236886</v>
      </c>
      <c r="P698" s="10">
        <v>19677665</v>
      </c>
      <c r="Q698" s="10">
        <v>585582481</v>
      </c>
      <c r="R698" s="10">
        <v>32799634</v>
      </c>
      <c r="S698" s="10">
        <v>1145340866.0000002</v>
      </c>
      <c r="T698" s="10">
        <v>20004688</v>
      </c>
      <c r="U698" s="10">
        <v>0</v>
      </c>
      <c r="V698" s="10">
        <v>0</v>
      </c>
      <c r="W698" s="12">
        <v>2195208638.0000005</v>
      </c>
      <c r="X698" s="1">
        <v>692</v>
      </c>
      <c r="Y698" s="72">
        <v>247187625</v>
      </c>
    </row>
    <row r="699" spans="1:25" hidden="1">
      <c r="A699" s="11" t="s">
        <v>1409</v>
      </c>
      <c r="B699" s="10" t="s">
        <v>1396</v>
      </c>
      <c r="C699" s="11" t="s">
        <v>1397</v>
      </c>
      <c r="D699" s="11" t="s">
        <v>1410</v>
      </c>
      <c r="E699" s="10">
        <v>0</v>
      </c>
      <c r="F699" s="10">
        <v>286821237</v>
      </c>
      <c r="G699" s="10">
        <v>346304000</v>
      </c>
      <c r="H699" s="10">
        <v>633125237</v>
      </c>
      <c r="I699" s="10">
        <v>1289446992</v>
      </c>
      <c r="J699" s="10">
        <v>153143995</v>
      </c>
      <c r="K699" s="10">
        <v>0</v>
      </c>
      <c r="L699" s="10">
        <v>1442590987.0000002</v>
      </c>
      <c r="M699" s="11">
        <v>246610902</v>
      </c>
      <c r="N699" s="10">
        <v>618473320</v>
      </c>
      <c r="O699" s="10">
        <v>26535849</v>
      </c>
      <c r="P699" s="10">
        <v>19901887</v>
      </c>
      <c r="Q699" s="10">
        <v>774469928</v>
      </c>
      <c r="R699" s="10">
        <v>33172593</v>
      </c>
      <c r="S699" s="10">
        <v>1472553577</v>
      </c>
      <c r="T699" s="10">
        <v>57411020</v>
      </c>
      <c r="U699" s="10">
        <v>0</v>
      </c>
      <c r="V699" s="10">
        <v>0</v>
      </c>
      <c r="W699" s="12">
        <v>3852291723</v>
      </c>
      <c r="X699" s="1">
        <v>693</v>
      </c>
      <c r="Y699" s="72">
        <v>450638696</v>
      </c>
    </row>
    <row r="700" spans="1:25" hidden="1">
      <c r="A700" s="11" t="s">
        <v>1411</v>
      </c>
      <c r="B700" s="10" t="s">
        <v>1396</v>
      </c>
      <c r="C700" s="11" t="s">
        <v>1397</v>
      </c>
      <c r="D700" s="11" t="s">
        <v>1412</v>
      </c>
      <c r="E700" s="10">
        <v>0</v>
      </c>
      <c r="F700" s="10">
        <v>48266595</v>
      </c>
      <c r="G700" s="10">
        <v>39178000</v>
      </c>
      <c r="H700" s="10">
        <v>87444595</v>
      </c>
      <c r="I700" s="10">
        <v>255786767</v>
      </c>
      <c r="J700" s="10">
        <v>17639684</v>
      </c>
      <c r="K700" s="10">
        <v>0</v>
      </c>
      <c r="L700" s="10">
        <v>273426451</v>
      </c>
      <c r="M700" s="11">
        <v>74137571</v>
      </c>
      <c r="N700" s="10">
        <v>363881366</v>
      </c>
      <c r="O700" s="10">
        <v>25119732</v>
      </c>
      <c r="P700" s="10">
        <v>18839799</v>
      </c>
      <c r="Q700" s="10">
        <v>427148222</v>
      </c>
      <c r="R700" s="10">
        <v>31396972</v>
      </c>
      <c r="S700" s="10">
        <v>866386090.99999988</v>
      </c>
      <c r="T700" s="10">
        <v>5787319</v>
      </c>
      <c r="U700" s="10">
        <v>0</v>
      </c>
      <c r="V700" s="10">
        <v>0</v>
      </c>
      <c r="W700" s="12">
        <v>1307182026.9999998</v>
      </c>
      <c r="X700" s="1">
        <v>694</v>
      </c>
      <c r="Y700" s="72">
        <v>135460817</v>
      </c>
    </row>
    <row r="701" spans="1:25" hidden="1">
      <c r="A701" s="11" t="s">
        <v>1413</v>
      </c>
      <c r="B701" s="10" t="s">
        <v>1396</v>
      </c>
      <c r="C701" s="11" t="s">
        <v>1397</v>
      </c>
      <c r="D701" s="11" t="s">
        <v>1414</v>
      </c>
      <c r="E701" s="10">
        <v>0</v>
      </c>
      <c r="F701" s="10">
        <v>179279207</v>
      </c>
      <c r="G701" s="10">
        <v>120476000</v>
      </c>
      <c r="H701" s="10">
        <v>299755207</v>
      </c>
      <c r="I701" s="10">
        <v>1061422803.0000001</v>
      </c>
      <c r="J701" s="10">
        <v>81886733</v>
      </c>
      <c r="K701" s="10">
        <v>0</v>
      </c>
      <c r="L701" s="10">
        <v>1143309536</v>
      </c>
      <c r="M701" s="11">
        <v>183209163</v>
      </c>
      <c r="N701" s="10">
        <v>709707037</v>
      </c>
      <c r="O701" s="10">
        <v>44426827</v>
      </c>
      <c r="P701" s="10">
        <v>33320120.000000004</v>
      </c>
      <c r="Q701" s="10">
        <v>846790144</v>
      </c>
      <c r="R701" s="10">
        <v>55534121</v>
      </c>
      <c r="S701" s="10">
        <v>1689778249</v>
      </c>
      <c r="T701" s="10">
        <v>31479098</v>
      </c>
      <c r="U701" s="10">
        <v>0</v>
      </c>
      <c r="V701" s="10">
        <v>0</v>
      </c>
      <c r="W701" s="12">
        <v>3347531253.0000005</v>
      </c>
      <c r="X701" s="1">
        <v>695</v>
      </c>
      <c r="Y701" s="72">
        <v>334822701</v>
      </c>
    </row>
    <row r="702" spans="1:25" hidden="1">
      <c r="A702" s="11" t="s">
        <v>1415</v>
      </c>
      <c r="B702" s="10" t="s">
        <v>1396</v>
      </c>
      <c r="C702" s="11" t="s">
        <v>1397</v>
      </c>
      <c r="D702" s="11" t="s">
        <v>1416</v>
      </c>
      <c r="E702" s="10">
        <v>0</v>
      </c>
      <c r="F702" s="10">
        <v>93346303</v>
      </c>
      <c r="G702" s="10">
        <v>71848000</v>
      </c>
      <c r="H702" s="10">
        <v>165194303</v>
      </c>
      <c r="I702" s="10">
        <v>525700726</v>
      </c>
      <c r="J702" s="10">
        <v>29211794</v>
      </c>
      <c r="K702" s="10">
        <v>0</v>
      </c>
      <c r="L702" s="10">
        <v>554912520</v>
      </c>
      <c r="M702" s="11">
        <v>117551608</v>
      </c>
      <c r="N702" s="10">
        <v>649981679</v>
      </c>
      <c r="O702" s="10">
        <v>45948635</v>
      </c>
      <c r="P702" s="10">
        <v>34461476</v>
      </c>
      <c r="Q702" s="10">
        <v>817185107</v>
      </c>
      <c r="R702" s="10">
        <v>0</v>
      </c>
      <c r="S702" s="10">
        <v>1547576897</v>
      </c>
      <c r="T702" s="10">
        <v>16093179</v>
      </c>
      <c r="U702" s="10">
        <v>0</v>
      </c>
      <c r="V702" s="10">
        <v>0</v>
      </c>
      <c r="W702" s="12">
        <v>2401328506.9999995</v>
      </c>
      <c r="X702" s="1">
        <v>696</v>
      </c>
      <c r="Y702" s="72">
        <v>214716754</v>
      </c>
    </row>
    <row r="703" spans="1:25" hidden="1">
      <c r="A703" s="11" t="s">
        <v>1417</v>
      </c>
      <c r="B703" s="10" t="s">
        <v>1396</v>
      </c>
      <c r="C703" s="11" t="s">
        <v>1397</v>
      </c>
      <c r="D703" s="11" t="s">
        <v>1418</v>
      </c>
      <c r="E703" s="10">
        <v>0</v>
      </c>
      <c r="F703" s="10">
        <v>248936884</v>
      </c>
      <c r="G703" s="10">
        <v>224750000</v>
      </c>
      <c r="H703" s="10">
        <v>473686883.99999994</v>
      </c>
      <c r="I703" s="10">
        <v>1405756484</v>
      </c>
      <c r="J703" s="10">
        <v>114775279</v>
      </c>
      <c r="K703" s="10">
        <v>62892560</v>
      </c>
      <c r="L703" s="10">
        <v>1583424323</v>
      </c>
      <c r="M703" s="11">
        <v>308295999</v>
      </c>
      <c r="N703" s="10">
        <v>790241228</v>
      </c>
      <c r="O703" s="10">
        <v>44733458</v>
      </c>
      <c r="P703" s="10">
        <v>33550093</v>
      </c>
      <c r="Q703" s="10">
        <v>957072412</v>
      </c>
      <c r="R703" s="10">
        <v>55924305</v>
      </c>
      <c r="S703" s="10">
        <v>1881521496</v>
      </c>
      <c r="T703" s="10">
        <v>58348207</v>
      </c>
      <c r="U703" s="10">
        <v>0</v>
      </c>
      <c r="V703" s="10">
        <v>0</v>
      </c>
      <c r="W703" s="12">
        <v>4305276909</v>
      </c>
      <c r="X703" s="1">
        <v>697</v>
      </c>
      <c r="Y703" s="72">
        <v>563213793</v>
      </c>
    </row>
    <row r="704" spans="1:25" hidden="1">
      <c r="A704" s="11" t="s">
        <v>1419</v>
      </c>
      <c r="B704" s="10" t="s">
        <v>1396</v>
      </c>
      <c r="C704" s="11" t="s">
        <v>1397</v>
      </c>
      <c r="D704" s="11" t="s">
        <v>143</v>
      </c>
      <c r="E704" s="10">
        <v>0</v>
      </c>
      <c r="F704" s="10">
        <v>866737901</v>
      </c>
      <c r="G704" s="10">
        <v>908322000</v>
      </c>
      <c r="H704" s="10">
        <v>1775059901</v>
      </c>
      <c r="I704" s="10">
        <v>4621734117</v>
      </c>
      <c r="J704" s="10">
        <v>469879772</v>
      </c>
      <c r="K704" s="10">
        <v>476310397</v>
      </c>
      <c r="L704" s="10">
        <v>5567924285.999999</v>
      </c>
      <c r="M704" s="11">
        <v>1191946017</v>
      </c>
      <c r="N704" s="10">
        <v>752113135</v>
      </c>
      <c r="O704" s="10">
        <v>83083144</v>
      </c>
      <c r="P704" s="10">
        <v>62312358</v>
      </c>
      <c r="Q704" s="10">
        <v>789367161</v>
      </c>
      <c r="R704" s="10">
        <v>103863242</v>
      </c>
      <c r="S704" s="10">
        <v>1790739040</v>
      </c>
      <c r="T704" s="10">
        <v>179725417</v>
      </c>
      <c r="U704" s="10">
        <v>0</v>
      </c>
      <c r="V704" s="10">
        <v>0</v>
      </c>
      <c r="W704" s="12">
        <v>10505394660.999998</v>
      </c>
      <c r="X704" s="1">
        <v>698</v>
      </c>
      <c r="Y704" s="72">
        <v>2178462311</v>
      </c>
    </row>
    <row r="705" spans="1:25" hidden="1">
      <c r="A705" s="11" t="s">
        <v>1420</v>
      </c>
      <c r="B705" s="10" t="s">
        <v>1396</v>
      </c>
      <c r="C705" s="11" t="s">
        <v>1397</v>
      </c>
      <c r="D705" s="11" t="s">
        <v>1362</v>
      </c>
      <c r="E705" s="10">
        <v>0</v>
      </c>
      <c r="F705" s="10">
        <v>158557148</v>
      </c>
      <c r="G705" s="10">
        <v>153962000</v>
      </c>
      <c r="H705" s="10">
        <v>312519148</v>
      </c>
      <c r="I705" s="10">
        <v>870856450</v>
      </c>
      <c r="J705" s="10">
        <v>101266919</v>
      </c>
      <c r="K705" s="10">
        <v>0</v>
      </c>
      <c r="L705" s="10">
        <v>972123369</v>
      </c>
      <c r="M705" s="11">
        <v>156477492</v>
      </c>
      <c r="N705" s="10">
        <v>525033130</v>
      </c>
      <c r="O705" s="10">
        <v>32015953</v>
      </c>
      <c r="P705" s="10">
        <v>24011965</v>
      </c>
      <c r="Q705" s="10">
        <v>628995639</v>
      </c>
      <c r="R705" s="10">
        <v>40021266</v>
      </c>
      <c r="S705" s="10">
        <v>1250077953</v>
      </c>
      <c r="T705" s="10">
        <v>21827632</v>
      </c>
      <c r="U705" s="10">
        <v>0</v>
      </c>
      <c r="V705" s="10">
        <v>0</v>
      </c>
      <c r="W705" s="12">
        <v>2713025594.0000005</v>
      </c>
      <c r="X705" s="1">
        <v>699</v>
      </c>
      <c r="Y705" s="72">
        <v>285842228</v>
      </c>
    </row>
    <row r="706" spans="1:25" hidden="1">
      <c r="A706" s="11" t="s">
        <v>1421</v>
      </c>
      <c r="B706" s="10" t="s">
        <v>1396</v>
      </c>
      <c r="C706" s="11" t="s">
        <v>1397</v>
      </c>
      <c r="D706" s="11" t="s">
        <v>1422</v>
      </c>
      <c r="E706" s="10">
        <v>0</v>
      </c>
      <c r="F706" s="10">
        <v>351764616</v>
      </c>
      <c r="G706" s="10">
        <v>66166000</v>
      </c>
      <c r="H706" s="10">
        <v>417930616</v>
      </c>
      <c r="I706" s="10">
        <v>723003593</v>
      </c>
      <c r="J706" s="10">
        <v>511144428</v>
      </c>
      <c r="K706" s="10">
        <v>0</v>
      </c>
      <c r="L706" s="10">
        <v>1234148021</v>
      </c>
      <c r="M706" s="11">
        <v>534968055.00000006</v>
      </c>
      <c r="N706" s="10">
        <v>1556929457</v>
      </c>
      <c r="O706" s="10">
        <v>89518376</v>
      </c>
      <c r="P706" s="10">
        <v>67138782</v>
      </c>
      <c r="Q706" s="10">
        <v>1993384582</v>
      </c>
      <c r="R706" s="10">
        <v>0</v>
      </c>
      <c r="S706" s="10">
        <v>3706971196.9999995</v>
      </c>
      <c r="T706" s="10">
        <v>74413244</v>
      </c>
      <c r="U706" s="10">
        <v>0</v>
      </c>
      <c r="V706" s="10">
        <v>81259870</v>
      </c>
      <c r="W706" s="12">
        <v>6049691003</v>
      </c>
      <c r="X706" s="1">
        <v>700</v>
      </c>
      <c r="Y706" s="72">
        <v>978348153</v>
      </c>
    </row>
    <row r="707" spans="1:25" hidden="1">
      <c r="A707" s="11" t="s">
        <v>1423</v>
      </c>
      <c r="B707" s="10" t="s">
        <v>1396</v>
      </c>
      <c r="C707" s="11" t="s">
        <v>1397</v>
      </c>
      <c r="D707" s="11" t="s">
        <v>1424</v>
      </c>
      <c r="E707" s="10">
        <v>0</v>
      </c>
      <c r="F707" s="10">
        <v>519068919</v>
      </c>
      <c r="G707" s="10">
        <v>134554000</v>
      </c>
      <c r="H707" s="10">
        <v>653622919</v>
      </c>
      <c r="I707" s="10">
        <v>1099536119</v>
      </c>
      <c r="J707" s="10">
        <v>160988630</v>
      </c>
      <c r="K707" s="10">
        <v>0</v>
      </c>
      <c r="L707" s="10">
        <v>1260524748.9999998</v>
      </c>
      <c r="M707" s="11">
        <v>385609085</v>
      </c>
      <c r="N707" s="10">
        <v>1448614276</v>
      </c>
      <c r="O707" s="10">
        <v>85471172</v>
      </c>
      <c r="P707" s="10">
        <v>64103379</v>
      </c>
      <c r="Q707" s="10">
        <v>1744027595</v>
      </c>
      <c r="R707" s="10">
        <v>106854389</v>
      </c>
      <c r="S707" s="10">
        <v>3449070811</v>
      </c>
      <c r="T707" s="10">
        <v>94533165</v>
      </c>
      <c r="U707" s="10">
        <v>0</v>
      </c>
      <c r="V707" s="10">
        <v>33505782</v>
      </c>
      <c r="W707" s="12">
        <v>5876866511</v>
      </c>
      <c r="X707" s="1">
        <v>701</v>
      </c>
      <c r="Y707" s="72">
        <v>704628755</v>
      </c>
    </row>
    <row r="708" spans="1:25" hidden="1">
      <c r="A708" s="11" t="s">
        <v>1425</v>
      </c>
      <c r="B708" s="10" t="s">
        <v>1396</v>
      </c>
      <c r="C708" s="11" t="s">
        <v>1397</v>
      </c>
      <c r="D708" s="11" t="s">
        <v>1426</v>
      </c>
      <c r="E708" s="10">
        <v>0</v>
      </c>
      <c r="F708" s="10">
        <v>1100597129</v>
      </c>
      <c r="G708" s="10">
        <v>240374000</v>
      </c>
      <c r="H708" s="10">
        <v>1340971129</v>
      </c>
      <c r="I708" s="10">
        <v>1180853862</v>
      </c>
      <c r="J708" s="10">
        <v>612927669</v>
      </c>
      <c r="K708" s="10">
        <v>0</v>
      </c>
      <c r="L708" s="10">
        <v>1793781531</v>
      </c>
      <c r="M708" s="11">
        <v>803520878</v>
      </c>
      <c r="N708" s="10">
        <v>1157821288</v>
      </c>
      <c r="O708" s="10">
        <v>127911522</v>
      </c>
      <c r="P708" s="10">
        <v>95933641</v>
      </c>
      <c r="Q708" s="10">
        <v>1375050759</v>
      </c>
      <c r="R708" s="10">
        <v>0</v>
      </c>
      <c r="S708" s="10">
        <v>2756717210</v>
      </c>
      <c r="T708" s="10">
        <v>163078316</v>
      </c>
      <c r="U708" s="10">
        <v>0</v>
      </c>
      <c r="V708" s="10">
        <v>0</v>
      </c>
      <c r="W708" s="12">
        <v>6858069063.999999</v>
      </c>
      <c r="X708" s="1">
        <v>702</v>
      </c>
      <c r="Y708" s="72">
        <v>1469410590</v>
      </c>
    </row>
    <row r="709" spans="1:25" hidden="1">
      <c r="A709" s="11" t="s">
        <v>1427</v>
      </c>
      <c r="B709" s="10" t="s">
        <v>1396</v>
      </c>
      <c r="C709" s="11" t="s">
        <v>1397</v>
      </c>
      <c r="D709" s="11" t="s">
        <v>1428</v>
      </c>
      <c r="E709" s="10">
        <v>0</v>
      </c>
      <c r="F709" s="10">
        <v>262946642.99999997</v>
      </c>
      <c r="G709" s="10">
        <v>52354000</v>
      </c>
      <c r="H709" s="10">
        <v>315300643</v>
      </c>
      <c r="I709" s="10">
        <v>1151942133</v>
      </c>
      <c r="J709" s="10">
        <v>313546397</v>
      </c>
      <c r="K709" s="10">
        <v>0</v>
      </c>
      <c r="L709" s="10">
        <v>1465488529.9999998</v>
      </c>
      <c r="M709" s="11">
        <v>368143857</v>
      </c>
      <c r="N709" s="10">
        <v>1023458241</v>
      </c>
      <c r="O709" s="10">
        <v>60144608</v>
      </c>
      <c r="P709" s="10">
        <v>45108456</v>
      </c>
      <c r="Q709" s="10">
        <v>1232886763</v>
      </c>
      <c r="R709" s="10">
        <v>75196353</v>
      </c>
      <c r="S709" s="10">
        <v>2436794421</v>
      </c>
      <c r="T709" s="10">
        <v>44975750</v>
      </c>
      <c r="U709" s="10">
        <v>0</v>
      </c>
      <c r="V709" s="10">
        <v>17031179</v>
      </c>
      <c r="W709" s="12">
        <v>4647734379.999999</v>
      </c>
      <c r="X709" s="1">
        <v>703</v>
      </c>
      <c r="Y709" s="72">
        <v>673157509</v>
      </c>
    </row>
    <row r="710" spans="1:25" hidden="1">
      <c r="A710" s="11" t="s">
        <v>1429</v>
      </c>
      <c r="B710" s="10" t="s">
        <v>1396</v>
      </c>
      <c r="C710" s="11" t="s">
        <v>1397</v>
      </c>
      <c r="D710" s="11" t="s">
        <v>1430</v>
      </c>
      <c r="E710" s="10">
        <v>0</v>
      </c>
      <c r="F710" s="10">
        <v>254586912</v>
      </c>
      <c r="G710" s="10">
        <v>182568000</v>
      </c>
      <c r="H710" s="10">
        <v>437154912</v>
      </c>
      <c r="I710" s="10">
        <v>1398528527</v>
      </c>
      <c r="J710" s="10">
        <v>118527800</v>
      </c>
      <c r="K710" s="10">
        <v>0</v>
      </c>
      <c r="L710" s="10">
        <v>1517056327</v>
      </c>
      <c r="M710" s="11">
        <v>213539647</v>
      </c>
      <c r="N710" s="10">
        <v>703476682</v>
      </c>
      <c r="O710" s="10">
        <v>40631757</v>
      </c>
      <c r="P710" s="10">
        <v>30473818</v>
      </c>
      <c r="Q710" s="10">
        <v>849595971</v>
      </c>
      <c r="R710" s="10">
        <v>50775907</v>
      </c>
      <c r="S710" s="10">
        <v>1674954135</v>
      </c>
      <c r="T710" s="10">
        <v>45078430</v>
      </c>
      <c r="U710" s="10">
        <v>0</v>
      </c>
      <c r="V710" s="10">
        <v>0</v>
      </c>
      <c r="W710" s="12">
        <v>3887783451</v>
      </c>
      <c r="X710" s="1">
        <v>704</v>
      </c>
      <c r="Y710" s="72">
        <v>390310685</v>
      </c>
    </row>
    <row r="711" spans="1:25" hidden="1">
      <c r="A711" s="11" t="s">
        <v>1431</v>
      </c>
      <c r="B711" s="10" t="s">
        <v>1396</v>
      </c>
      <c r="C711" s="11" t="s">
        <v>1397</v>
      </c>
      <c r="D711" s="11" t="s">
        <v>1432</v>
      </c>
      <c r="E711" s="10">
        <v>0</v>
      </c>
      <c r="F711" s="10">
        <v>396525762</v>
      </c>
      <c r="G711" s="10">
        <v>140118000</v>
      </c>
      <c r="H711" s="10">
        <v>536643762</v>
      </c>
      <c r="I711" s="10">
        <v>1151119301</v>
      </c>
      <c r="J711" s="10">
        <v>213983685</v>
      </c>
      <c r="K711" s="10">
        <v>0</v>
      </c>
      <c r="L711" s="10">
        <v>1365102986</v>
      </c>
      <c r="M711" s="11">
        <v>526635008.00000006</v>
      </c>
      <c r="N711" s="10">
        <v>1729090827</v>
      </c>
      <c r="O711" s="10">
        <v>103111320</v>
      </c>
      <c r="P711" s="10">
        <v>77333490</v>
      </c>
      <c r="Q711" s="10">
        <v>2207339119</v>
      </c>
      <c r="R711" s="10">
        <v>0</v>
      </c>
      <c r="S711" s="10">
        <v>4116874756</v>
      </c>
      <c r="T711" s="10">
        <v>77731159</v>
      </c>
      <c r="U711" s="10">
        <v>0</v>
      </c>
      <c r="V711" s="10">
        <v>26270314</v>
      </c>
      <c r="W711" s="12">
        <v>6649257985</v>
      </c>
      <c r="X711" s="1">
        <v>705</v>
      </c>
      <c r="Y711" s="72">
        <v>962682367</v>
      </c>
    </row>
    <row r="712" spans="1:25" hidden="1">
      <c r="A712" s="11" t="s">
        <v>1433</v>
      </c>
      <c r="B712" s="10" t="s">
        <v>1396</v>
      </c>
      <c r="C712" s="11" t="s">
        <v>1397</v>
      </c>
      <c r="D712" s="11" t="s">
        <v>1434</v>
      </c>
      <c r="E712" s="10">
        <v>0</v>
      </c>
      <c r="F712" s="10">
        <v>879597517</v>
      </c>
      <c r="G712" s="10">
        <v>472204000</v>
      </c>
      <c r="H712" s="10">
        <v>1351801517</v>
      </c>
      <c r="I712" s="10">
        <v>3375651456</v>
      </c>
      <c r="J712" s="10">
        <v>752804323</v>
      </c>
      <c r="K712" s="10">
        <v>0</v>
      </c>
      <c r="L712" s="10">
        <v>4128455778.9999995</v>
      </c>
      <c r="M712" s="11">
        <v>491141910</v>
      </c>
      <c r="N712" s="10">
        <v>0</v>
      </c>
      <c r="O712" s="10">
        <v>165070673</v>
      </c>
      <c r="P712" s="10">
        <v>123803005</v>
      </c>
      <c r="Q712" s="10">
        <v>2606520107</v>
      </c>
      <c r="R712" s="10">
        <v>0</v>
      </c>
      <c r="S712" s="10">
        <v>2895393784.9999995</v>
      </c>
      <c r="T712" s="10">
        <v>206413288</v>
      </c>
      <c r="U712" s="10">
        <v>0</v>
      </c>
      <c r="V712" s="10">
        <v>993262769</v>
      </c>
      <c r="W712" s="12">
        <v>10066469048</v>
      </c>
      <c r="X712" s="1">
        <v>706</v>
      </c>
      <c r="Y712" s="72">
        <v>897421360</v>
      </c>
    </row>
    <row r="713" spans="1:25" hidden="1">
      <c r="A713" s="11" t="s">
        <v>1435</v>
      </c>
      <c r="B713" s="10" t="s">
        <v>1396</v>
      </c>
      <c r="C713" s="11" t="s">
        <v>1397</v>
      </c>
      <c r="D713" s="11" t="s">
        <v>1436</v>
      </c>
      <c r="E713" s="10">
        <v>0</v>
      </c>
      <c r="F713" s="10">
        <v>587469056</v>
      </c>
      <c r="G713" s="10">
        <v>533168000</v>
      </c>
      <c r="H713" s="10">
        <v>1120637055.9999998</v>
      </c>
      <c r="I713" s="10">
        <v>2776850626</v>
      </c>
      <c r="J713" s="10">
        <v>441909156</v>
      </c>
      <c r="K713" s="10">
        <v>750306565</v>
      </c>
      <c r="L713" s="10">
        <v>3969066347</v>
      </c>
      <c r="M713" s="11">
        <v>420214989</v>
      </c>
      <c r="N713" s="10">
        <v>826004012</v>
      </c>
      <c r="O713" s="10">
        <v>91250935</v>
      </c>
      <c r="P713" s="10">
        <v>68438201</v>
      </c>
      <c r="Q713" s="10">
        <v>866913364</v>
      </c>
      <c r="R713" s="10">
        <v>114067221</v>
      </c>
      <c r="S713" s="10">
        <v>1966673732.9999998</v>
      </c>
      <c r="T713" s="10">
        <v>119126949</v>
      </c>
      <c r="U713" s="10">
        <v>0</v>
      </c>
      <c r="V713" s="10">
        <v>97289214</v>
      </c>
      <c r="W713" s="12">
        <v>7693008288</v>
      </c>
      <c r="X713" s="1">
        <v>707</v>
      </c>
      <c r="Y713" s="72">
        <v>767814954</v>
      </c>
    </row>
    <row r="714" spans="1:25" hidden="1">
      <c r="A714" s="11" t="s">
        <v>1437</v>
      </c>
      <c r="B714" s="10" t="s">
        <v>1396</v>
      </c>
      <c r="C714" s="11" t="s">
        <v>1397</v>
      </c>
      <c r="D714" s="11" t="s">
        <v>1438</v>
      </c>
      <c r="E714" s="10">
        <v>0</v>
      </c>
      <c r="F714" s="10">
        <v>260557682</v>
      </c>
      <c r="G714" s="10">
        <v>133404000</v>
      </c>
      <c r="H714" s="10">
        <v>393961682</v>
      </c>
      <c r="I714" s="10">
        <v>1201720089</v>
      </c>
      <c r="J714" s="10">
        <v>147534339</v>
      </c>
      <c r="K714" s="10">
        <v>0</v>
      </c>
      <c r="L714" s="10">
        <v>1349254427.9999998</v>
      </c>
      <c r="M714" s="11">
        <v>347080316</v>
      </c>
      <c r="N714" s="10">
        <v>953560046</v>
      </c>
      <c r="O714" s="10">
        <v>55055244</v>
      </c>
      <c r="P714" s="10">
        <v>41291433</v>
      </c>
      <c r="Q714" s="10">
        <v>1151657362</v>
      </c>
      <c r="R714" s="10">
        <v>68817832</v>
      </c>
      <c r="S714" s="10">
        <v>2270381917</v>
      </c>
      <c r="T714" s="10">
        <v>49502158</v>
      </c>
      <c r="U714" s="10">
        <v>0</v>
      </c>
      <c r="V714" s="10">
        <v>0</v>
      </c>
      <c r="W714" s="12">
        <v>4410180501</v>
      </c>
      <c r="X714" s="1">
        <v>708</v>
      </c>
      <c r="Y714" s="72">
        <v>634468302</v>
      </c>
    </row>
    <row r="715" spans="1:25" hidden="1">
      <c r="A715" s="11" t="s">
        <v>1439</v>
      </c>
      <c r="B715" s="10" t="s">
        <v>1396</v>
      </c>
      <c r="C715" s="11" t="s">
        <v>1397</v>
      </c>
      <c r="D715" s="11" t="s">
        <v>750</v>
      </c>
      <c r="E715" s="10">
        <v>0</v>
      </c>
      <c r="F715" s="10">
        <v>535193735</v>
      </c>
      <c r="G715" s="10">
        <v>157092000</v>
      </c>
      <c r="H715" s="10">
        <v>692285735</v>
      </c>
      <c r="I715" s="10">
        <v>1320824086</v>
      </c>
      <c r="J715" s="10">
        <v>279720533</v>
      </c>
      <c r="K715" s="10">
        <v>827189291</v>
      </c>
      <c r="L715" s="10">
        <v>2427733910</v>
      </c>
      <c r="M715" s="11">
        <v>578918603</v>
      </c>
      <c r="N715" s="10">
        <v>1561491624</v>
      </c>
      <c r="O715" s="10">
        <v>86242876</v>
      </c>
      <c r="P715" s="10">
        <v>64682157</v>
      </c>
      <c r="Q715" s="10">
        <v>1897619388</v>
      </c>
      <c r="R715" s="10">
        <v>107802160</v>
      </c>
      <c r="S715" s="10">
        <v>3717838205</v>
      </c>
      <c r="T715" s="10">
        <v>90556235</v>
      </c>
      <c r="U715" s="10">
        <v>0</v>
      </c>
      <c r="V715" s="10">
        <v>0</v>
      </c>
      <c r="W715" s="12">
        <v>7507332688</v>
      </c>
      <c r="X715" s="1">
        <v>709</v>
      </c>
      <c r="Y715" s="72">
        <v>1058276555</v>
      </c>
    </row>
    <row r="716" spans="1:25" hidden="1">
      <c r="A716" s="11" t="s">
        <v>1440</v>
      </c>
      <c r="B716" s="10" t="s">
        <v>1396</v>
      </c>
      <c r="C716" s="11" t="s">
        <v>1397</v>
      </c>
      <c r="D716" s="11" t="s">
        <v>1441</v>
      </c>
      <c r="E716" s="10">
        <v>0</v>
      </c>
      <c r="F716" s="10">
        <v>202702039</v>
      </c>
      <c r="G716" s="10">
        <v>239040000</v>
      </c>
      <c r="H716" s="10">
        <v>441742039</v>
      </c>
      <c r="I716" s="10">
        <v>971395905</v>
      </c>
      <c r="J716" s="10">
        <v>90289664</v>
      </c>
      <c r="K716" s="10">
        <v>0</v>
      </c>
      <c r="L716" s="10">
        <v>1061685569.0000001</v>
      </c>
      <c r="M716" s="11">
        <v>166725338</v>
      </c>
      <c r="N716" s="10">
        <v>517264541</v>
      </c>
      <c r="O716" s="10">
        <v>30155954</v>
      </c>
      <c r="P716" s="10">
        <v>22616965</v>
      </c>
      <c r="Q716" s="10">
        <v>623840333</v>
      </c>
      <c r="R716" s="10">
        <v>37700532</v>
      </c>
      <c r="S716" s="10">
        <v>1231578325</v>
      </c>
      <c r="T716" s="10">
        <v>31803901</v>
      </c>
      <c r="U716" s="10">
        <v>0</v>
      </c>
      <c r="V716" s="10">
        <v>0</v>
      </c>
      <c r="W716" s="12">
        <v>2933535172</v>
      </c>
      <c r="X716" s="1">
        <v>710</v>
      </c>
      <c r="Y716" s="72">
        <v>304701002</v>
      </c>
    </row>
    <row r="717" spans="1:25" hidden="1">
      <c r="A717" s="11" t="s">
        <v>1442</v>
      </c>
      <c r="B717" s="10" t="s">
        <v>1396</v>
      </c>
      <c r="C717" s="11" t="s">
        <v>1397</v>
      </c>
      <c r="D717" s="11" t="s">
        <v>1443</v>
      </c>
      <c r="E717" s="10">
        <v>0</v>
      </c>
      <c r="F717" s="10">
        <v>196880416</v>
      </c>
      <c r="G717" s="10">
        <v>190128000</v>
      </c>
      <c r="H717" s="10">
        <v>387008415.99999994</v>
      </c>
      <c r="I717" s="10">
        <v>750437648</v>
      </c>
      <c r="J717" s="10">
        <v>105841806</v>
      </c>
      <c r="K717" s="10">
        <v>46293175</v>
      </c>
      <c r="L717" s="10">
        <v>902572629.00000012</v>
      </c>
      <c r="M717" s="11">
        <v>229433064</v>
      </c>
      <c r="N717" s="10">
        <v>589880995</v>
      </c>
      <c r="O717" s="10">
        <v>29161700</v>
      </c>
      <c r="P717" s="10">
        <v>21871275</v>
      </c>
      <c r="Q717" s="10">
        <v>727112385</v>
      </c>
      <c r="R717" s="10">
        <v>36452171</v>
      </c>
      <c r="S717" s="10">
        <v>1404478526</v>
      </c>
      <c r="T717" s="10">
        <v>47808609</v>
      </c>
      <c r="U717" s="10">
        <v>0</v>
      </c>
      <c r="V717" s="10">
        <v>0</v>
      </c>
      <c r="W717" s="12">
        <v>2971301244</v>
      </c>
      <c r="X717" s="1">
        <v>711</v>
      </c>
      <c r="Y717" s="72">
        <v>419056516</v>
      </c>
    </row>
    <row r="718" spans="1:25" hidden="1">
      <c r="A718" s="11" t="s">
        <v>1444</v>
      </c>
      <c r="B718" s="10" t="s">
        <v>1396</v>
      </c>
      <c r="C718" s="11" t="s">
        <v>1397</v>
      </c>
      <c r="D718" s="11" t="s">
        <v>1445</v>
      </c>
      <c r="E718" s="10">
        <v>0</v>
      </c>
      <c r="F718" s="10">
        <v>175794653</v>
      </c>
      <c r="G718" s="10">
        <v>133260000</v>
      </c>
      <c r="H718" s="10">
        <v>309054653</v>
      </c>
      <c r="I718" s="10">
        <v>804651287</v>
      </c>
      <c r="J718" s="10">
        <v>105103476</v>
      </c>
      <c r="K718" s="10">
        <v>0</v>
      </c>
      <c r="L718" s="10">
        <v>909754763</v>
      </c>
      <c r="M718" s="11">
        <v>231345467</v>
      </c>
      <c r="N718" s="10">
        <v>731590096</v>
      </c>
      <c r="O718" s="10">
        <v>44028400</v>
      </c>
      <c r="P718" s="10">
        <v>33021300.000000004</v>
      </c>
      <c r="Q718" s="10">
        <v>878206029</v>
      </c>
      <c r="R718" s="10">
        <v>55035416</v>
      </c>
      <c r="S718" s="10">
        <v>1741881241.0000002</v>
      </c>
      <c r="T718" s="10">
        <v>34328835</v>
      </c>
      <c r="U718" s="10">
        <v>0</v>
      </c>
      <c r="V718" s="10">
        <v>0</v>
      </c>
      <c r="W718" s="12">
        <v>3226364959</v>
      </c>
      <c r="X718" s="1">
        <v>712</v>
      </c>
      <c r="Y718" s="72">
        <v>422886246</v>
      </c>
    </row>
    <row r="719" spans="1:25" hidden="1">
      <c r="A719" s="11" t="s">
        <v>1446</v>
      </c>
      <c r="B719" s="10" t="s">
        <v>1396</v>
      </c>
      <c r="C719" s="11" t="s">
        <v>1397</v>
      </c>
      <c r="D719" s="11" t="s">
        <v>1447</v>
      </c>
      <c r="E719" s="10">
        <v>0</v>
      </c>
      <c r="F719" s="10">
        <v>37381040</v>
      </c>
      <c r="G719" s="10">
        <v>26674000</v>
      </c>
      <c r="H719" s="10">
        <v>64055040</v>
      </c>
      <c r="I719" s="10">
        <v>204858883</v>
      </c>
      <c r="J719" s="10">
        <v>13578565</v>
      </c>
      <c r="K719" s="10">
        <v>0</v>
      </c>
      <c r="L719" s="10">
        <v>218437448</v>
      </c>
      <c r="M719" s="11">
        <v>91996945</v>
      </c>
      <c r="N719" s="10">
        <v>458191153</v>
      </c>
      <c r="O719" s="10">
        <v>30432383</v>
      </c>
      <c r="P719" s="10">
        <v>22824287</v>
      </c>
      <c r="Q719" s="10">
        <v>579489569</v>
      </c>
      <c r="R719" s="10">
        <v>0</v>
      </c>
      <c r="S719" s="10">
        <v>1090937392</v>
      </c>
      <c r="T719" s="10">
        <v>5010672</v>
      </c>
      <c r="U719" s="10">
        <v>0</v>
      </c>
      <c r="V719" s="10">
        <v>0</v>
      </c>
      <c r="W719" s="12">
        <v>1470437497</v>
      </c>
      <c r="X719" s="1">
        <v>713</v>
      </c>
      <c r="Y719" s="72">
        <v>168079312</v>
      </c>
    </row>
    <row r="720" spans="1:25" hidden="1">
      <c r="A720" s="11" t="s">
        <v>1448</v>
      </c>
      <c r="B720" s="10" t="s">
        <v>1396</v>
      </c>
      <c r="C720" s="11" t="s">
        <v>1397</v>
      </c>
      <c r="D720" s="11" t="s">
        <v>887</v>
      </c>
      <c r="E720" s="10">
        <v>0</v>
      </c>
      <c r="F720" s="10">
        <v>343414622</v>
      </c>
      <c r="G720" s="10">
        <v>358622000</v>
      </c>
      <c r="H720" s="10">
        <v>702036622</v>
      </c>
      <c r="I720" s="10">
        <v>1491182194</v>
      </c>
      <c r="J720" s="10">
        <v>412919375</v>
      </c>
      <c r="K720" s="10">
        <v>225178468</v>
      </c>
      <c r="L720" s="10">
        <v>2129280037</v>
      </c>
      <c r="M720" s="11">
        <v>257510922</v>
      </c>
      <c r="N720" s="10">
        <v>826802115</v>
      </c>
      <c r="O720" s="10">
        <v>37610309</v>
      </c>
      <c r="P720" s="10">
        <v>28207732</v>
      </c>
      <c r="Q720" s="10">
        <v>1028940274</v>
      </c>
      <c r="R720" s="10">
        <v>47014738</v>
      </c>
      <c r="S720" s="10">
        <v>1968575167.9999998</v>
      </c>
      <c r="T720" s="10">
        <v>64736181</v>
      </c>
      <c r="U720" s="10">
        <v>0</v>
      </c>
      <c r="V720" s="10">
        <v>0</v>
      </c>
      <c r="W720" s="12">
        <v>5122138930</v>
      </c>
      <c r="X720" s="1">
        <v>714</v>
      </c>
      <c r="Y720" s="72">
        <v>470598859</v>
      </c>
    </row>
    <row r="721" spans="1:25" hidden="1">
      <c r="A721" s="11" t="s">
        <v>1449</v>
      </c>
      <c r="B721" s="10" t="s">
        <v>1396</v>
      </c>
      <c r="C721" s="11" t="s">
        <v>1397</v>
      </c>
      <c r="D721" s="11" t="s">
        <v>1450</v>
      </c>
      <c r="E721" s="10">
        <v>0</v>
      </c>
      <c r="F721" s="10">
        <v>544093273</v>
      </c>
      <c r="G721" s="10">
        <v>290014000</v>
      </c>
      <c r="H721" s="10">
        <v>834107273</v>
      </c>
      <c r="I721" s="10">
        <v>2181826280</v>
      </c>
      <c r="J721" s="10">
        <v>338437465</v>
      </c>
      <c r="K721" s="10">
        <v>0</v>
      </c>
      <c r="L721" s="10">
        <v>2520263744.9999995</v>
      </c>
      <c r="M721" s="11">
        <v>475422795</v>
      </c>
      <c r="N721" s="10">
        <v>1035391421</v>
      </c>
      <c r="O721" s="10">
        <v>44702728</v>
      </c>
      <c r="P721" s="10">
        <v>33527046.000000004</v>
      </c>
      <c r="Q721" s="10">
        <v>1295693998</v>
      </c>
      <c r="R721" s="10">
        <v>55892567</v>
      </c>
      <c r="S721" s="10">
        <v>2465207760</v>
      </c>
      <c r="T721" s="10">
        <v>99744512</v>
      </c>
      <c r="U721" s="10">
        <v>0</v>
      </c>
      <c r="V721" s="10">
        <v>0</v>
      </c>
      <c r="W721" s="12">
        <v>6394746084.999999</v>
      </c>
      <c r="X721" s="1">
        <v>715</v>
      </c>
      <c r="Y721" s="72">
        <v>869292127</v>
      </c>
    </row>
    <row r="722" spans="1:25" hidden="1">
      <c r="A722" s="10" t="s">
        <v>1451</v>
      </c>
      <c r="B722" s="10" t="s">
        <v>39</v>
      </c>
      <c r="C722" s="10" t="s">
        <v>1452</v>
      </c>
      <c r="D722" s="10" t="s">
        <v>1453</v>
      </c>
      <c r="E722" s="10">
        <v>89931569797</v>
      </c>
      <c r="F722" s="10">
        <v>3447511565</v>
      </c>
      <c r="G722" s="10">
        <v>4365540000</v>
      </c>
      <c r="H722" s="10">
        <v>97744621362</v>
      </c>
      <c r="I722" s="10">
        <v>32023563209</v>
      </c>
      <c r="J722" s="10">
        <v>1461328718</v>
      </c>
      <c r="K722" s="10">
        <v>1798322005</v>
      </c>
      <c r="L722" s="10">
        <v>35283213932</v>
      </c>
      <c r="M722" s="11">
        <v>3131708107</v>
      </c>
      <c r="N722" s="10">
        <v>0</v>
      </c>
      <c r="O722" s="10">
        <v>661735816</v>
      </c>
      <c r="P722" s="10">
        <v>496301862</v>
      </c>
      <c r="Q722" s="10">
        <v>6287999920</v>
      </c>
      <c r="R722" s="10">
        <v>827351658</v>
      </c>
      <c r="S722" s="10">
        <v>8273389256</v>
      </c>
      <c r="T722" s="10">
        <v>518358854</v>
      </c>
      <c r="U722" s="10">
        <v>0</v>
      </c>
      <c r="V722" s="10">
        <v>130349737</v>
      </c>
      <c r="W722" s="12">
        <v>145081641248</v>
      </c>
      <c r="X722" s="1">
        <v>716</v>
      </c>
      <c r="Y722" s="72">
        <v>5718685413</v>
      </c>
    </row>
    <row r="723" spans="1:25" hidden="1">
      <c r="A723" s="11" t="s">
        <v>1454</v>
      </c>
      <c r="B723" s="10" t="s">
        <v>39</v>
      </c>
      <c r="C723" s="11" t="s">
        <v>1452</v>
      </c>
      <c r="D723" s="11" t="s">
        <v>952</v>
      </c>
      <c r="E723" s="10">
        <v>0</v>
      </c>
      <c r="F723" s="10">
        <v>182725992</v>
      </c>
      <c r="G723" s="10">
        <v>135366000</v>
      </c>
      <c r="H723" s="10">
        <v>318091991.99999994</v>
      </c>
      <c r="I723" s="10">
        <v>1286161069</v>
      </c>
      <c r="J723" s="10">
        <v>104886935</v>
      </c>
      <c r="K723" s="10">
        <v>97659184</v>
      </c>
      <c r="L723" s="10">
        <v>1488707187.9999998</v>
      </c>
      <c r="M723" s="11">
        <v>454288779</v>
      </c>
      <c r="N723" s="10">
        <v>938217036</v>
      </c>
      <c r="O723" s="10">
        <v>43363700</v>
      </c>
      <c r="P723" s="10">
        <v>32522775</v>
      </c>
      <c r="Q723" s="10">
        <v>1165524791</v>
      </c>
      <c r="R723" s="10">
        <v>54214717</v>
      </c>
      <c r="S723" s="10">
        <v>2233843019.0000005</v>
      </c>
      <c r="T723" s="10">
        <v>37869702</v>
      </c>
      <c r="U723" s="10">
        <v>0</v>
      </c>
      <c r="V723" s="10">
        <v>0</v>
      </c>
      <c r="W723" s="12">
        <v>4532800680</v>
      </c>
      <c r="X723" s="1">
        <v>717</v>
      </c>
      <c r="Y723" s="72">
        <v>830515649</v>
      </c>
    </row>
    <row r="724" spans="1:25" hidden="1">
      <c r="A724" s="11" t="s">
        <v>1455</v>
      </c>
      <c r="B724" s="10" t="s">
        <v>39</v>
      </c>
      <c r="C724" s="11" t="s">
        <v>1452</v>
      </c>
      <c r="D724" s="11" t="s">
        <v>1456</v>
      </c>
      <c r="E724" s="10">
        <v>0</v>
      </c>
      <c r="F724" s="10">
        <v>143385716</v>
      </c>
      <c r="G724" s="10">
        <v>139876000</v>
      </c>
      <c r="H724" s="10">
        <v>283261716</v>
      </c>
      <c r="I724" s="10">
        <v>1216670159</v>
      </c>
      <c r="J724" s="10">
        <v>38220263</v>
      </c>
      <c r="K724" s="10">
        <v>194106406</v>
      </c>
      <c r="L724" s="10">
        <v>1448996828</v>
      </c>
      <c r="M724" s="11">
        <v>169983774</v>
      </c>
      <c r="N724" s="10">
        <v>664996932</v>
      </c>
      <c r="O724" s="10">
        <v>42389844</v>
      </c>
      <c r="P724" s="10">
        <v>31792383</v>
      </c>
      <c r="Q724" s="10">
        <v>791154838</v>
      </c>
      <c r="R724" s="10">
        <v>52990086</v>
      </c>
      <c r="S724" s="10">
        <v>1583324082.9999998</v>
      </c>
      <c r="T724" s="10">
        <v>30084459</v>
      </c>
      <c r="U724" s="10">
        <v>0</v>
      </c>
      <c r="V724" s="10">
        <v>523291301</v>
      </c>
      <c r="W724" s="12">
        <v>4038942160.9999995</v>
      </c>
      <c r="X724" s="1">
        <v>718</v>
      </c>
      <c r="Y724" s="72">
        <v>310580832</v>
      </c>
    </row>
    <row r="725" spans="1:25" hidden="1">
      <c r="A725" s="11" t="s">
        <v>1457</v>
      </c>
      <c r="B725" s="10" t="s">
        <v>39</v>
      </c>
      <c r="C725" s="11" t="s">
        <v>1452</v>
      </c>
      <c r="D725" s="11" t="s">
        <v>1458</v>
      </c>
      <c r="E725" s="10">
        <v>0</v>
      </c>
      <c r="F725" s="10">
        <v>194520000</v>
      </c>
      <c r="G725" s="10">
        <v>118154000</v>
      </c>
      <c r="H725" s="10">
        <v>312674000</v>
      </c>
      <c r="I725" s="10">
        <v>1271705488</v>
      </c>
      <c r="J725" s="10">
        <v>94487891</v>
      </c>
      <c r="K725" s="10">
        <v>72755769</v>
      </c>
      <c r="L725" s="10">
        <v>1438949148</v>
      </c>
      <c r="M725" s="11">
        <v>184642056</v>
      </c>
      <c r="N725" s="10">
        <v>916538307</v>
      </c>
      <c r="O725" s="10">
        <v>62823774</v>
      </c>
      <c r="P725" s="10">
        <v>47117831</v>
      </c>
      <c r="Q725" s="10">
        <v>1077239262</v>
      </c>
      <c r="R725" s="10">
        <v>78520995</v>
      </c>
      <c r="S725" s="10">
        <v>2182240169</v>
      </c>
      <c r="T725" s="10">
        <v>32178555</v>
      </c>
      <c r="U725" s="10">
        <v>0</v>
      </c>
      <c r="V725" s="10">
        <v>0</v>
      </c>
      <c r="W725" s="12">
        <v>4150683928.000001</v>
      </c>
      <c r="X725" s="1">
        <v>719</v>
      </c>
      <c r="Y725" s="72">
        <v>337382140</v>
      </c>
    </row>
    <row r="726" spans="1:25" hidden="1">
      <c r="A726" s="11" t="s">
        <v>1459</v>
      </c>
      <c r="B726" s="10" t="s">
        <v>39</v>
      </c>
      <c r="C726" s="11" t="s">
        <v>1452</v>
      </c>
      <c r="D726" s="11" t="s">
        <v>1460</v>
      </c>
      <c r="E726" s="10">
        <v>0</v>
      </c>
      <c r="F726" s="10">
        <v>258723097</v>
      </c>
      <c r="G726" s="10">
        <v>127190000</v>
      </c>
      <c r="H726" s="10">
        <v>385913097</v>
      </c>
      <c r="I726" s="10">
        <v>1090173744</v>
      </c>
      <c r="J726" s="10">
        <v>37220037</v>
      </c>
      <c r="K726" s="10">
        <v>0</v>
      </c>
      <c r="L726" s="10">
        <v>1127393781</v>
      </c>
      <c r="M726" s="11">
        <v>327764872</v>
      </c>
      <c r="N726" s="10">
        <v>1349805912</v>
      </c>
      <c r="O726" s="10">
        <v>90627508</v>
      </c>
      <c r="P726" s="10">
        <v>67970631</v>
      </c>
      <c r="Q726" s="10">
        <v>1592107962</v>
      </c>
      <c r="R726" s="10">
        <v>113300387</v>
      </c>
      <c r="S726" s="10">
        <v>3213812400.0000005</v>
      </c>
      <c r="T726" s="10">
        <v>55715687</v>
      </c>
      <c r="U726" s="10">
        <v>0</v>
      </c>
      <c r="V726" s="10">
        <v>0</v>
      </c>
      <c r="W726" s="12">
        <v>5110599837</v>
      </c>
      <c r="X726" s="1">
        <v>720</v>
      </c>
      <c r="Y726" s="72">
        <v>599059547</v>
      </c>
    </row>
    <row r="727" spans="1:25" hidden="1">
      <c r="A727" s="11" t="s">
        <v>1461</v>
      </c>
      <c r="B727" s="10" t="s">
        <v>39</v>
      </c>
      <c r="C727" s="11" t="s">
        <v>1452</v>
      </c>
      <c r="D727" s="11" t="s">
        <v>1462</v>
      </c>
      <c r="E727" s="10">
        <v>0</v>
      </c>
      <c r="F727" s="10">
        <v>1838981629</v>
      </c>
      <c r="G727" s="10">
        <v>894286000</v>
      </c>
      <c r="H727" s="10">
        <v>2733267628.9999995</v>
      </c>
      <c r="I727" s="10">
        <v>5102900334</v>
      </c>
      <c r="J727" s="10">
        <v>359959317</v>
      </c>
      <c r="K727" s="10">
        <v>0</v>
      </c>
      <c r="L727" s="10">
        <v>5462859651</v>
      </c>
      <c r="M727" s="11">
        <v>823498204</v>
      </c>
      <c r="N727" s="10">
        <v>952558791</v>
      </c>
      <c r="O727" s="10">
        <v>105232946</v>
      </c>
      <c r="P727" s="10">
        <v>78924710</v>
      </c>
      <c r="Q727" s="10">
        <v>999734986</v>
      </c>
      <c r="R727" s="10">
        <v>131543834</v>
      </c>
      <c r="S727" s="10">
        <v>2267995267</v>
      </c>
      <c r="T727" s="10">
        <v>442829726</v>
      </c>
      <c r="U727" s="10">
        <v>0</v>
      </c>
      <c r="V727" s="10">
        <v>322813182</v>
      </c>
      <c r="W727" s="12">
        <v>12053263658.999998</v>
      </c>
      <c r="X727" s="1">
        <v>721</v>
      </c>
      <c r="Y727" s="72">
        <v>1506006909</v>
      </c>
    </row>
    <row r="728" spans="1:25" hidden="1">
      <c r="A728" s="11" t="s">
        <v>1463</v>
      </c>
      <c r="B728" s="10" t="s">
        <v>39</v>
      </c>
      <c r="C728" s="11" t="s">
        <v>1452</v>
      </c>
      <c r="D728" s="11" t="s">
        <v>440</v>
      </c>
      <c r="E728" s="10">
        <v>0</v>
      </c>
      <c r="F728" s="10">
        <v>122341081</v>
      </c>
      <c r="G728" s="10">
        <v>99352000</v>
      </c>
      <c r="H728" s="10">
        <v>221693081</v>
      </c>
      <c r="I728" s="10">
        <v>840300821</v>
      </c>
      <c r="J728" s="10">
        <v>26765416</v>
      </c>
      <c r="K728" s="10">
        <v>52007329</v>
      </c>
      <c r="L728" s="10">
        <v>919073566</v>
      </c>
      <c r="M728" s="11">
        <v>174109010</v>
      </c>
      <c r="N728" s="10">
        <v>621122173</v>
      </c>
      <c r="O728" s="10">
        <v>40856056</v>
      </c>
      <c r="P728" s="10">
        <v>30642042</v>
      </c>
      <c r="Q728" s="10">
        <v>735168454</v>
      </c>
      <c r="R728" s="10">
        <v>51072142</v>
      </c>
      <c r="S728" s="10">
        <v>1478860867</v>
      </c>
      <c r="T728" s="10">
        <v>16432724.999999998</v>
      </c>
      <c r="U728" s="10">
        <v>0</v>
      </c>
      <c r="V728" s="10">
        <v>0</v>
      </c>
      <c r="W728" s="12">
        <v>2810169249.0000005</v>
      </c>
      <c r="X728" s="1">
        <v>722</v>
      </c>
      <c r="Y728" s="72">
        <v>318141730</v>
      </c>
    </row>
    <row r="729" spans="1:25" hidden="1">
      <c r="A729" s="11" t="s">
        <v>1464</v>
      </c>
      <c r="B729" s="10" t="s">
        <v>39</v>
      </c>
      <c r="C729" s="11" t="s">
        <v>1452</v>
      </c>
      <c r="D729" s="11" t="s">
        <v>1465</v>
      </c>
      <c r="E729" s="10">
        <v>0</v>
      </c>
      <c r="F729" s="10">
        <v>600023430</v>
      </c>
      <c r="G729" s="10">
        <v>320986000</v>
      </c>
      <c r="H729" s="10">
        <v>921009430</v>
      </c>
      <c r="I729" s="10">
        <v>3054485347</v>
      </c>
      <c r="J729" s="10">
        <v>130754471</v>
      </c>
      <c r="K729" s="10">
        <v>235581793</v>
      </c>
      <c r="L729" s="10">
        <v>3420821611</v>
      </c>
      <c r="M729" s="11">
        <v>480559809</v>
      </c>
      <c r="N729" s="10">
        <v>1176212760</v>
      </c>
      <c r="O729" s="10">
        <v>57523765</v>
      </c>
      <c r="P729" s="10">
        <v>43142823</v>
      </c>
      <c r="Q729" s="10">
        <v>1451713813</v>
      </c>
      <c r="R729" s="10">
        <v>71909827</v>
      </c>
      <c r="S729" s="10">
        <v>2800502988.0000005</v>
      </c>
      <c r="T729" s="10">
        <v>113822392</v>
      </c>
      <c r="U729" s="10">
        <v>0</v>
      </c>
      <c r="V729" s="10">
        <v>0</v>
      </c>
      <c r="W729" s="12">
        <v>7736716230.000001</v>
      </c>
      <c r="X729" s="1">
        <v>723</v>
      </c>
      <c r="Y729" s="72">
        <v>878575024</v>
      </c>
    </row>
    <row r="730" spans="1:25" hidden="1">
      <c r="A730" s="11" t="s">
        <v>1466</v>
      </c>
      <c r="B730" s="10" t="s">
        <v>39</v>
      </c>
      <c r="C730" s="11" t="s">
        <v>1452</v>
      </c>
      <c r="D730" s="11" t="s">
        <v>1467</v>
      </c>
      <c r="E730" s="10">
        <v>0</v>
      </c>
      <c r="F730" s="10">
        <v>225545033</v>
      </c>
      <c r="G730" s="10">
        <v>142614000</v>
      </c>
      <c r="H730" s="10">
        <v>368159033</v>
      </c>
      <c r="I730" s="10">
        <v>1295360729</v>
      </c>
      <c r="J730" s="10">
        <v>70368967</v>
      </c>
      <c r="K730" s="10">
        <v>77368497</v>
      </c>
      <c r="L730" s="10">
        <v>1443098193</v>
      </c>
      <c r="M730" s="11">
        <v>246288749</v>
      </c>
      <c r="N730" s="10">
        <v>933653219</v>
      </c>
      <c r="O730" s="10">
        <v>54444626</v>
      </c>
      <c r="P730" s="10">
        <v>40833469</v>
      </c>
      <c r="Q730" s="10">
        <v>1126003744</v>
      </c>
      <c r="R730" s="10">
        <v>68051674</v>
      </c>
      <c r="S730" s="10">
        <v>2222986732.0000005</v>
      </c>
      <c r="T730" s="10">
        <v>40951820</v>
      </c>
      <c r="U730" s="10">
        <v>0</v>
      </c>
      <c r="V730" s="10">
        <v>0</v>
      </c>
      <c r="W730" s="12">
        <v>4321484527.000001</v>
      </c>
      <c r="X730" s="1">
        <v>724</v>
      </c>
      <c r="Y730" s="72">
        <v>450137604</v>
      </c>
    </row>
    <row r="731" spans="1:25" hidden="1">
      <c r="A731" s="11" t="s">
        <v>1468</v>
      </c>
      <c r="B731" s="10" t="s">
        <v>39</v>
      </c>
      <c r="C731" s="11" t="s">
        <v>1452</v>
      </c>
      <c r="D731" s="11" t="s">
        <v>1469</v>
      </c>
      <c r="E731" s="10">
        <v>0</v>
      </c>
      <c r="F731" s="10">
        <v>252871632</v>
      </c>
      <c r="G731" s="10">
        <v>165172000</v>
      </c>
      <c r="H731" s="10">
        <v>418043632</v>
      </c>
      <c r="I731" s="10">
        <v>1553611646</v>
      </c>
      <c r="J731" s="10">
        <v>45513805</v>
      </c>
      <c r="K731" s="10">
        <v>70250604</v>
      </c>
      <c r="L731" s="10">
        <v>1669376055</v>
      </c>
      <c r="M731" s="11">
        <v>242049821</v>
      </c>
      <c r="N731" s="10">
        <v>958988215</v>
      </c>
      <c r="O731" s="10">
        <v>57648983</v>
      </c>
      <c r="P731" s="10">
        <v>43236738</v>
      </c>
      <c r="Q731" s="10">
        <v>1151372960</v>
      </c>
      <c r="R731" s="10">
        <v>72059553</v>
      </c>
      <c r="S731" s="10">
        <v>2283306448.9999995</v>
      </c>
      <c r="T731" s="10">
        <v>53831319</v>
      </c>
      <c r="U731" s="10">
        <v>0</v>
      </c>
      <c r="V731" s="10">
        <v>0</v>
      </c>
      <c r="W731" s="12">
        <v>4666607276</v>
      </c>
      <c r="X731" s="1">
        <v>725</v>
      </c>
      <c r="Y731" s="72">
        <v>442266470</v>
      </c>
    </row>
    <row r="732" spans="1:25" hidden="1">
      <c r="A732" s="11" t="s">
        <v>1470</v>
      </c>
      <c r="B732" s="10" t="s">
        <v>39</v>
      </c>
      <c r="C732" s="11" t="s">
        <v>1452</v>
      </c>
      <c r="D732" s="11" t="s">
        <v>1471</v>
      </c>
      <c r="E732" s="10">
        <v>0</v>
      </c>
      <c r="F732" s="10">
        <v>164089569</v>
      </c>
      <c r="G732" s="10">
        <v>71692000</v>
      </c>
      <c r="H732" s="10">
        <v>235781569</v>
      </c>
      <c r="I732" s="10">
        <v>1048938821.9999999</v>
      </c>
      <c r="J732" s="10">
        <v>32798498</v>
      </c>
      <c r="K732" s="10">
        <v>59450837</v>
      </c>
      <c r="L732" s="10">
        <v>1141188157</v>
      </c>
      <c r="M732" s="11">
        <v>219532102</v>
      </c>
      <c r="N732" s="10">
        <v>1056958034.9999999</v>
      </c>
      <c r="O732" s="10">
        <v>68597079</v>
      </c>
      <c r="P732" s="10">
        <v>51447809</v>
      </c>
      <c r="Q732" s="10">
        <v>1253802701</v>
      </c>
      <c r="R732" s="10">
        <v>85755041</v>
      </c>
      <c r="S732" s="10">
        <v>2516560665</v>
      </c>
      <c r="T732" s="10">
        <v>24676833</v>
      </c>
      <c r="U732" s="10">
        <v>0</v>
      </c>
      <c r="V732" s="10">
        <v>0</v>
      </c>
      <c r="W732" s="12">
        <v>4137739326</v>
      </c>
      <c r="X732" s="1">
        <v>726</v>
      </c>
      <c r="Y732" s="72">
        <v>401023708</v>
      </c>
    </row>
    <row r="733" spans="1:25" hidden="1">
      <c r="A733" s="11" t="s">
        <v>1472</v>
      </c>
      <c r="B733" s="10" t="s">
        <v>39</v>
      </c>
      <c r="C733" s="11" t="s">
        <v>1452</v>
      </c>
      <c r="D733" s="11" t="s">
        <v>359</v>
      </c>
      <c r="E733" s="10">
        <v>0</v>
      </c>
      <c r="F733" s="10">
        <v>432899811</v>
      </c>
      <c r="G733" s="10">
        <v>246810000</v>
      </c>
      <c r="H733" s="10">
        <v>679709811</v>
      </c>
      <c r="I733" s="10">
        <v>2398017967</v>
      </c>
      <c r="J733" s="10">
        <v>69321810</v>
      </c>
      <c r="K733" s="10">
        <v>0</v>
      </c>
      <c r="L733" s="10">
        <v>2467339777</v>
      </c>
      <c r="M733" s="11">
        <v>337653099</v>
      </c>
      <c r="N733" s="10">
        <v>1059520848.9999999</v>
      </c>
      <c r="O733" s="10">
        <v>53826827</v>
      </c>
      <c r="P733" s="10">
        <v>40370120</v>
      </c>
      <c r="Q733" s="10">
        <v>1301670702</v>
      </c>
      <c r="R733" s="10">
        <v>67281565</v>
      </c>
      <c r="S733" s="10">
        <v>2522670063</v>
      </c>
      <c r="T733" s="10">
        <v>88124484</v>
      </c>
      <c r="U733" s="10">
        <v>0</v>
      </c>
      <c r="V733" s="10">
        <v>1262310860</v>
      </c>
      <c r="W733" s="12">
        <v>7357808094.000001</v>
      </c>
      <c r="X733" s="1">
        <v>727</v>
      </c>
      <c r="Y733" s="72">
        <v>617071253</v>
      </c>
    </row>
    <row r="734" spans="1:25" hidden="1">
      <c r="A734" s="11" t="s">
        <v>1473</v>
      </c>
      <c r="B734" s="10" t="s">
        <v>39</v>
      </c>
      <c r="C734" s="11" t="s">
        <v>1452</v>
      </c>
      <c r="D734" s="11" t="s">
        <v>1474</v>
      </c>
      <c r="E734" s="10">
        <v>0</v>
      </c>
      <c r="F734" s="10">
        <v>189568079</v>
      </c>
      <c r="G734" s="10">
        <v>107062000</v>
      </c>
      <c r="H734" s="10">
        <v>296630079</v>
      </c>
      <c r="I734" s="10">
        <v>1523548514</v>
      </c>
      <c r="J734" s="10">
        <v>38543548</v>
      </c>
      <c r="K734" s="10">
        <v>162734002</v>
      </c>
      <c r="L734" s="10">
        <v>1724826064</v>
      </c>
      <c r="M734" s="11">
        <v>255601495</v>
      </c>
      <c r="N734" s="10">
        <v>774266968</v>
      </c>
      <c r="O734" s="10">
        <v>39830059</v>
      </c>
      <c r="P734" s="10">
        <v>29872544</v>
      </c>
      <c r="Q734" s="10">
        <v>949736648</v>
      </c>
      <c r="R734" s="10">
        <v>49786978</v>
      </c>
      <c r="S734" s="10">
        <v>1843493197.0000002</v>
      </c>
      <c r="T734" s="10">
        <v>32247262</v>
      </c>
      <c r="U734" s="10">
        <v>0</v>
      </c>
      <c r="V734" s="10">
        <v>648297923</v>
      </c>
      <c r="W734" s="12">
        <v>4801096020.000001</v>
      </c>
      <c r="X734" s="1">
        <v>728</v>
      </c>
      <c r="Y734" s="72">
        <v>467274539</v>
      </c>
    </row>
    <row r="735" spans="1:25" hidden="1">
      <c r="A735" s="11" t="s">
        <v>1475</v>
      </c>
      <c r="B735" s="10" t="s">
        <v>39</v>
      </c>
      <c r="C735" s="11" t="s">
        <v>1452</v>
      </c>
      <c r="D735" s="11" t="s">
        <v>1476</v>
      </c>
      <c r="E735" s="10">
        <v>0</v>
      </c>
      <c r="F735" s="10">
        <v>602926022</v>
      </c>
      <c r="G735" s="10">
        <v>496234000</v>
      </c>
      <c r="H735" s="10">
        <v>1099160022</v>
      </c>
      <c r="I735" s="10">
        <v>5286581330</v>
      </c>
      <c r="J735" s="10">
        <v>186407689</v>
      </c>
      <c r="K735" s="10">
        <v>363136815</v>
      </c>
      <c r="L735" s="10">
        <v>5836125834.000001</v>
      </c>
      <c r="M735" s="11">
        <v>537416196</v>
      </c>
      <c r="N735" s="10">
        <v>681469842</v>
      </c>
      <c r="O735" s="10">
        <v>75281203</v>
      </c>
      <c r="P735" s="10">
        <v>56460902</v>
      </c>
      <c r="Q735" s="10">
        <v>715223191</v>
      </c>
      <c r="R735" s="10">
        <v>94107740</v>
      </c>
      <c r="S735" s="10">
        <v>1622542877.9999998</v>
      </c>
      <c r="T735" s="10">
        <v>121698026</v>
      </c>
      <c r="U735" s="10">
        <v>0</v>
      </c>
      <c r="V735" s="10">
        <v>2781759117</v>
      </c>
      <c r="W735" s="12">
        <v>11998702073.000002</v>
      </c>
      <c r="X735" s="1">
        <v>729</v>
      </c>
      <c r="Y735" s="72">
        <v>982486240</v>
      </c>
    </row>
    <row r="736" spans="1:25" hidden="1">
      <c r="A736" s="11" t="s">
        <v>1477</v>
      </c>
      <c r="B736" s="10" t="s">
        <v>39</v>
      </c>
      <c r="C736" s="11" t="s">
        <v>1452</v>
      </c>
      <c r="D736" s="11" t="s">
        <v>1478</v>
      </c>
      <c r="E736" s="10">
        <v>0</v>
      </c>
      <c r="F736" s="10">
        <v>457830975</v>
      </c>
      <c r="G736" s="10">
        <v>107636000</v>
      </c>
      <c r="H736" s="10">
        <v>565466975</v>
      </c>
      <c r="I736" s="10">
        <v>1216176953</v>
      </c>
      <c r="J736" s="10">
        <v>90997639</v>
      </c>
      <c r="K736" s="10">
        <v>0</v>
      </c>
      <c r="L736" s="10">
        <v>1307174592</v>
      </c>
      <c r="M736" s="11">
        <v>437679534</v>
      </c>
      <c r="N736" s="10">
        <v>1462384858</v>
      </c>
      <c r="O736" s="10">
        <v>82324015</v>
      </c>
      <c r="P736" s="10">
        <v>61743011</v>
      </c>
      <c r="Q736" s="10">
        <v>1772523174</v>
      </c>
      <c r="R736" s="10">
        <v>102898331</v>
      </c>
      <c r="S736" s="10">
        <v>3481873389.0000005</v>
      </c>
      <c r="T736" s="10">
        <v>69319293</v>
      </c>
      <c r="U736" s="10">
        <v>0</v>
      </c>
      <c r="V736" s="10">
        <v>0</v>
      </c>
      <c r="W736" s="12">
        <v>5861513783</v>
      </c>
      <c r="X736" s="1">
        <v>730</v>
      </c>
      <c r="Y736" s="72">
        <v>799855811</v>
      </c>
    </row>
    <row r="737" spans="1:25" hidden="1">
      <c r="A737" s="11" t="s">
        <v>1479</v>
      </c>
      <c r="B737" s="10" t="s">
        <v>39</v>
      </c>
      <c r="C737" s="11" t="s">
        <v>1452</v>
      </c>
      <c r="D737" s="11" t="s">
        <v>1480</v>
      </c>
      <c r="E737" s="10">
        <v>0</v>
      </c>
      <c r="F737" s="10">
        <v>249550028</v>
      </c>
      <c r="G737" s="10">
        <v>179640000</v>
      </c>
      <c r="H737" s="10">
        <v>429190028</v>
      </c>
      <c r="I737" s="10">
        <v>1459806975</v>
      </c>
      <c r="J737" s="10">
        <v>57527491</v>
      </c>
      <c r="K737" s="10">
        <v>80432835</v>
      </c>
      <c r="L737" s="10">
        <v>1597767301</v>
      </c>
      <c r="M737" s="11">
        <v>246559033</v>
      </c>
      <c r="N737" s="10">
        <v>830652029</v>
      </c>
      <c r="O737" s="10">
        <v>43153914</v>
      </c>
      <c r="P737" s="10">
        <v>32365436</v>
      </c>
      <c r="Q737" s="10">
        <v>1017633008</v>
      </c>
      <c r="R737" s="10">
        <v>53940125</v>
      </c>
      <c r="S737" s="10">
        <v>1977744512</v>
      </c>
      <c r="T737" s="10">
        <v>46025536</v>
      </c>
      <c r="U737" s="10">
        <v>0</v>
      </c>
      <c r="V737" s="10">
        <v>0</v>
      </c>
      <c r="W737" s="12">
        <v>4297286410</v>
      </c>
      <c r="X737" s="1">
        <v>731</v>
      </c>
      <c r="Y737" s="72">
        <v>450566175</v>
      </c>
    </row>
    <row r="738" spans="1:25" hidden="1">
      <c r="A738" s="11" t="s">
        <v>1481</v>
      </c>
      <c r="B738" s="10" t="s">
        <v>39</v>
      </c>
      <c r="C738" s="11" t="s">
        <v>1452</v>
      </c>
      <c r="D738" s="11" t="s">
        <v>1482</v>
      </c>
      <c r="E738" s="10">
        <v>0</v>
      </c>
      <c r="F738" s="10">
        <v>1469340998</v>
      </c>
      <c r="G738" s="10">
        <v>538978000</v>
      </c>
      <c r="H738" s="10">
        <v>2008318998</v>
      </c>
      <c r="I738" s="10">
        <v>2617824025</v>
      </c>
      <c r="J738" s="10">
        <v>360757051</v>
      </c>
      <c r="K738" s="10">
        <v>0</v>
      </c>
      <c r="L738" s="10">
        <v>2978581076</v>
      </c>
      <c r="M738" s="11">
        <v>804940332</v>
      </c>
      <c r="N738" s="10">
        <v>964292481</v>
      </c>
      <c r="O738" s="10">
        <v>106533917</v>
      </c>
      <c r="P738" s="10">
        <v>79900438</v>
      </c>
      <c r="Q738" s="10">
        <v>1012045682</v>
      </c>
      <c r="R738" s="10">
        <v>133164200.00000001</v>
      </c>
      <c r="S738" s="10">
        <v>2295936718.0000005</v>
      </c>
      <c r="T738" s="10">
        <v>313981003</v>
      </c>
      <c r="U738" s="10">
        <v>0</v>
      </c>
      <c r="V738" s="10">
        <v>95396861</v>
      </c>
      <c r="W738" s="12">
        <v>8497154988</v>
      </c>
      <c r="X738" s="1">
        <v>732</v>
      </c>
      <c r="Y738" s="72">
        <v>1472362596</v>
      </c>
    </row>
    <row r="739" spans="1:25" hidden="1">
      <c r="A739" s="11" t="s">
        <v>1483</v>
      </c>
      <c r="B739" s="10" t="s">
        <v>39</v>
      </c>
      <c r="C739" s="11" t="s">
        <v>1452</v>
      </c>
      <c r="D739" s="11" t="s">
        <v>1484</v>
      </c>
      <c r="E739" s="10">
        <v>0</v>
      </c>
      <c r="F739" s="10">
        <v>140980421</v>
      </c>
      <c r="G739" s="10">
        <v>98188000</v>
      </c>
      <c r="H739" s="10">
        <v>239168421</v>
      </c>
      <c r="I739" s="10">
        <v>954640372</v>
      </c>
      <c r="J739" s="10">
        <v>32697987</v>
      </c>
      <c r="K739" s="10">
        <v>0</v>
      </c>
      <c r="L739" s="10">
        <v>987338358.99999988</v>
      </c>
      <c r="M739" s="11">
        <v>221510882</v>
      </c>
      <c r="N739" s="10">
        <v>830341115</v>
      </c>
      <c r="O739" s="10">
        <v>50255661</v>
      </c>
      <c r="P739" s="10">
        <v>37691746</v>
      </c>
      <c r="Q739" s="10">
        <v>995901745</v>
      </c>
      <c r="R739" s="10">
        <v>62815349</v>
      </c>
      <c r="S739" s="10">
        <v>1977005616</v>
      </c>
      <c r="T739" s="10">
        <v>31641939</v>
      </c>
      <c r="U739" s="10">
        <v>0</v>
      </c>
      <c r="V739" s="10">
        <v>0</v>
      </c>
      <c r="W739" s="12">
        <v>3456665216.9999995</v>
      </c>
      <c r="X739" s="1">
        <v>733</v>
      </c>
      <c r="Y739" s="72">
        <v>404842613</v>
      </c>
    </row>
    <row r="740" spans="1:25" hidden="1">
      <c r="A740" s="11" t="s">
        <v>1485</v>
      </c>
      <c r="B740" s="10" t="s">
        <v>39</v>
      </c>
      <c r="C740" s="11" t="s">
        <v>1452</v>
      </c>
      <c r="D740" s="11" t="s">
        <v>1486</v>
      </c>
      <c r="E740" s="10">
        <v>0</v>
      </c>
      <c r="F740" s="10">
        <v>306141624</v>
      </c>
      <c r="G740" s="10">
        <v>110908000</v>
      </c>
      <c r="H740" s="10">
        <v>417049624</v>
      </c>
      <c r="I740" s="10">
        <v>1392122894</v>
      </c>
      <c r="J740" s="10">
        <v>107124690</v>
      </c>
      <c r="K740" s="10">
        <v>35828113</v>
      </c>
      <c r="L740" s="10">
        <v>1535075697</v>
      </c>
      <c r="M740" s="11">
        <v>332840231</v>
      </c>
      <c r="N740" s="10">
        <v>1110333425</v>
      </c>
      <c r="O740" s="10">
        <v>59696339</v>
      </c>
      <c r="P740" s="10">
        <v>44772254</v>
      </c>
      <c r="Q740" s="10">
        <v>1354242986</v>
      </c>
      <c r="R740" s="10">
        <v>74611943</v>
      </c>
      <c r="S740" s="10">
        <v>2643656946.9999995</v>
      </c>
      <c r="T740" s="10">
        <v>56638908</v>
      </c>
      <c r="U740" s="10">
        <v>0</v>
      </c>
      <c r="V740" s="10">
        <v>0</v>
      </c>
      <c r="W740" s="12">
        <v>4985261407</v>
      </c>
      <c r="X740" s="1">
        <v>734</v>
      </c>
      <c r="Y740" s="72">
        <v>608334411</v>
      </c>
    </row>
    <row r="741" spans="1:25" hidden="1">
      <c r="A741" s="11" t="s">
        <v>1487</v>
      </c>
      <c r="B741" s="10" t="s">
        <v>39</v>
      </c>
      <c r="C741" s="11" t="s">
        <v>1452</v>
      </c>
      <c r="D741" s="11" t="s">
        <v>1488</v>
      </c>
      <c r="E741" s="10">
        <v>0</v>
      </c>
      <c r="F741" s="10">
        <v>376309078</v>
      </c>
      <c r="G741" s="10">
        <v>247838000</v>
      </c>
      <c r="H741" s="10">
        <v>624147078</v>
      </c>
      <c r="I741" s="10">
        <v>2268565558</v>
      </c>
      <c r="J741" s="10">
        <v>96776642</v>
      </c>
      <c r="K741" s="10">
        <v>58356236</v>
      </c>
      <c r="L741" s="10">
        <v>2423698436</v>
      </c>
      <c r="M741" s="11">
        <v>294791448</v>
      </c>
      <c r="N741" s="10">
        <v>847299724</v>
      </c>
      <c r="O741" s="10">
        <v>43911060</v>
      </c>
      <c r="P741" s="10">
        <v>32933295</v>
      </c>
      <c r="Q741" s="10">
        <v>1038352282</v>
      </c>
      <c r="R741" s="10">
        <v>54885948</v>
      </c>
      <c r="S741" s="10">
        <v>2017382309.0000002</v>
      </c>
      <c r="T741" s="10">
        <v>63121689</v>
      </c>
      <c r="U741" s="10">
        <v>0</v>
      </c>
      <c r="V741" s="10">
        <v>255133729</v>
      </c>
      <c r="W741" s="12">
        <v>5678274689.000001</v>
      </c>
      <c r="X741" s="1">
        <v>735</v>
      </c>
      <c r="Y741" s="72">
        <v>538733672</v>
      </c>
    </row>
    <row r="742" spans="1:25" hidden="1">
      <c r="A742" s="11" t="s">
        <v>1489</v>
      </c>
      <c r="B742" s="10" t="s">
        <v>39</v>
      </c>
      <c r="C742" s="11" t="s">
        <v>1452</v>
      </c>
      <c r="D742" s="11" t="s">
        <v>780</v>
      </c>
      <c r="E742" s="10">
        <v>0</v>
      </c>
      <c r="F742" s="10">
        <v>294673400</v>
      </c>
      <c r="G742" s="10">
        <v>198710000</v>
      </c>
      <c r="H742" s="10">
        <v>493383400</v>
      </c>
      <c r="I742" s="10">
        <v>2178539856</v>
      </c>
      <c r="J742" s="10">
        <v>91164169</v>
      </c>
      <c r="K742" s="10">
        <v>158411223</v>
      </c>
      <c r="L742" s="10">
        <v>2428115248.0000005</v>
      </c>
      <c r="M742" s="11">
        <v>242556553</v>
      </c>
      <c r="N742" s="10">
        <v>750851527</v>
      </c>
      <c r="O742" s="10">
        <v>36503361</v>
      </c>
      <c r="P742" s="10">
        <v>27377521</v>
      </c>
      <c r="Q742" s="10">
        <v>927378210</v>
      </c>
      <c r="R742" s="10">
        <v>45630327</v>
      </c>
      <c r="S742" s="10">
        <v>1787740946</v>
      </c>
      <c r="T742" s="10">
        <v>56247680</v>
      </c>
      <c r="U742" s="10">
        <v>0</v>
      </c>
      <c r="V742" s="10">
        <v>0</v>
      </c>
      <c r="W742" s="12">
        <v>5008043827</v>
      </c>
      <c r="X742" s="1">
        <v>736</v>
      </c>
      <c r="Y742" s="72">
        <v>443423256</v>
      </c>
    </row>
    <row r="743" spans="1:25" hidden="1">
      <c r="A743" s="11" t="s">
        <v>1490</v>
      </c>
      <c r="B743" s="10" t="s">
        <v>39</v>
      </c>
      <c r="C743" s="11" t="s">
        <v>1452</v>
      </c>
      <c r="D743" s="11" t="s">
        <v>1491</v>
      </c>
      <c r="E743" s="10">
        <v>0</v>
      </c>
      <c r="F743" s="10">
        <v>174138784</v>
      </c>
      <c r="G743" s="10">
        <v>88328000</v>
      </c>
      <c r="H743" s="10">
        <v>262466784</v>
      </c>
      <c r="I743" s="10">
        <v>1058138612</v>
      </c>
      <c r="J743" s="10">
        <v>43662657</v>
      </c>
      <c r="K743" s="10">
        <v>48583005</v>
      </c>
      <c r="L743" s="10">
        <v>1150384273.9999998</v>
      </c>
      <c r="M743" s="11">
        <v>223967592</v>
      </c>
      <c r="N743" s="10">
        <v>1126234657</v>
      </c>
      <c r="O743" s="10">
        <v>77026369</v>
      </c>
      <c r="P743" s="10">
        <v>57769776</v>
      </c>
      <c r="Q743" s="10">
        <v>1324178403</v>
      </c>
      <c r="R743" s="10">
        <v>96294090</v>
      </c>
      <c r="S743" s="10">
        <v>2681503295</v>
      </c>
      <c r="T743" s="10">
        <v>34475680</v>
      </c>
      <c r="U743" s="10">
        <v>0</v>
      </c>
      <c r="V743" s="10">
        <v>0</v>
      </c>
      <c r="W743" s="12">
        <v>4352797624.999999</v>
      </c>
      <c r="X743" s="1">
        <v>737</v>
      </c>
      <c r="Y743" s="72">
        <v>409229786</v>
      </c>
    </row>
    <row r="744" spans="1:25" hidden="1">
      <c r="A744" s="11" t="s">
        <v>1492</v>
      </c>
      <c r="B744" s="10" t="s">
        <v>39</v>
      </c>
      <c r="C744" s="11" t="s">
        <v>1452</v>
      </c>
      <c r="D744" s="11" t="s">
        <v>1493</v>
      </c>
      <c r="E744" s="10">
        <v>0</v>
      </c>
      <c r="F744" s="10">
        <v>311901108</v>
      </c>
      <c r="G744" s="10">
        <v>229942000</v>
      </c>
      <c r="H744" s="10">
        <v>541843108</v>
      </c>
      <c r="I744" s="10">
        <v>2738081716</v>
      </c>
      <c r="J744" s="10">
        <v>83599669</v>
      </c>
      <c r="K744" s="10">
        <v>73197018</v>
      </c>
      <c r="L744" s="10">
        <v>2894878403</v>
      </c>
      <c r="M744" s="11">
        <v>309977164</v>
      </c>
      <c r="N744" s="10">
        <v>790873028</v>
      </c>
      <c r="O744" s="10">
        <v>38790985</v>
      </c>
      <c r="P744" s="10">
        <v>29093239</v>
      </c>
      <c r="Q744" s="10">
        <v>975782402</v>
      </c>
      <c r="R744" s="10">
        <v>48490280</v>
      </c>
      <c r="S744" s="10">
        <v>1883029934.0000002</v>
      </c>
      <c r="T744" s="10">
        <v>50554192</v>
      </c>
      <c r="U744" s="10">
        <v>0</v>
      </c>
      <c r="V744" s="10">
        <v>1280677817</v>
      </c>
      <c r="W744" s="12">
        <v>6960960618</v>
      </c>
      <c r="X744" s="1">
        <v>738</v>
      </c>
      <c r="Y744" s="72">
        <v>566422854</v>
      </c>
    </row>
    <row r="745" spans="1:25" hidden="1">
      <c r="A745" s="11" t="s">
        <v>1494</v>
      </c>
      <c r="B745" s="10" t="s">
        <v>39</v>
      </c>
      <c r="C745" s="11" t="s">
        <v>1452</v>
      </c>
      <c r="D745" s="11" t="s">
        <v>1495</v>
      </c>
      <c r="E745" s="10">
        <v>0</v>
      </c>
      <c r="F745" s="10">
        <v>299043560</v>
      </c>
      <c r="G745" s="10">
        <v>180042000</v>
      </c>
      <c r="H745" s="10">
        <v>479085560</v>
      </c>
      <c r="I745" s="10">
        <v>2116604628</v>
      </c>
      <c r="J745" s="10">
        <v>93198622</v>
      </c>
      <c r="K745" s="10">
        <v>75069341</v>
      </c>
      <c r="L745" s="10">
        <v>2284872591</v>
      </c>
      <c r="M745" s="11">
        <v>267184281.00000003</v>
      </c>
      <c r="N745" s="10">
        <v>899649436</v>
      </c>
      <c r="O745" s="10">
        <v>48390737</v>
      </c>
      <c r="P745" s="10">
        <v>36293053</v>
      </c>
      <c r="Q745" s="10">
        <v>1097170379</v>
      </c>
      <c r="R745" s="10">
        <v>60506328</v>
      </c>
      <c r="S745" s="10">
        <v>2142009933.0000002</v>
      </c>
      <c r="T745" s="10">
        <v>52681298</v>
      </c>
      <c r="U745" s="10">
        <v>0</v>
      </c>
      <c r="V745" s="10">
        <v>0</v>
      </c>
      <c r="W745" s="12">
        <v>5225833663.000001</v>
      </c>
      <c r="X745" s="1">
        <v>739</v>
      </c>
      <c r="Y745" s="72">
        <v>488107864</v>
      </c>
    </row>
    <row r="746" spans="1:25" hidden="1">
      <c r="A746" s="11" t="s">
        <v>1496</v>
      </c>
      <c r="B746" s="10" t="s">
        <v>39</v>
      </c>
      <c r="C746" s="11" t="s">
        <v>1452</v>
      </c>
      <c r="D746" s="11" t="s">
        <v>1497</v>
      </c>
      <c r="E746" s="10">
        <v>0</v>
      </c>
      <c r="F746" s="10">
        <v>131784823</v>
      </c>
      <c r="G746" s="10">
        <v>97084000</v>
      </c>
      <c r="H746" s="10">
        <v>228868823</v>
      </c>
      <c r="I746" s="10">
        <v>899934750</v>
      </c>
      <c r="J746" s="10">
        <v>23947046</v>
      </c>
      <c r="K746" s="10">
        <v>32064749</v>
      </c>
      <c r="L746" s="10">
        <v>955946544.99999988</v>
      </c>
      <c r="M746" s="11">
        <v>176365803</v>
      </c>
      <c r="N746" s="10">
        <v>831747125</v>
      </c>
      <c r="O746" s="10">
        <v>55739057</v>
      </c>
      <c r="P746" s="10">
        <v>41804293</v>
      </c>
      <c r="Q746" s="10">
        <v>981389094</v>
      </c>
      <c r="R746" s="10">
        <v>69672002</v>
      </c>
      <c r="S746" s="10">
        <v>1980351571.0000002</v>
      </c>
      <c r="T746" s="10">
        <v>28406978</v>
      </c>
      <c r="U746" s="10">
        <v>0</v>
      </c>
      <c r="V746" s="10">
        <v>0</v>
      </c>
      <c r="W746" s="12">
        <v>3369939720.0000005</v>
      </c>
      <c r="X746" s="1">
        <v>740</v>
      </c>
      <c r="Y746" s="72">
        <v>322152686</v>
      </c>
    </row>
    <row r="747" spans="1:25" hidden="1">
      <c r="A747" s="11" t="s">
        <v>1498</v>
      </c>
      <c r="B747" s="10" t="s">
        <v>39</v>
      </c>
      <c r="C747" s="11" t="s">
        <v>1452</v>
      </c>
      <c r="D747" s="11" t="s">
        <v>1499</v>
      </c>
      <c r="E747" s="10">
        <v>0</v>
      </c>
      <c r="F747" s="10">
        <v>222469494</v>
      </c>
      <c r="G747" s="10">
        <v>122772000</v>
      </c>
      <c r="H747" s="10">
        <v>345241494</v>
      </c>
      <c r="I747" s="10">
        <v>1074402762</v>
      </c>
      <c r="J747" s="10">
        <v>38041354</v>
      </c>
      <c r="K747" s="10">
        <v>29414237</v>
      </c>
      <c r="L747" s="10">
        <v>1141858353</v>
      </c>
      <c r="M747" s="11">
        <v>241324846</v>
      </c>
      <c r="N747" s="10">
        <v>859405190</v>
      </c>
      <c r="O747" s="10">
        <v>47223216</v>
      </c>
      <c r="P747" s="10">
        <v>35417412</v>
      </c>
      <c r="Q747" s="10">
        <v>1045133813</v>
      </c>
      <c r="R747" s="10">
        <v>59025597</v>
      </c>
      <c r="S747" s="10">
        <v>2046205228</v>
      </c>
      <c r="T747" s="10">
        <v>43464548</v>
      </c>
      <c r="U747" s="10">
        <v>0</v>
      </c>
      <c r="V747" s="10">
        <v>0</v>
      </c>
      <c r="W747" s="12">
        <v>3818094469</v>
      </c>
      <c r="X747" s="1">
        <v>741</v>
      </c>
      <c r="Y747" s="72">
        <v>440979504</v>
      </c>
    </row>
    <row r="748" spans="1:25" hidden="1">
      <c r="A748" s="11" t="s">
        <v>1500</v>
      </c>
      <c r="B748" s="10" t="s">
        <v>39</v>
      </c>
      <c r="C748" s="11" t="s">
        <v>1452</v>
      </c>
      <c r="D748" s="11" t="s">
        <v>1501</v>
      </c>
      <c r="E748" s="10">
        <v>0</v>
      </c>
      <c r="F748" s="10">
        <v>199246319</v>
      </c>
      <c r="G748" s="10">
        <v>124824000</v>
      </c>
      <c r="H748" s="10">
        <v>324070319</v>
      </c>
      <c r="I748" s="10">
        <v>1043353064</v>
      </c>
      <c r="J748" s="10">
        <v>36541601</v>
      </c>
      <c r="K748" s="10">
        <v>69099157</v>
      </c>
      <c r="L748" s="10">
        <v>1148993822.0000002</v>
      </c>
      <c r="M748" s="11">
        <v>211174581</v>
      </c>
      <c r="N748" s="10">
        <v>848769408</v>
      </c>
      <c r="O748" s="10">
        <v>51712490</v>
      </c>
      <c r="P748" s="10">
        <v>38784367</v>
      </c>
      <c r="Q748" s="10">
        <v>1016958021</v>
      </c>
      <c r="R748" s="10">
        <v>64649227</v>
      </c>
      <c r="S748" s="10">
        <v>2020873512.9999998</v>
      </c>
      <c r="T748" s="10">
        <v>37437488</v>
      </c>
      <c r="U748" s="10">
        <v>0</v>
      </c>
      <c r="V748" s="10">
        <v>0</v>
      </c>
      <c r="W748" s="12">
        <v>3742549723</v>
      </c>
      <c r="X748" s="1">
        <v>742</v>
      </c>
      <c r="Y748" s="72">
        <v>385785501</v>
      </c>
    </row>
    <row r="749" spans="1:25" hidden="1">
      <c r="A749" s="11" t="s">
        <v>1502</v>
      </c>
      <c r="B749" s="10" t="s">
        <v>39</v>
      </c>
      <c r="C749" s="11" t="s">
        <v>1452</v>
      </c>
      <c r="D749" s="11" t="s">
        <v>1503</v>
      </c>
      <c r="E749" s="10">
        <v>30112643134</v>
      </c>
      <c r="F749" s="10">
        <v>1420237203</v>
      </c>
      <c r="G749" s="10">
        <v>1460696000</v>
      </c>
      <c r="H749" s="10">
        <v>32993576337</v>
      </c>
      <c r="I749" s="10">
        <v>13929591445</v>
      </c>
      <c r="J749" s="10">
        <v>500142700</v>
      </c>
      <c r="K749" s="10">
        <v>535528601.99999994</v>
      </c>
      <c r="L749" s="10">
        <v>14965262747</v>
      </c>
      <c r="M749" s="11">
        <v>1358140152</v>
      </c>
      <c r="N749" s="10">
        <v>1289835625</v>
      </c>
      <c r="O749" s="10">
        <v>142471871</v>
      </c>
      <c r="P749" s="10">
        <v>106853903</v>
      </c>
      <c r="Q749" s="10">
        <v>1353734422</v>
      </c>
      <c r="R749" s="10">
        <v>178120157</v>
      </c>
      <c r="S749" s="10">
        <v>3071015978</v>
      </c>
      <c r="T749" s="10">
        <v>275733183</v>
      </c>
      <c r="U749" s="10">
        <v>0</v>
      </c>
      <c r="V749" s="10">
        <v>2598534806</v>
      </c>
      <c r="W749" s="12">
        <v>55262263203</v>
      </c>
      <c r="X749" s="1">
        <v>743</v>
      </c>
      <c r="Y749" s="72">
        <v>2481887300</v>
      </c>
    </row>
    <row r="750" spans="1:25" hidden="1">
      <c r="A750" s="11" t="s">
        <v>1504</v>
      </c>
      <c r="B750" s="10" t="s">
        <v>39</v>
      </c>
      <c r="C750" s="11" t="s">
        <v>1452</v>
      </c>
      <c r="D750" s="11" t="s">
        <v>1505</v>
      </c>
      <c r="E750" s="10">
        <v>0</v>
      </c>
      <c r="F750" s="10">
        <v>516601061</v>
      </c>
      <c r="G750" s="10">
        <v>266702000</v>
      </c>
      <c r="H750" s="10">
        <v>783303061</v>
      </c>
      <c r="I750" s="10">
        <v>2313906405</v>
      </c>
      <c r="J750" s="10">
        <v>85081843</v>
      </c>
      <c r="K750" s="10">
        <v>154476035</v>
      </c>
      <c r="L750" s="10">
        <v>2553464283</v>
      </c>
      <c r="M750" s="11">
        <v>474051499</v>
      </c>
      <c r="N750" s="10">
        <v>1153591639</v>
      </c>
      <c r="O750" s="10">
        <v>57530646</v>
      </c>
      <c r="P750" s="10">
        <v>43147985</v>
      </c>
      <c r="Q750" s="10">
        <v>1420451939</v>
      </c>
      <c r="R750" s="10">
        <v>71919920</v>
      </c>
      <c r="S750" s="10">
        <v>2746642128.9999995</v>
      </c>
      <c r="T750" s="10">
        <v>109764911</v>
      </c>
      <c r="U750" s="10">
        <v>0</v>
      </c>
      <c r="V750" s="10">
        <v>0</v>
      </c>
      <c r="W750" s="12">
        <v>6667225882.999999</v>
      </c>
      <c r="X750" s="1">
        <v>744</v>
      </c>
      <c r="Y750" s="72">
        <v>866367366</v>
      </c>
    </row>
    <row r="751" spans="1:25" hidden="1">
      <c r="A751" s="11" t="s">
        <v>1506</v>
      </c>
      <c r="B751" s="10" t="s">
        <v>39</v>
      </c>
      <c r="C751" s="11" t="s">
        <v>1452</v>
      </c>
      <c r="D751" s="11" t="s">
        <v>1507</v>
      </c>
      <c r="E751" s="10">
        <v>0</v>
      </c>
      <c r="F751" s="10">
        <v>213582831</v>
      </c>
      <c r="G751" s="10">
        <v>143628000</v>
      </c>
      <c r="H751" s="10">
        <v>357210831</v>
      </c>
      <c r="I751" s="10">
        <v>1563961621</v>
      </c>
      <c r="J751" s="10">
        <v>70835151</v>
      </c>
      <c r="K751" s="10">
        <v>102640051</v>
      </c>
      <c r="L751" s="10">
        <v>1737436823</v>
      </c>
      <c r="M751" s="11">
        <v>241631957</v>
      </c>
      <c r="N751" s="10">
        <v>849426834</v>
      </c>
      <c r="O751" s="10">
        <v>51560241</v>
      </c>
      <c r="P751" s="10">
        <v>38670181</v>
      </c>
      <c r="Q751" s="10">
        <v>1018348737</v>
      </c>
      <c r="R751" s="10">
        <v>64443565</v>
      </c>
      <c r="S751" s="10">
        <v>2022449558</v>
      </c>
      <c r="T751" s="10">
        <v>34253318</v>
      </c>
      <c r="U751" s="10">
        <v>0</v>
      </c>
      <c r="V751" s="10">
        <v>0</v>
      </c>
      <c r="W751" s="12">
        <v>4392982487</v>
      </c>
      <c r="X751" s="1">
        <v>745</v>
      </c>
      <c r="Y751" s="72">
        <v>441565839</v>
      </c>
    </row>
    <row r="752" spans="1:25" hidden="1">
      <c r="A752" s="11" t="s">
        <v>1508</v>
      </c>
      <c r="B752" s="10" t="s">
        <v>39</v>
      </c>
      <c r="C752" s="11" t="s">
        <v>1452</v>
      </c>
      <c r="D752" s="11" t="s">
        <v>1509</v>
      </c>
      <c r="E752" s="10">
        <v>0</v>
      </c>
      <c r="F752" s="10">
        <v>95563237</v>
      </c>
      <c r="G752" s="10">
        <v>67754000</v>
      </c>
      <c r="H752" s="10">
        <v>163317237</v>
      </c>
      <c r="I752" s="10">
        <v>620492559</v>
      </c>
      <c r="J752" s="10">
        <v>35711512</v>
      </c>
      <c r="K752" s="10">
        <v>24722062</v>
      </c>
      <c r="L752" s="10">
        <v>680926133</v>
      </c>
      <c r="M752" s="11">
        <v>171036883</v>
      </c>
      <c r="N752" s="10">
        <v>653125381</v>
      </c>
      <c r="O752" s="10">
        <v>41360368</v>
      </c>
      <c r="P752" s="10">
        <v>31020276</v>
      </c>
      <c r="Q752" s="10">
        <v>777869168</v>
      </c>
      <c r="R752" s="10">
        <v>51691505</v>
      </c>
      <c r="S752" s="10">
        <v>1555066697.9999998</v>
      </c>
      <c r="T752" s="10">
        <v>16005731</v>
      </c>
      <c r="U752" s="10">
        <v>0</v>
      </c>
      <c r="V752" s="10">
        <v>0</v>
      </c>
      <c r="W752" s="12">
        <v>2586352682</v>
      </c>
      <c r="X752" s="1">
        <v>746</v>
      </c>
      <c r="Y752" s="72">
        <v>312563572</v>
      </c>
    </row>
    <row r="753" spans="1:25" hidden="1">
      <c r="A753" s="11" t="s">
        <v>1510</v>
      </c>
      <c r="B753" s="10" t="s">
        <v>39</v>
      </c>
      <c r="C753" s="11" t="s">
        <v>1452</v>
      </c>
      <c r="D753" s="11" t="s">
        <v>1511</v>
      </c>
      <c r="E753" s="10">
        <v>0</v>
      </c>
      <c r="F753" s="10">
        <v>397240102</v>
      </c>
      <c r="G753" s="10">
        <v>175276000</v>
      </c>
      <c r="H753" s="10">
        <v>572516102</v>
      </c>
      <c r="I753" s="10">
        <v>892542021</v>
      </c>
      <c r="J753" s="10">
        <v>118739262</v>
      </c>
      <c r="K753" s="10">
        <v>0</v>
      </c>
      <c r="L753" s="10">
        <v>1011281282.9999999</v>
      </c>
      <c r="M753" s="11">
        <v>440256179</v>
      </c>
      <c r="N753" s="10">
        <v>1379103762</v>
      </c>
      <c r="O753" s="10">
        <v>82561396</v>
      </c>
      <c r="P753" s="10">
        <v>61921047</v>
      </c>
      <c r="Q753" s="10">
        <v>1656758276</v>
      </c>
      <c r="R753" s="10">
        <v>103221840</v>
      </c>
      <c r="S753" s="10">
        <v>3283566321</v>
      </c>
      <c r="T753" s="10">
        <v>105028145</v>
      </c>
      <c r="U753" s="10">
        <v>0</v>
      </c>
      <c r="V753" s="10">
        <v>6171833</v>
      </c>
      <c r="W753" s="12">
        <v>5418819862.999999</v>
      </c>
      <c r="X753" s="1">
        <v>747</v>
      </c>
      <c r="Y753" s="72">
        <v>804849548</v>
      </c>
    </row>
    <row r="754" spans="1:25" hidden="1">
      <c r="A754" s="11" t="s">
        <v>1512</v>
      </c>
      <c r="B754" s="10" t="s">
        <v>39</v>
      </c>
      <c r="C754" s="11" t="s">
        <v>1452</v>
      </c>
      <c r="D754" s="11" t="s">
        <v>169</v>
      </c>
      <c r="E754" s="10">
        <v>0</v>
      </c>
      <c r="F754" s="10">
        <v>457667903</v>
      </c>
      <c r="G754" s="10">
        <v>425240000</v>
      </c>
      <c r="H754" s="10">
        <v>882907902.99999988</v>
      </c>
      <c r="I754" s="10">
        <v>3900042947</v>
      </c>
      <c r="J754" s="10">
        <v>138003464</v>
      </c>
      <c r="K754" s="10">
        <v>247898233</v>
      </c>
      <c r="L754" s="10">
        <v>4285944644.0000005</v>
      </c>
      <c r="M754" s="11">
        <v>425916021</v>
      </c>
      <c r="N754" s="10">
        <v>667303258</v>
      </c>
      <c r="O754" s="10">
        <v>73727813</v>
      </c>
      <c r="P754" s="10">
        <v>55295860</v>
      </c>
      <c r="Q754" s="10">
        <v>700344801</v>
      </c>
      <c r="R754" s="10">
        <v>92151402</v>
      </c>
      <c r="S754" s="10">
        <v>1588823133.9999998</v>
      </c>
      <c r="T754" s="10">
        <v>102328186</v>
      </c>
      <c r="U754" s="10">
        <v>0</v>
      </c>
      <c r="V754" s="10">
        <v>0</v>
      </c>
      <c r="W754" s="12">
        <v>7285919887.999999</v>
      </c>
      <c r="X754" s="1">
        <v>748</v>
      </c>
      <c r="Y754" s="72">
        <v>778315391</v>
      </c>
    </row>
    <row r="755" spans="1:25" hidden="1">
      <c r="A755" s="11" t="s">
        <v>1513</v>
      </c>
      <c r="B755" s="10" t="s">
        <v>39</v>
      </c>
      <c r="C755" s="11" t="s">
        <v>1452</v>
      </c>
      <c r="D755" s="11" t="s">
        <v>1514</v>
      </c>
      <c r="E755" s="10">
        <v>0</v>
      </c>
      <c r="F755" s="10">
        <v>322587034</v>
      </c>
      <c r="G755" s="10">
        <v>149898000</v>
      </c>
      <c r="H755" s="10">
        <v>472485034</v>
      </c>
      <c r="I755" s="10">
        <v>1483133224</v>
      </c>
      <c r="J755" s="10">
        <v>95182797</v>
      </c>
      <c r="K755" s="10">
        <v>0</v>
      </c>
      <c r="L755" s="10">
        <v>1578316021</v>
      </c>
      <c r="M755" s="11">
        <v>343057186</v>
      </c>
      <c r="N755" s="10">
        <v>1026923425</v>
      </c>
      <c r="O755" s="10">
        <v>55600461</v>
      </c>
      <c r="P755" s="10">
        <v>41700346</v>
      </c>
      <c r="Q755" s="10">
        <v>1251329916</v>
      </c>
      <c r="R755" s="10">
        <v>69501192</v>
      </c>
      <c r="S755" s="10">
        <v>2445055340</v>
      </c>
      <c r="T755" s="10">
        <v>51565536</v>
      </c>
      <c r="U755" s="10">
        <v>0</v>
      </c>
      <c r="V755" s="10">
        <v>0</v>
      </c>
      <c r="W755" s="12">
        <v>4890479117.000001</v>
      </c>
      <c r="X755" s="1">
        <v>749</v>
      </c>
      <c r="Y755" s="72">
        <v>627093523</v>
      </c>
    </row>
    <row r="756" spans="1:25" hidden="1">
      <c r="A756" s="11" t="s">
        <v>1515</v>
      </c>
      <c r="B756" s="10" t="s">
        <v>39</v>
      </c>
      <c r="C756" s="11" t="s">
        <v>1452</v>
      </c>
      <c r="D756" s="11" t="s">
        <v>1516</v>
      </c>
      <c r="E756" s="10">
        <v>0</v>
      </c>
      <c r="F756" s="10">
        <v>261501739</v>
      </c>
      <c r="G756" s="10">
        <v>155356000</v>
      </c>
      <c r="H756" s="10">
        <v>416857739</v>
      </c>
      <c r="I756" s="10">
        <v>1599939112</v>
      </c>
      <c r="J756" s="10">
        <v>101281482</v>
      </c>
      <c r="K756" s="10">
        <v>134531943</v>
      </c>
      <c r="L756" s="10">
        <v>1835752537</v>
      </c>
      <c r="M756" s="11">
        <v>240075755</v>
      </c>
      <c r="N756" s="10">
        <v>855251320</v>
      </c>
      <c r="O756" s="10">
        <v>46824432</v>
      </c>
      <c r="P756" s="10">
        <v>35118324</v>
      </c>
      <c r="Q756" s="10">
        <v>1040596838</v>
      </c>
      <c r="R756" s="10">
        <v>58525373</v>
      </c>
      <c r="S756" s="10">
        <v>2036316286.9999998</v>
      </c>
      <c r="T756" s="10">
        <v>43166853</v>
      </c>
      <c r="U756" s="10">
        <v>0</v>
      </c>
      <c r="V756" s="10">
        <v>0</v>
      </c>
      <c r="W756" s="12">
        <v>4572169171</v>
      </c>
      <c r="X756" s="1">
        <v>750</v>
      </c>
      <c r="Y756" s="72">
        <v>438692731</v>
      </c>
    </row>
    <row r="757" spans="1:25" hidden="1">
      <c r="A757" s="11" t="s">
        <v>1517</v>
      </c>
      <c r="B757" s="10" t="s">
        <v>39</v>
      </c>
      <c r="C757" s="11" t="s">
        <v>1452</v>
      </c>
      <c r="D757" s="11" t="s">
        <v>1518</v>
      </c>
      <c r="E757" s="10">
        <v>0</v>
      </c>
      <c r="F757" s="10">
        <v>322918541</v>
      </c>
      <c r="G757" s="10">
        <v>157998000</v>
      </c>
      <c r="H757" s="10">
        <v>480916541</v>
      </c>
      <c r="I757" s="10">
        <v>1504162784</v>
      </c>
      <c r="J757" s="10">
        <v>162784912</v>
      </c>
      <c r="K757" s="10">
        <v>141665737</v>
      </c>
      <c r="L757" s="10">
        <v>1808613433</v>
      </c>
      <c r="M757" s="11">
        <v>372203199</v>
      </c>
      <c r="N757" s="10">
        <v>1088596472</v>
      </c>
      <c r="O757" s="10">
        <v>51658244</v>
      </c>
      <c r="P757" s="10">
        <v>38743683</v>
      </c>
      <c r="Q757" s="10">
        <v>1348325411</v>
      </c>
      <c r="R757" s="10">
        <v>64572655</v>
      </c>
      <c r="S757" s="10">
        <v>2591896465</v>
      </c>
      <c r="T757" s="10">
        <v>64540636</v>
      </c>
      <c r="U757" s="10">
        <v>0</v>
      </c>
      <c r="V757" s="10">
        <v>0</v>
      </c>
      <c r="W757" s="12">
        <v>5318170274</v>
      </c>
      <c r="X757" s="1">
        <v>751</v>
      </c>
      <c r="Y757" s="72">
        <v>680275670</v>
      </c>
    </row>
    <row r="758" spans="1:25" hidden="1">
      <c r="A758" s="11" t="s">
        <v>1519</v>
      </c>
      <c r="B758" s="10" t="s">
        <v>39</v>
      </c>
      <c r="C758" s="11" t="s">
        <v>1452</v>
      </c>
      <c r="D758" s="11" t="s">
        <v>1520</v>
      </c>
      <c r="E758" s="10">
        <v>0</v>
      </c>
      <c r="F758" s="10">
        <v>545759317</v>
      </c>
      <c r="G758" s="10">
        <v>210024000</v>
      </c>
      <c r="H758" s="10">
        <v>755783317</v>
      </c>
      <c r="I758" s="10">
        <v>1476234014</v>
      </c>
      <c r="J758" s="10">
        <v>225990686</v>
      </c>
      <c r="K758" s="10">
        <v>0</v>
      </c>
      <c r="L758" s="10">
        <v>1702224700</v>
      </c>
      <c r="M758" s="11">
        <v>554658099</v>
      </c>
      <c r="N758" s="10">
        <v>1272360481</v>
      </c>
      <c r="O758" s="10">
        <v>60725755</v>
      </c>
      <c r="P758" s="10">
        <v>45544317</v>
      </c>
      <c r="Q758" s="10">
        <v>1574888447</v>
      </c>
      <c r="R758" s="10">
        <v>75909266</v>
      </c>
      <c r="S758" s="10">
        <v>3029428266</v>
      </c>
      <c r="T758" s="10">
        <v>121920571</v>
      </c>
      <c r="U758" s="10">
        <v>0</v>
      </c>
      <c r="V758" s="10">
        <v>0</v>
      </c>
      <c r="W758" s="12">
        <v>6164014953</v>
      </c>
      <c r="X758" s="1">
        <v>752</v>
      </c>
      <c r="Y758" s="72">
        <v>1014196756</v>
      </c>
    </row>
    <row r="759" spans="1:25" hidden="1">
      <c r="A759" s="11" t="s">
        <v>1521</v>
      </c>
      <c r="B759" s="10" t="s">
        <v>39</v>
      </c>
      <c r="C759" s="11" t="s">
        <v>1452</v>
      </c>
      <c r="D759" s="11" t="s">
        <v>1522</v>
      </c>
      <c r="E759" s="10">
        <v>0</v>
      </c>
      <c r="F759" s="10">
        <v>186328134</v>
      </c>
      <c r="G759" s="10">
        <v>132708000</v>
      </c>
      <c r="H759" s="10">
        <v>319036133.99999994</v>
      </c>
      <c r="I759" s="10">
        <v>1321647247</v>
      </c>
      <c r="J759" s="10">
        <v>61111492</v>
      </c>
      <c r="K759" s="10">
        <v>148538451</v>
      </c>
      <c r="L759" s="10">
        <v>1531297190</v>
      </c>
      <c r="M759" s="11">
        <v>252767310</v>
      </c>
      <c r="N759" s="10">
        <v>710262311</v>
      </c>
      <c r="O759" s="10">
        <v>39130999</v>
      </c>
      <c r="P759" s="10">
        <v>29348249</v>
      </c>
      <c r="Q759" s="10">
        <v>863449885</v>
      </c>
      <c r="R759" s="10">
        <v>48911130</v>
      </c>
      <c r="S759" s="10">
        <v>1691102573.9999998</v>
      </c>
      <c r="T759" s="10">
        <v>33136250.999999996</v>
      </c>
      <c r="U759" s="10">
        <v>0</v>
      </c>
      <c r="V759" s="10">
        <v>265374699.00000003</v>
      </c>
      <c r="W759" s="12">
        <v>4092714158</v>
      </c>
      <c r="X759" s="1">
        <v>753</v>
      </c>
      <c r="Y759" s="72">
        <v>462031641</v>
      </c>
    </row>
    <row r="760" spans="1:25" hidden="1">
      <c r="A760" s="11" t="s">
        <v>1523</v>
      </c>
      <c r="B760" s="10" t="s">
        <v>39</v>
      </c>
      <c r="C760" s="11" t="s">
        <v>1452</v>
      </c>
      <c r="D760" s="11" t="s">
        <v>1061</v>
      </c>
      <c r="E760" s="10">
        <v>0</v>
      </c>
      <c r="F760" s="10">
        <v>415985761</v>
      </c>
      <c r="G760" s="10">
        <v>206422000</v>
      </c>
      <c r="H760" s="10">
        <v>622407761</v>
      </c>
      <c r="I760" s="10">
        <v>1698343289</v>
      </c>
      <c r="J760" s="10">
        <v>149983929</v>
      </c>
      <c r="K760" s="10">
        <v>0</v>
      </c>
      <c r="L760" s="10">
        <v>1848327218</v>
      </c>
      <c r="M760" s="11">
        <v>489104969</v>
      </c>
      <c r="N760" s="10">
        <v>1227070125</v>
      </c>
      <c r="O760" s="10">
        <v>63738378</v>
      </c>
      <c r="P760" s="10">
        <v>47803784</v>
      </c>
      <c r="Q760" s="10">
        <v>1503306671</v>
      </c>
      <c r="R760" s="10">
        <v>79675093</v>
      </c>
      <c r="S760" s="10">
        <v>2921594051</v>
      </c>
      <c r="T760" s="10">
        <v>89698903</v>
      </c>
      <c r="U760" s="10">
        <v>0</v>
      </c>
      <c r="V760" s="10">
        <v>0</v>
      </c>
      <c r="W760" s="12">
        <v>5971132902</v>
      </c>
      <c r="X760" s="1">
        <v>754</v>
      </c>
      <c r="Y760" s="72">
        <v>894177375</v>
      </c>
    </row>
    <row r="761" spans="1:25" hidden="1">
      <c r="A761" s="11" t="s">
        <v>1524</v>
      </c>
      <c r="B761" s="10" t="s">
        <v>39</v>
      </c>
      <c r="C761" s="11" t="s">
        <v>1452</v>
      </c>
      <c r="D761" s="11" t="s">
        <v>1063</v>
      </c>
      <c r="E761" s="10">
        <v>0</v>
      </c>
      <c r="F761" s="10">
        <v>51729328</v>
      </c>
      <c r="G761" s="10">
        <v>46264000</v>
      </c>
      <c r="H761" s="10">
        <v>97993328.000000015</v>
      </c>
      <c r="I761" s="10">
        <v>467545272</v>
      </c>
      <c r="J761" s="10">
        <v>20006260</v>
      </c>
      <c r="K761" s="10">
        <v>0</v>
      </c>
      <c r="L761" s="10">
        <v>487551532</v>
      </c>
      <c r="M761" s="11">
        <v>147206700</v>
      </c>
      <c r="N761" s="10">
        <v>552099015</v>
      </c>
      <c r="O761" s="10">
        <v>30698634</v>
      </c>
      <c r="P761" s="10">
        <v>23023975</v>
      </c>
      <c r="Q761" s="10">
        <v>708701772</v>
      </c>
      <c r="R761" s="10">
        <v>0</v>
      </c>
      <c r="S761" s="10">
        <v>1314523396</v>
      </c>
      <c r="T761" s="10">
        <v>12548826</v>
      </c>
      <c r="U761" s="10">
        <v>0</v>
      </c>
      <c r="V761" s="10">
        <v>0</v>
      </c>
      <c r="W761" s="12">
        <v>2059823782</v>
      </c>
      <c r="X761" s="1">
        <v>755</v>
      </c>
      <c r="Y761" s="72">
        <v>268866792</v>
      </c>
    </row>
    <row r="762" spans="1:25" hidden="1">
      <c r="A762" s="11" t="s">
        <v>1525</v>
      </c>
      <c r="B762" s="10" t="s">
        <v>39</v>
      </c>
      <c r="C762" s="11" t="s">
        <v>1452</v>
      </c>
      <c r="D762" s="11" t="s">
        <v>1526</v>
      </c>
      <c r="E762" s="10">
        <v>0</v>
      </c>
      <c r="F762" s="10">
        <v>1217203465</v>
      </c>
      <c r="G762" s="10">
        <v>628414000</v>
      </c>
      <c r="H762" s="10">
        <v>1845617465</v>
      </c>
      <c r="I762" s="10">
        <v>2817426135</v>
      </c>
      <c r="J762" s="10">
        <v>278513012</v>
      </c>
      <c r="K762" s="10">
        <v>0</v>
      </c>
      <c r="L762" s="10">
        <v>3095939147</v>
      </c>
      <c r="M762" s="11">
        <v>671257034</v>
      </c>
      <c r="N762" s="10">
        <v>759321482</v>
      </c>
      <c r="O762" s="10">
        <v>83888785</v>
      </c>
      <c r="P762" s="10">
        <v>62916589</v>
      </c>
      <c r="Q762" s="10">
        <v>796924364</v>
      </c>
      <c r="R762" s="10">
        <v>104858681</v>
      </c>
      <c r="S762" s="10">
        <v>1807909901</v>
      </c>
      <c r="T762" s="10">
        <v>249073074</v>
      </c>
      <c r="U762" s="10">
        <v>0</v>
      </c>
      <c r="V762" s="10">
        <v>118564059</v>
      </c>
      <c r="W762" s="12">
        <v>7788360680.000001</v>
      </c>
      <c r="X762" s="1">
        <v>756</v>
      </c>
      <c r="Y762" s="72">
        <v>1227474293</v>
      </c>
    </row>
    <row r="763" spans="1:25" hidden="1">
      <c r="A763" s="11" t="s">
        <v>1527</v>
      </c>
      <c r="B763" s="10" t="s">
        <v>39</v>
      </c>
      <c r="C763" s="11" t="s">
        <v>1452</v>
      </c>
      <c r="D763" s="11" t="s">
        <v>1528</v>
      </c>
      <c r="E763" s="10">
        <v>0</v>
      </c>
      <c r="F763" s="10">
        <v>147702508</v>
      </c>
      <c r="G763" s="10">
        <v>88734000</v>
      </c>
      <c r="H763" s="10">
        <v>236436508</v>
      </c>
      <c r="I763" s="10">
        <v>1014439361</v>
      </c>
      <c r="J763" s="10">
        <v>38161896</v>
      </c>
      <c r="K763" s="10">
        <v>26126263</v>
      </c>
      <c r="L763" s="10">
        <v>1078727520</v>
      </c>
      <c r="M763" s="11">
        <v>224567003</v>
      </c>
      <c r="N763" s="10">
        <v>1117050315</v>
      </c>
      <c r="O763" s="10">
        <v>76000774</v>
      </c>
      <c r="P763" s="10">
        <v>57000581</v>
      </c>
      <c r="Q763" s="10">
        <v>1314600809</v>
      </c>
      <c r="R763" s="10">
        <v>94995181</v>
      </c>
      <c r="S763" s="10">
        <v>2659647659.9999995</v>
      </c>
      <c r="T763" s="10">
        <v>30072799</v>
      </c>
      <c r="U763" s="10">
        <v>0</v>
      </c>
      <c r="V763" s="10">
        <v>0</v>
      </c>
      <c r="W763" s="12">
        <v>4229451489.9999995</v>
      </c>
      <c r="X763" s="1">
        <v>757</v>
      </c>
      <c r="Y763" s="72">
        <v>410238252</v>
      </c>
    </row>
    <row r="764" spans="1:25" hidden="1">
      <c r="A764" s="11" t="s">
        <v>1529</v>
      </c>
      <c r="B764" s="10" t="s">
        <v>39</v>
      </c>
      <c r="C764" s="11" t="s">
        <v>1452</v>
      </c>
      <c r="D764" s="11" t="s">
        <v>1530</v>
      </c>
      <c r="E764" s="10">
        <v>0</v>
      </c>
      <c r="F764" s="10">
        <v>256187033</v>
      </c>
      <c r="G764" s="10">
        <v>151654000</v>
      </c>
      <c r="H764" s="10">
        <v>407841033</v>
      </c>
      <c r="I764" s="10">
        <v>959568981</v>
      </c>
      <c r="J764" s="10">
        <v>146348465</v>
      </c>
      <c r="K764" s="10">
        <v>0</v>
      </c>
      <c r="L764" s="10">
        <v>1105917446</v>
      </c>
      <c r="M764" s="11">
        <v>384095292</v>
      </c>
      <c r="N764" s="10">
        <v>1004781442</v>
      </c>
      <c r="O764" s="10">
        <v>48402935</v>
      </c>
      <c r="P764" s="10">
        <v>36302201</v>
      </c>
      <c r="Q764" s="10">
        <v>1242345716</v>
      </c>
      <c r="R764" s="10">
        <v>60504142</v>
      </c>
      <c r="S764" s="10">
        <v>2392336436</v>
      </c>
      <c r="T764" s="10">
        <v>58820836</v>
      </c>
      <c r="U764" s="10">
        <v>0</v>
      </c>
      <c r="V764" s="10">
        <v>0</v>
      </c>
      <c r="W764" s="12">
        <v>4349011043.000001</v>
      </c>
      <c r="X764" s="1">
        <v>758</v>
      </c>
      <c r="Y764" s="72">
        <v>702180296</v>
      </c>
    </row>
    <row r="765" spans="1:25" hidden="1">
      <c r="A765" s="11" t="s">
        <v>1531</v>
      </c>
      <c r="B765" s="10" t="s">
        <v>39</v>
      </c>
      <c r="C765" s="11" t="s">
        <v>1452</v>
      </c>
      <c r="D765" s="11" t="s">
        <v>1532</v>
      </c>
      <c r="E765" s="10">
        <v>0</v>
      </c>
      <c r="F765" s="10">
        <v>359649789</v>
      </c>
      <c r="G765" s="10">
        <v>198140000</v>
      </c>
      <c r="H765" s="10">
        <v>557789789</v>
      </c>
      <c r="I765" s="10">
        <v>1932443994</v>
      </c>
      <c r="J765" s="10">
        <v>131304017</v>
      </c>
      <c r="K765" s="10">
        <v>0</v>
      </c>
      <c r="L765" s="10">
        <v>2063748011</v>
      </c>
      <c r="M765" s="11">
        <v>329412846</v>
      </c>
      <c r="N765" s="10">
        <v>894727675</v>
      </c>
      <c r="O765" s="10">
        <v>46720650</v>
      </c>
      <c r="P765" s="10">
        <v>35040488</v>
      </c>
      <c r="Q765" s="10">
        <v>1095409040</v>
      </c>
      <c r="R765" s="10">
        <v>58403945</v>
      </c>
      <c r="S765" s="10">
        <v>2130301798</v>
      </c>
      <c r="T765" s="10">
        <v>57286045</v>
      </c>
      <c r="U765" s="10">
        <v>0</v>
      </c>
      <c r="V765" s="10">
        <v>0</v>
      </c>
      <c r="W765" s="12">
        <v>5138538489</v>
      </c>
      <c r="X765" s="1">
        <v>759</v>
      </c>
      <c r="Y765" s="72">
        <v>602114911</v>
      </c>
    </row>
    <row r="766" spans="1:25" hidden="1">
      <c r="A766" s="11" t="s">
        <v>1533</v>
      </c>
      <c r="B766" s="10" t="s">
        <v>39</v>
      </c>
      <c r="C766" s="11" t="s">
        <v>1452</v>
      </c>
      <c r="D766" s="11" t="s">
        <v>1534</v>
      </c>
      <c r="E766" s="10">
        <v>0</v>
      </c>
      <c r="F766" s="10">
        <v>223372935</v>
      </c>
      <c r="G766" s="10">
        <v>165866000</v>
      </c>
      <c r="H766" s="10">
        <v>389238935</v>
      </c>
      <c r="I766" s="10">
        <v>1858025422</v>
      </c>
      <c r="J766" s="10">
        <v>77276336</v>
      </c>
      <c r="K766" s="10">
        <v>51972732</v>
      </c>
      <c r="L766" s="10">
        <v>1987274490</v>
      </c>
      <c r="M766" s="11">
        <v>224639627</v>
      </c>
      <c r="N766" s="10">
        <v>766002500</v>
      </c>
      <c r="O766" s="10">
        <v>40370072</v>
      </c>
      <c r="P766" s="10">
        <v>30277554</v>
      </c>
      <c r="Q766" s="10">
        <v>936718669</v>
      </c>
      <c r="R766" s="10">
        <v>50453232</v>
      </c>
      <c r="S766" s="10">
        <v>1823822027</v>
      </c>
      <c r="T766" s="10">
        <v>38873697</v>
      </c>
      <c r="U766" s="10">
        <v>0</v>
      </c>
      <c r="V766" s="10">
        <v>257805287</v>
      </c>
      <c r="W766" s="12">
        <v>4721654062.999999</v>
      </c>
      <c r="X766" s="1">
        <v>760</v>
      </c>
      <c r="Y766" s="72">
        <v>410519815</v>
      </c>
    </row>
    <row r="767" spans="1:25" hidden="1">
      <c r="A767" s="11" t="s">
        <v>1535</v>
      </c>
      <c r="B767" s="10" t="s">
        <v>39</v>
      </c>
      <c r="C767" s="11" t="s">
        <v>1452</v>
      </c>
      <c r="D767" s="11" t="s">
        <v>1536</v>
      </c>
      <c r="E767" s="10">
        <v>0</v>
      </c>
      <c r="F767" s="10">
        <v>133422157</v>
      </c>
      <c r="G767" s="10">
        <v>67578000</v>
      </c>
      <c r="H767" s="10">
        <v>201000157</v>
      </c>
      <c r="I767" s="10">
        <v>959076282</v>
      </c>
      <c r="J767" s="10">
        <v>60089951</v>
      </c>
      <c r="K767" s="10">
        <v>42081109</v>
      </c>
      <c r="L767" s="10">
        <v>1061247342</v>
      </c>
      <c r="M767" s="11">
        <v>263691338</v>
      </c>
      <c r="N767" s="10">
        <v>1362567837</v>
      </c>
      <c r="O767" s="10">
        <v>93275687</v>
      </c>
      <c r="P767" s="10">
        <v>69956765</v>
      </c>
      <c r="Q767" s="10">
        <v>1601827061</v>
      </c>
      <c r="R767" s="10">
        <v>116587066</v>
      </c>
      <c r="S767" s="10">
        <v>3244214415.9999995</v>
      </c>
      <c r="T767" s="10">
        <v>26091882</v>
      </c>
      <c r="U767" s="10">
        <v>0</v>
      </c>
      <c r="V767" s="10">
        <v>0</v>
      </c>
      <c r="W767" s="12">
        <v>4796245135</v>
      </c>
      <c r="X767" s="1">
        <v>761</v>
      </c>
      <c r="Y767" s="72">
        <v>481925069</v>
      </c>
    </row>
    <row r="768" spans="1:25" hidden="1">
      <c r="A768" s="11" t="s">
        <v>1537</v>
      </c>
      <c r="B768" s="10" t="s">
        <v>39</v>
      </c>
      <c r="C768" s="11" t="s">
        <v>1452</v>
      </c>
      <c r="D768" s="11" t="s">
        <v>1538</v>
      </c>
      <c r="E768" s="10">
        <v>0</v>
      </c>
      <c r="F768" s="10">
        <v>186838701</v>
      </c>
      <c r="G768" s="10">
        <v>132314000</v>
      </c>
      <c r="H768" s="10">
        <v>319152701</v>
      </c>
      <c r="I768" s="10">
        <v>1172642050</v>
      </c>
      <c r="J768" s="10">
        <v>52215134</v>
      </c>
      <c r="K768" s="10">
        <v>49760009</v>
      </c>
      <c r="L768" s="10">
        <v>1274617193.0000002</v>
      </c>
      <c r="M768" s="11">
        <v>206788280</v>
      </c>
      <c r="N768" s="10">
        <v>767637961</v>
      </c>
      <c r="O768" s="10">
        <v>44802851</v>
      </c>
      <c r="P768" s="10">
        <v>33602138</v>
      </c>
      <c r="Q768" s="10">
        <v>925670464</v>
      </c>
      <c r="R768" s="10">
        <v>55999124</v>
      </c>
      <c r="S768" s="10">
        <v>1827712538.0000002</v>
      </c>
      <c r="T768" s="10">
        <v>38565119</v>
      </c>
      <c r="U768" s="10">
        <v>0</v>
      </c>
      <c r="V768" s="10">
        <v>0</v>
      </c>
      <c r="W768" s="12">
        <v>3666835831</v>
      </c>
      <c r="X768" s="1">
        <v>762</v>
      </c>
      <c r="Y768" s="72">
        <v>377741802</v>
      </c>
    </row>
    <row r="769" spans="1:25" hidden="1">
      <c r="A769" s="11" t="s">
        <v>1539</v>
      </c>
      <c r="B769" s="10" t="s">
        <v>39</v>
      </c>
      <c r="C769" s="11" t="s">
        <v>1452</v>
      </c>
      <c r="D769" s="11" t="s">
        <v>1540</v>
      </c>
      <c r="E769" s="10">
        <v>0</v>
      </c>
      <c r="F769" s="10">
        <v>342525261</v>
      </c>
      <c r="G769" s="10">
        <v>259168000</v>
      </c>
      <c r="H769" s="10">
        <v>601693261</v>
      </c>
      <c r="I769" s="10">
        <v>2498066030</v>
      </c>
      <c r="J769" s="10">
        <v>76914995</v>
      </c>
      <c r="K769" s="10">
        <v>112075697</v>
      </c>
      <c r="L769" s="10">
        <v>2687056722</v>
      </c>
      <c r="M769" s="11">
        <v>377720044</v>
      </c>
      <c r="N769" s="10">
        <v>1033049151</v>
      </c>
      <c r="O769" s="10">
        <v>59928550</v>
      </c>
      <c r="P769" s="10">
        <v>44946413</v>
      </c>
      <c r="Q769" s="10">
        <v>1246802560</v>
      </c>
      <c r="R769" s="10">
        <v>74912732</v>
      </c>
      <c r="S769" s="10">
        <v>2459639405.9999995</v>
      </c>
      <c r="T769" s="10">
        <v>66666407.999999993</v>
      </c>
      <c r="U769" s="10">
        <v>0</v>
      </c>
      <c r="V769" s="10">
        <v>0</v>
      </c>
      <c r="W769" s="12">
        <v>6192775840.999999</v>
      </c>
      <c r="X769" s="1">
        <v>763</v>
      </c>
      <c r="Y769" s="72">
        <v>690410289</v>
      </c>
    </row>
    <row r="770" spans="1:25" hidden="1">
      <c r="A770" s="11" t="s">
        <v>1541</v>
      </c>
      <c r="B770" s="10" t="s">
        <v>39</v>
      </c>
      <c r="C770" s="11" t="s">
        <v>1452</v>
      </c>
      <c r="D770" s="11" t="s">
        <v>1097</v>
      </c>
      <c r="E770" s="10">
        <v>0</v>
      </c>
      <c r="F770" s="10">
        <v>603527794</v>
      </c>
      <c r="G770" s="10">
        <v>259768000</v>
      </c>
      <c r="H770" s="10">
        <v>863295794</v>
      </c>
      <c r="I770" s="10">
        <v>2697010481</v>
      </c>
      <c r="J770" s="10">
        <v>214157976</v>
      </c>
      <c r="K770" s="10">
        <v>3636875911</v>
      </c>
      <c r="L770" s="10">
        <v>6548044368</v>
      </c>
      <c r="M770" s="11">
        <v>480023100</v>
      </c>
      <c r="N770" s="10">
        <v>1099725661</v>
      </c>
      <c r="O770" s="10">
        <v>55861406</v>
      </c>
      <c r="P770" s="10">
        <v>41896054</v>
      </c>
      <c r="Q770" s="10">
        <v>1351092280</v>
      </c>
      <c r="R770" s="10">
        <v>69822212</v>
      </c>
      <c r="S770" s="10">
        <v>2618397613</v>
      </c>
      <c r="T770" s="10">
        <v>108764724</v>
      </c>
      <c r="U770" s="10">
        <v>0</v>
      </c>
      <c r="V770" s="10">
        <v>1390808148</v>
      </c>
      <c r="W770" s="12">
        <v>12009333747</v>
      </c>
      <c r="X770" s="1">
        <v>764</v>
      </c>
      <c r="Y770" s="72">
        <v>877485640</v>
      </c>
    </row>
    <row r="771" spans="1:25" hidden="1">
      <c r="A771" s="11" t="s">
        <v>1542</v>
      </c>
      <c r="B771" s="10" t="s">
        <v>39</v>
      </c>
      <c r="C771" s="11" t="s">
        <v>1452</v>
      </c>
      <c r="D771" s="11" t="s">
        <v>1543</v>
      </c>
      <c r="E771" s="10">
        <v>0</v>
      </c>
      <c r="F771" s="10">
        <v>747456870</v>
      </c>
      <c r="G771" s="10">
        <v>287098000</v>
      </c>
      <c r="H771" s="10">
        <v>1034554870</v>
      </c>
      <c r="I771" s="10">
        <v>1758797955</v>
      </c>
      <c r="J771" s="10">
        <v>208361065</v>
      </c>
      <c r="K771" s="10">
        <v>649388131</v>
      </c>
      <c r="L771" s="10">
        <v>2616547151</v>
      </c>
      <c r="M771" s="11">
        <v>584382147</v>
      </c>
      <c r="N771" s="10">
        <v>1285831439</v>
      </c>
      <c r="O771" s="10">
        <v>67162669</v>
      </c>
      <c r="P771" s="10">
        <v>50372002</v>
      </c>
      <c r="Q771" s="10">
        <v>1574158150</v>
      </c>
      <c r="R771" s="10">
        <v>83968529</v>
      </c>
      <c r="S771" s="10">
        <v>3061492789</v>
      </c>
      <c r="T771" s="10">
        <v>147681600</v>
      </c>
      <c r="U771" s="10">
        <v>0</v>
      </c>
      <c r="V771" s="10">
        <v>0</v>
      </c>
      <c r="W771" s="12">
        <v>7444658557</v>
      </c>
      <c r="X771" s="1">
        <v>765</v>
      </c>
      <c r="Y771" s="72">
        <v>1068648153</v>
      </c>
    </row>
    <row r="772" spans="1:25" hidden="1">
      <c r="A772" s="11" t="s">
        <v>1544</v>
      </c>
      <c r="B772" s="10" t="s">
        <v>39</v>
      </c>
      <c r="C772" s="11" t="s">
        <v>1452</v>
      </c>
      <c r="D772" s="11" t="s">
        <v>1545</v>
      </c>
      <c r="E772" s="10">
        <v>0</v>
      </c>
      <c r="F772" s="10">
        <v>807019512</v>
      </c>
      <c r="G772" s="10">
        <v>430210000</v>
      </c>
      <c r="H772" s="10">
        <v>1237229512</v>
      </c>
      <c r="I772" s="10">
        <v>4592987183</v>
      </c>
      <c r="J772" s="10">
        <v>358388628</v>
      </c>
      <c r="K772" s="10">
        <v>0</v>
      </c>
      <c r="L772" s="10">
        <v>4951375811.000001</v>
      </c>
      <c r="M772" s="11">
        <v>621663223</v>
      </c>
      <c r="N772" s="10">
        <v>911406267</v>
      </c>
      <c r="O772" s="10">
        <v>100695154</v>
      </c>
      <c r="P772" s="10">
        <v>75521365</v>
      </c>
      <c r="Q772" s="10">
        <v>956536922</v>
      </c>
      <c r="R772" s="10">
        <v>125860866</v>
      </c>
      <c r="S772" s="10">
        <v>2170020574</v>
      </c>
      <c r="T772" s="10">
        <v>141036338</v>
      </c>
      <c r="U772" s="10">
        <v>0</v>
      </c>
      <c r="V772" s="10">
        <v>40741250</v>
      </c>
      <c r="W772" s="12">
        <v>9162066708</v>
      </c>
      <c r="X772" s="1">
        <v>766</v>
      </c>
      <c r="Y772" s="72">
        <v>1136883808</v>
      </c>
    </row>
    <row r="773" spans="1:25" hidden="1">
      <c r="A773" s="11" t="s">
        <v>1546</v>
      </c>
      <c r="B773" s="10" t="s">
        <v>39</v>
      </c>
      <c r="C773" s="11" t="s">
        <v>1452</v>
      </c>
      <c r="D773" s="11" t="s">
        <v>1547</v>
      </c>
      <c r="E773" s="10">
        <v>0</v>
      </c>
      <c r="F773" s="10">
        <v>357638994</v>
      </c>
      <c r="G773" s="10">
        <v>293110000</v>
      </c>
      <c r="H773" s="10">
        <v>650748994</v>
      </c>
      <c r="I773" s="10">
        <v>2854393144</v>
      </c>
      <c r="J773" s="10">
        <v>118123818</v>
      </c>
      <c r="K773" s="10">
        <v>94583255</v>
      </c>
      <c r="L773" s="10">
        <v>3067100216.9999995</v>
      </c>
      <c r="M773" s="11">
        <v>346696676</v>
      </c>
      <c r="N773" s="10">
        <v>699592579</v>
      </c>
      <c r="O773" s="10">
        <v>77286388</v>
      </c>
      <c r="P773" s="10">
        <v>57964791</v>
      </c>
      <c r="Q773" s="10">
        <v>734240764</v>
      </c>
      <c r="R773" s="10">
        <v>96610404</v>
      </c>
      <c r="S773" s="10">
        <v>1665694926</v>
      </c>
      <c r="T773" s="10">
        <v>69414637</v>
      </c>
      <c r="U773" s="10">
        <v>0</v>
      </c>
      <c r="V773" s="10">
        <v>0</v>
      </c>
      <c r="W773" s="12">
        <v>5799655449.999999</v>
      </c>
      <c r="X773" s="1">
        <v>767</v>
      </c>
      <c r="Y773" s="72">
        <v>633411766</v>
      </c>
    </row>
    <row r="774" spans="1:25" hidden="1">
      <c r="A774" s="11" t="s">
        <v>1548</v>
      </c>
      <c r="B774" s="10" t="s">
        <v>39</v>
      </c>
      <c r="C774" s="11" t="s">
        <v>1452</v>
      </c>
      <c r="D774" s="11" t="s">
        <v>1101</v>
      </c>
      <c r="E774" s="10">
        <v>0</v>
      </c>
      <c r="F774" s="10">
        <v>173998135</v>
      </c>
      <c r="G774" s="10">
        <v>106814000</v>
      </c>
      <c r="H774" s="10">
        <v>280812135</v>
      </c>
      <c r="I774" s="10">
        <v>1123687261</v>
      </c>
      <c r="J774" s="10">
        <v>77557978</v>
      </c>
      <c r="K774" s="10">
        <v>0</v>
      </c>
      <c r="L774" s="10">
        <v>1201245239</v>
      </c>
      <c r="M774" s="11">
        <v>358727867</v>
      </c>
      <c r="N774" s="10">
        <v>1247632278</v>
      </c>
      <c r="O774" s="10">
        <v>76789592</v>
      </c>
      <c r="P774" s="10">
        <v>57592194</v>
      </c>
      <c r="Q774" s="10">
        <v>1492550802</v>
      </c>
      <c r="R774" s="10">
        <v>95987686</v>
      </c>
      <c r="S774" s="10">
        <v>2970552551.9999995</v>
      </c>
      <c r="T774" s="10">
        <v>32411046</v>
      </c>
      <c r="U774" s="10">
        <v>0</v>
      </c>
      <c r="V774" s="10">
        <v>0</v>
      </c>
      <c r="W774" s="12">
        <v>4843748839</v>
      </c>
      <c r="X774" s="1">
        <v>768</v>
      </c>
      <c r="Y774" s="72">
        <v>655751310</v>
      </c>
    </row>
    <row r="775" spans="1:25" hidden="1">
      <c r="A775" s="11" t="s">
        <v>1549</v>
      </c>
      <c r="B775" s="10" t="s">
        <v>39</v>
      </c>
      <c r="C775" s="11" t="s">
        <v>1452</v>
      </c>
      <c r="D775" s="11" t="s">
        <v>1550</v>
      </c>
      <c r="E775" s="10">
        <v>0</v>
      </c>
      <c r="F775" s="10">
        <v>479028637</v>
      </c>
      <c r="G775" s="10">
        <v>292554000</v>
      </c>
      <c r="H775" s="10">
        <v>771582637</v>
      </c>
      <c r="I775" s="10">
        <v>2698817858</v>
      </c>
      <c r="J775" s="10">
        <v>87999163</v>
      </c>
      <c r="K775" s="10">
        <v>0</v>
      </c>
      <c r="L775" s="10">
        <v>2786817021</v>
      </c>
      <c r="M775" s="11">
        <v>373800608</v>
      </c>
      <c r="N775" s="10">
        <v>1280370322</v>
      </c>
      <c r="O775" s="10">
        <v>77525578</v>
      </c>
      <c r="P775" s="10">
        <v>58144183</v>
      </c>
      <c r="Q775" s="10">
        <v>1535532970</v>
      </c>
      <c r="R775" s="10">
        <v>96919174</v>
      </c>
      <c r="S775" s="10">
        <v>3048492227</v>
      </c>
      <c r="T775" s="10">
        <v>83495779</v>
      </c>
      <c r="U775" s="10">
        <v>0</v>
      </c>
      <c r="V775" s="10">
        <v>0</v>
      </c>
      <c r="W775" s="12">
        <v>7064188272.000001</v>
      </c>
      <c r="X775" s="1">
        <v>769</v>
      </c>
      <c r="Y775" s="72">
        <v>683343849</v>
      </c>
    </row>
    <row r="776" spans="1:25" hidden="1">
      <c r="A776" s="11" t="s">
        <v>1551</v>
      </c>
      <c r="B776" s="10" t="s">
        <v>39</v>
      </c>
      <c r="C776" s="11" t="s">
        <v>1452</v>
      </c>
      <c r="D776" s="11" t="s">
        <v>407</v>
      </c>
      <c r="E776" s="10">
        <v>0</v>
      </c>
      <c r="F776" s="10">
        <v>266895621.99999997</v>
      </c>
      <c r="G776" s="10">
        <v>214646000</v>
      </c>
      <c r="H776" s="10">
        <v>481541622</v>
      </c>
      <c r="I776" s="10">
        <v>2120055076</v>
      </c>
      <c r="J776" s="10">
        <v>89972618</v>
      </c>
      <c r="K776" s="10">
        <v>290760801</v>
      </c>
      <c r="L776" s="10">
        <v>2500788494.9999995</v>
      </c>
      <c r="M776" s="11">
        <v>329891517</v>
      </c>
      <c r="N776" s="10">
        <v>797929480</v>
      </c>
      <c r="O776" s="10">
        <v>40551281</v>
      </c>
      <c r="P776" s="10">
        <v>30413461</v>
      </c>
      <c r="Q776" s="10">
        <v>980260717</v>
      </c>
      <c r="R776" s="10">
        <v>50682074</v>
      </c>
      <c r="S776" s="10">
        <v>1899837012.9999998</v>
      </c>
      <c r="T776" s="10">
        <v>43028791</v>
      </c>
      <c r="U776" s="10">
        <v>0</v>
      </c>
      <c r="V776" s="10">
        <v>0</v>
      </c>
      <c r="W776" s="12">
        <v>5255087438</v>
      </c>
      <c r="X776" s="1">
        <v>770</v>
      </c>
      <c r="Y776" s="72">
        <v>602764552</v>
      </c>
    </row>
    <row r="777" spans="1:25" hidden="1">
      <c r="A777" s="11" t="s">
        <v>1552</v>
      </c>
      <c r="B777" s="10" t="s">
        <v>39</v>
      </c>
      <c r="C777" s="11" t="s">
        <v>1452</v>
      </c>
      <c r="D777" s="11" t="s">
        <v>1553</v>
      </c>
      <c r="E777" s="10">
        <v>0</v>
      </c>
      <c r="F777" s="10">
        <v>146788997</v>
      </c>
      <c r="G777" s="10">
        <v>86116000</v>
      </c>
      <c r="H777" s="10">
        <v>232904997</v>
      </c>
      <c r="I777" s="10">
        <v>990125307</v>
      </c>
      <c r="J777" s="10">
        <v>34926504</v>
      </c>
      <c r="K777" s="10">
        <v>40698857</v>
      </c>
      <c r="L777" s="10">
        <v>1065750668.0000001</v>
      </c>
      <c r="M777" s="11">
        <v>230907085</v>
      </c>
      <c r="N777" s="10">
        <v>819615638</v>
      </c>
      <c r="O777" s="10">
        <v>46320391</v>
      </c>
      <c r="P777" s="10">
        <v>34740293</v>
      </c>
      <c r="Q777" s="10">
        <v>992896584</v>
      </c>
      <c r="R777" s="10">
        <v>57896025</v>
      </c>
      <c r="S777" s="10">
        <v>1951468930.9999998</v>
      </c>
      <c r="T777" s="10">
        <v>26293852</v>
      </c>
      <c r="U777" s="10">
        <v>0</v>
      </c>
      <c r="V777" s="10">
        <v>0</v>
      </c>
      <c r="W777" s="12">
        <v>3507325533</v>
      </c>
      <c r="X777" s="1">
        <v>771</v>
      </c>
      <c r="Y777" s="72">
        <v>421987185</v>
      </c>
    </row>
    <row r="778" spans="1:25" hidden="1">
      <c r="A778" s="11" t="s">
        <v>1554</v>
      </c>
      <c r="B778" s="10" t="s">
        <v>39</v>
      </c>
      <c r="C778" s="11" t="s">
        <v>1452</v>
      </c>
      <c r="D778" s="11" t="s">
        <v>239</v>
      </c>
      <c r="E778" s="10">
        <v>0</v>
      </c>
      <c r="F778" s="10">
        <v>707297842</v>
      </c>
      <c r="G778" s="10">
        <v>205466000</v>
      </c>
      <c r="H778" s="10">
        <v>912763842</v>
      </c>
      <c r="I778" s="10">
        <v>1784591873</v>
      </c>
      <c r="J778" s="10">
        <v>171961466</v>
      </c>
      <c r="K778" s="10">
        <v>0</v>
      </c>
      <c r="L778" s="10">
        <v>1956553339</v>
      </c>
      <c r="M778" s="11">
        <v>535003361.99999994</v>
      </c>
      <c r="N778" s="10">
        <v>1375352989</v>
      </c>
      <c r="O778" s="10">
        <v>71152880</v>
      </c>
      <c r="P778" s="10">
        <v>53364660</v>
      </c>
      <c r="Q778" s="10">
        <v>1685837842</v>
      </c>
      <c r="R778" s="10">
        <v>88941396</v>
      </c>
      <c r="S778" s="10">
        <v>3274649767</v>
      </c>
      <c r="T778" s="10">
        <v>116395473</v>
      </c>
      <c r="U778" s="10">
        <v>0</v>
      </c>
      <c r="V778" s="10">
        <v>8905191</v>
      </c>
      <c r="W778" s="12">
        <v>6804270973.999999</v>
      </c>
      <c r="X778" s="1">
        <v>772</v>
      </c>
      <c r="Y778" s="72">
        <v>978167583</v>
      </c>
    </row>
    <row r="779" spans="1:25" hidden="1">
      <c r="A779" s="11" t="s">
        <v>1555</v>
      </c>
      <c r="B779" s="10" t="s">
        <v>39</v>
      </c>
      <c r="C779" s="11" t="s">
        <v>1452</v>
      </c>
      <c r="D779" s="11" t="s">
        <v>1556</v>
      </c>
      <c r="E779" s="10">
        <v>0</v>
      </c>
      <c r="F779" s="10">
        <v>333323631</v>
      </c>
      <c r="G779" s="10">
        <v>134226000</v>
      </c>
      <c r="H779" s="10">
        <v>467549631</v>
      </c>
      <c r="I779" s="10">
        <v>1471471363</v>
      </c>
      <c r="J779" s="10">
        <v>124125185</v>
      </c>
      <c r="K779" s="10">
        <v>325098188</v>
      </c>
      <c r="L779" s="10">
        <v>1920694736</v>
      </c>
      <c r="M779" s="11">
        <v>461053951</v>
      </c>
      <c r="N779" s="10">
        <v>890037376</v>
      </c>
      <c r="O779" s="10">
        <v>98338684</v>
      </c>
      <c r="P779" s="10">
        <v>73754013</v>
      </c>
      <c r="Q779" s="10">
        <v>934083783</v>
      </c>
      <c r="R779" s="10">
        <v>122923001</v>
      </c>
      <c r="S779" s="10">
        <v>2119136857.0000002</v>
      </c>
      <c r="T779" s="10">
        <v>52729600</v>
      </c>
      <c r="U779" s="10">
        <v>0</v>
      </c>
      <c r="V779" s="10">
        <v>886957049</v>
      </c>
      <c r="W779" s="12">
        <v>5908121824</v>
      </c>
      <c r="X779" s="1">
        <v>773</v>
      </c>
      <c r="Y779" s="72">
        <v>842956341</v>
      </c>
    </row>
    <row r="780" spans="1:25" hidden="1">
      <c r="A780" s="11" t="s">
        <v>1557</v>
      </c>
      <c r="B780" s="10" t="s">
        <v>39</v>
      </c>
      <c r="C780" s="11" t="s">
        <v>1452</v>
      </c>
      <c r="D780" s="11" t="s">
        <v>1558</v>
      </c>
      <c r="E780" s="10">
        <v>0</v>
      </c>
      <c r="F780" s="10">
        <v>116080262</v>
      </c>
      <c r="G780" s="10">
        <v>97010000</v>
      </c>
      <c r="H780" s="10">
        <v>213090262</v>
      </c>
      <c r="I780" s="10">
        <v>1044667342</v>
      </c>
      <c r="J780" s="10">
        <v>27719711</v>
      </c>
      <c r="K780" s="10">
        <v>0</v>
      </c>
      <c r="L780" s="10">
        <v>1072387052.9999999</v>
      </c>
      <c r="M780" s="11">
        <v>144745417</v>
      </c>
      <c r="N780" s="10">
        <v>696927539</v>
      </c>
      <c r="O780" s="10">
        <v>45673877</v>
      </c>
      <c r="P780" s="10">
        <v>34255408</v>
      </c>
      <c r="Q780" s="10">
        <v>825410005</v>
      </c>
      <c r="R780" s="10">
        <v>57087704</v>
      </c>
      <c r="S780" s="10">
        <v>1659354532.9999998</v>
      </c>
      <c r="T780" s="10">
        <v>21601950</v>
      </c>
      <c r="U780" s="10">
        <v>0</v>
      </c>
      <c r="V780" s="10">
        <v>0</v>
      </c>
      <c r="W780" s="12">
        <v>3111179215</v>
      </c>
      <c r="X780" s="1">
        <v>774</v>
      </c>
      <c r="Y780" s="72">
        <v>264494885</v>
      </c>
    </row>
    <row r="781" spans="1:25" hidden="1">
      <c r="A781" s="11" t="s">
        <v>1559</v>
      </c>
      <c r="B781" s="10" t="s">
        <v>39</v>
      </c>
      <c r="C781" s="11" t="s">
        <v>1452</v>
      </c>
      <c r="D781" s="11" t="s">
        <v>1560</v>
      </c>
      <c r="E781" s="10">
        <v>0</v>
      </c>
      <c r="F781" s="10">
        <v>433331540</v>
      </c>
      <c r="G781" s="10">
        <v>299042000</v>
      </c>
      <c r="H781" s="10">
        <v>732373540</v>
      </c>
      <c r="I781" s="10">
        <v>2448288704</v>
      </c>
      <c r="J781" s="10">
        <v>132128026.00000001</v>
      </c>
      <c r="K781" s="10">
        <v>0</v>
      </c>
      <c r="L781" s="10">
        <v>2580416730</v>
      </c>
      <c r="M781" s="11">
        <v>403041185</v>
      </c>
      <c r="N781" s="10">
        <v>1039482719</v>
      </c>
      <c r="O781" s="10">
        <v>52070137</v>
      </c>
      <c r="P781" s="10">
        <v>39052603</v>
      </c>
      <c r="Q781" s="10">
        <v>1279268033</v>
      </c>
      <c r="R781" s="10">
        <v>65086313</v>
      </c>
      <c r="S781" s="10">
        <v>2474959805.0000005</v>
      </c>
      <c r="T781" s="10">
        <v>82950253</v>
      </c>
      <c r="U781" s="10">
        <v>0</v>
      </c>
      <c r="V781" s="10">
        <v>0</v>
      </c>
      <c r="W781" s="12">
        <v>6273741513</v>
      </c>
      <c r="X781" s="1">
        <v>775</v>
      </c>
      <c r="Y781" s="72">
        <v>736508770</v>
      </c>
    </row>
    <row r="782" spans="1:25" hidden="1">
      <c r="A782" s="11" t="s">
        <v>1561</v>
      </c>
      <c r="B782" s="10" t="s">
        <v>39</v>
      </c>
      <c r="C782" s="11" t="s">
        <v>1452</v>
      </c>
      <c r="D782" s="11" t="s">
        <v>1562</v>
      </c>
      <c r="E782" s="10">
        <v>0</v>
      </c>
      <c r="F782" s="10">
        <v>252999073</v>
      </c>
      <c r="G782" s="10">
        <v>139730000</v>
      </c>
      <c r="H782" s="10">
        <v>392729073</v>
      </c>
      <c r="I782" s="10">
        <v>1491348748</v>
      </c>
      <c r="J782" s="10">
        <v>55469671</v>
      </c>
      <c r="K782" s="10">
        <v>72519570</v>
      </c>
      <c r="L782" s="10">
        <v>1619337989</v>
      </c>
      <c r="M782" s="11">
        <v>241772174</v>
      </c>
      <c r="N782" s="10">
        <v>857028126</v>
      </c>
      <c r="O782" s="10">
        <v>47699812</v>
      </c>
      <c r="P782" s="10">
        <v>35774859</v>
      </c>
      <c r="Q782" s="10">
        <v>1040425931</v>
      </c>
      <c r="R782" s="10">
        <v>59618685</v>
      </c>
      <c r="S782" s="10">
        <v>2040547413.0000002</v>
      </c>
      <c r="T782" s="10">
        <v>39450417</v>
      </c>
      <c r="U782" s="10">
        <v>0</v>
      </c>
      <c r="V782" s="10">
        <v>0</v>
      </c>
      <c r="W782" s="12">
        <v>4333837066.000001</v>
      </c>
      <c r="X782" s="1">
        <v>776</v>
      </c>
      <c r="Y782" s="72">
        <v>441861287</v>
      </c>
    </row>
    <row r="783" spans="1:25" hidden="1">
      <c r="A783" s="10" t="s">
        <v>1563</v>
      </c>
      <c r="B783" s="10" t="s">
        <v>39</v>
      </c>
      <c r="C783" s="10" t="s">
        <v>1452</v>
      </c>
      <c r="D783" s="10" t="s">
        <v>1564</v>
      </c>
      <c r="E783" s="10">
        <v>74138424480</v>
      </c>
      <c r="F783" s="10">
        <v>4163392425</v>
      </c>
      <c r="G783" s="10">
        <v>3290760000</v>
      </c>
      <c r="H783" s="10">
        <v>81592576905</v>
      </c>
      <c r="I783" s="10">
        <v>22152534664</v>
      </c>
      <c r="J783" s="10">
        <v>1498134627</v>
      </c>
      <c r="K783" s="10">
        <v>0</v>
      </c>
      <c r="L783" s="10">
        <v>23650669291</v>
      </c>
      <c r="M783" s="11">
        <v>3258543819</v>
      </c>
      <c r="N783" s="10">
        <v>2119766216</v>
      </c>
      <c r="O783" s="10">
        <v>234148047</v>
      </c>
      <c r="P783" s="10">
        <v>175611036</v>
      </c>
      <c r="Q783" s="10">
        <v>2224776306</v>
      </c>
      <c r="R783" s="10">
        <v>292729620</v>
      </c>
      <c r="S783" s="10">
        <v>5047031225</v>
      </c>
      <c r="T783" s="10">
        <v>909337380</v>
      </c>
      <c r="U783" s="10">
        <v>0</v>
      </c>
      <c r="V783" s="10">
        <v>1066730597.0000001</v>
      </c>
      <c r="W783" s="12">
        <v>115524889217</v>
      </c>
      <c r="X783" s="1">
        <v>777</v>
      </c>
      <c r="Y783" s="72">
        <v>5963819204</v>
      </c>
    </row>
    <row r="784" spans="1:25" hidden="1">
      <c r="A784" s="11" t="s">
        <v>1565</v>
      </c>
      <c r="B784" s="10" t="s">
        <v>39</v>
      </c>
      <c r="C784" s="11" t="s">
        <v>1452</v>
      </c>
      <c r="D784" s="11" t="s">
        <v>1566</v>
      </c>
      <c r="E784" s="10">
        <v>0</v>
      </c>
      <c r="F784" s="10">
        <v>727909414</v>
      </c>
      <c r="G784" s="10">
        <v>631960000</v>
      </c>
      <c r="H784" s="10">
        <v>1359869413.9999998</v>
      </c>
      <c r="I784" s="10">
        <v>5889656926</v>
      </c>
      <c r="J784" s="10">
        <v>169159544</v>
      </c>
      <c r="K784" s="10">
        <v>0</v>
      </c>
      <c r="L784" s="10">
        <v>6058816470</v>
      </c>
      <c r="M784" s="11">
        <v>641366137</v>
      </c>
      <c r="N784" s="10">
        <v>655511112</v>
      </c>
      <c r="O784" s="10">
        <v>72415554</v>
      </c>
      <c r="P784" s="10">
        <v>54311666</v>
      </c>
      <c r="Q784" s="10">
        <v>687976983</v>
      </c>
      <c r="R784" s="10">
        <v>90522963</v>
      </c>
      <c r="S784" s="10">
        <v>1560738278</v>
      </c>
      <c r="T784" s="10">
        <v>146548013</v>
      </c>
      <c r="U784" s="10">
        <v>0</v>
      </c>
      <c r="V784" s="10">
        <v>379695092</v>
      </c>
      <c r="W784" s="12">
        <v>10147033404</v>
      </c>
      <c r="X784" s="1">
        <v>778</v>
      </c>
      <c r="Y784" s="72">
        <v>1172109043</v>
      </c>
    </row>
    <row r="785" spans="1:25" hidden="1">
      <c r="A785" s="11" t="s">
        <v>1567</v>
      </c>
      <c r="B785" s="10" t="s">
        <v>39</v>
      </c>
      <c r="C785" s="11" t="s">
        <v>1452</v>
      </c>
      <c r="D785" s="11" t="s">
        <v>1568</v>
      </c>
      <c r="E785" s="10">
        <v>0</v>
      </c>
      <c r="F785" s="10">
        <v>245787887</v>
      </c>
      <c r="G785" s="10">
        <v>154624000</v>
      </c>
      <c r="H785" s="10">
        <v>400411887</v>
      </c>
      <c r="I785" s="10">
        <v>1434836160</v>
      </c>
      <c r="J785" s="10">
        <v>49079637</v>
      </c>
      <c r="K785" s="10">
        <v>128411265</v>
      </c>
      <c r="L785" s="10">
        <v>1612327062</v>
      </c>
      <c r="M785" s="11">
        <v>249388177</v>
      </c>
      <c r="N785" s="10">
        <v>906397139</v>
      </c>
      <c r="O785" s="10">
        <v>46956885</v>
      </c>
      <c r="P785" s="10">
        <v>35217664</v>
      </c>
      <c r="Q785" s="10">
        <v>1110823236</v>
      </c>
      <c r="R785" s="10">
        <v>58694575</v>
      </c>
      <c r="S785" s="10">
        <v>2158089499.0000005</v>
      </c>
      <c r="T785" s="10">
        <v>54142826</v>
      </c>
      <c r="U785" s="10">
        <v>0</v>
      </c>
      <c r="V785" s="10">
        <v>0</v>
      </c>
      <c r="W785" s="12">
        <v>4474359451</v>
      </c>
      <c r="X785" s="1">
        <v>779</v>
      </c>
      <c r="Y785" s="72">
        <v>455690349</v>
      </c>
    </row>
    <row r="786" spans="1:25" hidden="1">
      <c r="A786" s="10" t="s">
        <v>1569</v>
      </c>
      <c r="B786" s="10" t="s">
        <v>431</v>
      </c>
      <c r="C786" s="10" t="s">
        <v>1570</v>
      </c>
      <c r="D786" s="10" t="s">
        <v>1571</v>
      </c>
      <c r="E786" s="10">
        <v>145708569308</v>
      </c>
      <c r="F786" s="10">
        <v>6415137442</v>
      </c>
      <c r="G786" s="10">
        <v>7643946000</v>
      </c>
      <c r="H786" s="10">
        <v>159767652750</v>
      </c>
      <c r="I786" s="10">
        <v>56129406443</v>
      </c>
      <c r="J786" s="10">
        <v>3425880655</v>
      </c>
      <c r="K786" s="10">
        <v>4505088444</v>
      </c>
      <c r="L786" s="10">
        <v>64060375542</v>
      </c>
      <c r="M786" s="11">
        <v>6515564818</v>
      </c>
      <c r="N786" s="10">
        <v>0</v>
      </c>
      <c r="O786" s="10">
        <v>1023288074</v>
      </c>
      <c r="P786" s="10">
        <v>767466056</v>
      </c>
      <c r="Q786" s="10">
        <v>9723572894</v>
      </c>
      <c r="R786" s="10">
        <v>1279391562</v>
      </c>
      <c r="S786" s="10">
        <v>12793718586</v>
      </c>
      <c r="T786" s="10">
        <v>1346644230</v>
      </c>
      <c r="U786" s="10">
        <v>0</v>
      </c>
      <c r="V786" s="10">
        <v>0</v>
      </c>
      <c r="W786" s="12">
        <v>244483955925.99997</v>
      </c>
      <c r="X786" s="1">
        <v>780</v>
      </c>
      <c r="Y786" s="72">
        <v>11902904015</v>
      </c>
    </row>
    <row r="787" spans="1:25" hidden="1">
      <c r="A787" s="11" t="s">
        <v>1572</v>
      </c>
      <c r="B787" s="10" t="s">
        <v>431</v>
      </c>
      <c r="C787" s="11" t="s">
        <v>1570</v>
      </c>
      <c r="D787" s="11" t="s">
        <v>1573</v>
      </c>
      <c r="E787" s="10">
        <v>0</v>
      </c>
      <c r="F787" s="10">
        <v>913053407</v>
      </c>
      <c r="G787" s="10">
        <v>397382000</v>
      </c>
      <c r="H787" s="10">
        <v>1310435407.0000002</v>
      </c>
      <c r="I787" s="10">
        <v>4341305638</v>
      </c>
      <c r="J787" s="10">
        <v>279901136</v>
      </c>
      <c r="K787" s="10">
        <v>0</v>
      </c>
      <c r="L787" s="10">
        <v>4621206774</v>
      </c>
      <c r="M787" s="11">
        <v>628659192</v>
      </c>
      <c r="N787" s="10">
        <v>765866796</v>
      </c>
      <c r="O787" s="10">
        <v>84603923</v>
      </c>
      <c r="P787" s="10">
        <v>63452943</v>
      </c>
      <c r="Q787" s="10">
        <v>803800794</v>
      </c>
      <c r="R787" s="10">
        <v>105762557</v>
      </c>
      <c r="S787" s="10">
        <v>1823487012.9999998</v>
      </c>
      <c r="T787" s="10">
        <v>162282056</v>
      </c>
      <c r="U787" s="10">
        <v>0</v>
      </c>
      <c r="V787" s="10">
        <v>0</v>
      </c>
      <c r="W787" s="12">
        <v>8546070442</v>
      </c>
      <c r="X787" s="1">
        <v>781</v>
      </c>
      <c r="Y787" s="72">
        <v>1149530209</v>
      </c>
    </row>
    <row r="788" spans="1:25" hidden="1">
      <c r="A788" s="11" t="s">
        <v>1574</v>
      </c>
      <c r="B788" s="10" t="s">
        <v>431</v>
      </c>
      <c r="C788" s="11" t="s">
        <v>1570</v>
      </c>
      <c r="D788" s="11" t="s">
        <v>1575</v>
      </c>
      <c r="E788" s="10">
        <v>0</v>
      </c>
      <c r="F788" s="10">
        <v>296923213</v>
      </c>
      <c r="G788" s="10">
        <v>146408000</v>
      </c>
      <c r="H788" s="10">
        <v>443331213</v>
      </c>
      <c r="I788" s="10">
        <v>1287145845</v>
      </c>
      <c r="J788" s="10">
        <v>76106252</v>
      </c>
      <c r="K788" s="10">
        <v>0</v>
      </c>
      <c r="L788" s="10">
        <v>1363252097</v>
      </c>
      <c r="M788" s="11">
        <v>219235606</v>
      </c>
      <c r="N788" s="10">
        <v>929050496</v>
      </c>
      <c r="O788" s="10">
        <v>58559823</v>
      </c>
      <c r="P788" s="10">
        <v>43919867</v>
      </c>
      <c r="Q788" s="10">
        <v>1107292795</v>
      </c>
      <c r="R788" s="10">
        <v>73201090</v>
      </c>
      <c r="S788" s="10">
        <v>2212024070.9999995</v>
      </c>
      <c r="T788" s="10">
        <v>45067518</v>
      </c>
      <c r="U788" s="10">
        <v>0</v>
      </c>
      <c r="V788" s="10">
        <v>0</v>
      </c>
      <c r="W788" s="12">
        <v>4282910505</v>
      </c>
      <c r="X788" s="1">
        <v>782</v>
      </c>
      <c r="Y788" s="72">
        <v>400770270</v>
      </c>
    </row>
    <row r="789" spans="1:25" hidden="1">
      <c r="A789" s="11" t="s">
        <v>1576</v>
      </c>
      <c r="B789" s="10" t="s">
        <v>431</v>
      </c>
      <c r="C789" s="11" t="s">
        <v>1570</v>
      </c>
      <c r="D789" s="11" t="s">
        <v>1577</v>
      </c>
      <c r="E789" s="10">
        <v>0</v>
      </c>
      <c r="F789" s="10">
        <v>125342547</v>
      </c>
      <c r="G789" s="10">
        <v>108254000</v>
      </c>
      <c r="H789" s="10">
        <v>233596547.00000003</v>
      </c>
      <c r="I789" s="10">
        <v>723824965</v>
      </c>
      <c r="J789" s="10">
        <v>49296694</v>
      </c>
      <c r="K789" s="10">
        <v>0</v>
      </c>
      <c r="L789" s="10">
        <v>773121659</v>
      </c>
      <c r="M789" s="11">
        <v>152291427</v>
      </c>
      <c r="N789" s="10">
        <v>671330634</v>
      </c>
      <c r="O789" s="10">
        <v>46481503</v>
      </c>
      <c r="P789" s="10">
        <v>34861127</v>
      </c>
      <c r="Q789" s="10">
        <v>787641584</v>
      </c>
      <c r="R789" s="10">
        <v>58095731</v>
      </c>
      <c r="S789" s="10">
        <v>1598410579</v>
      </c>
      <c r="T789" s="10">
        <v>18673917</v>
      </c>
      <c r="U789" s="10">
        <v>0</v>
      </c>
      <c r="V789" s="10">
        <v>0</v>
      </c>
      <c r="W789" s="12">
        <v>2776094128.9999995</v>
      </c>
      <c r="X789" s="1">
        <v>783</v>
      </c>
      <c r="Y789" s="72">
        <v>278299098</v>
      </c>
    </row>
    <row r="790" spans="1:25" hidden="1">
      <c r="A790" s="11" t="s">
        <v>1578</v>
      </c>
      <c r="B790" s="10" t="s">
        <v>431</v>
      </c>
      <c r="C790" s="11" t="s">
        <v>1570</v>
      </c>
      <c r="D790" s="11" t="s">
        <v>1579</v>
      </c>
      <c r="E790" s="10">
        <v>0</v>
      </c>
      <c r="F790" s="10">
        <v>200912309</v>
      </c>
      <c r="G790" s="10">
        <v>99984000</v>
      </c>
      <c r="H790" s="10">
        <v>300896309</v>
      </c>
      <c r="I790" s="10">
        <v>818286584</v>
      </c>
      <c r="J790" s="10">
        <v>48419008</v>
      </c>
      <c r="K790" s="10">
        <v>0</v>
      </c>
      <c r="L790" s="10">
        <v>866705592.00000012</v>
      </c>
      <c r="M790" s="11">
        <v>206753650</v>
      </c>
      <c r="N790" s="10">
        <v>1083784276</v>
      </c>
      <c r="O790" s="10">
        <v>75954021</v>
      </c>
      <c r="P790" s="10">
        <v>56965516</v>
      </c>
      <c r="Q790" s="10">
        <v>1268795799</v>
      </c>
      <c r="R790" s="10">
        <v>94940535</v>
      </c>
      <c r="S790" s="10">
        <v>2580440147.0000005</v>
      </c>
      <c r="T790" s="10">
        <v>35754776</v>
      </c>
      <c r="U790" s="10">
        <v>0</v>
      </c>
      <c r="V790" s="10">
        <v>0</v>
      </c>
      <c r="W790" s="12">
        <v>3990550474.0000005</v>
      </c>
      <c r="X790" s="1">
        <v>784</v>
      </c>
      <c r="Y790" s="72">
        <v>377753273</v>
      </c>
    </row>
    <row r="791" spans="1:25" hidden="1">
      <c r="A791" s="11" t="s">
        <v>1580</v>
      </c>
      <c r="B791" s="10" t="s">
        <v>431</v>
      </c>
      <c r="C791" s="11" t="s">
        <v>1570</v>
      </c>
      <c r="D791" s="11" t="s">
        <v>1581</v>
      </c>
      <c r="E791" s="10">
        <v>0</v>
      </c>
      <c r="F791" s="10">
        <v>88238199</v>
      </c>
      <c r="G791" s="10">
        <v>39298000</v>
      </c>
      <c r="H791" s="10">
        <v>127536199</v>
      </c>
      <c r="I791" s="10">
        <v>396411633</v>
      </c>
      <c r="J791" s="10">
        <v>16187395</v>
      </c>
      <c r="K791" s="10">
        <v>0</v>
      </c>
      <c r="L791" s="10">
        <v>412599028</v>
      </c>
      <c r="M791" s="11">
        <v>149045044</v>
      </c>
      <c r="N791" s="10">
        <v>938874373</v>
      </c>
      <c r="O791" s="10">
        <v>70472627</v>
      </c>
      <c r="P791" s="10">
        <v>52854471</v>
      </c>
      <c r="Q791" s="10">
        <v>1085143963</v>
      </c>
      <c r="R791" s="10">
        <v>88078405</v>
      </c>
      <c r="S791" s="10">
        <v>2235423838.9999995</v>
      </c>
      <c r="T791" s="10">
        <v>12329557</v>
      </c>
      <c r="U791" s="10">
        <v>0</v>
      </c>
      <c r="V791" s="10">
        <v>0</v>
      </c>
      <c r="W791" s="12">
        <v>2936933666.9999995</v>
      </c>
      <c r="X791" s="1">
        <v>785</v>
      </c>
      <c r="Y791" s="72">
        <v>272265689</v>
      </c>
    </row>
    <row r="792" spans="1:25" hidden="1">
      <c r="A792" s="11" t="s">
        <v>1582</v>
      </c>
      <c r="B792" s="10" t="s">
        <v>431</v>
      </c>
      <c r="C792" s="11" t="s">
        <v>1570</v>
      </c>
      <c r="D792" s="11" t="s">
        <v>1583</v>
      </c>
      <c r="E792" s="10">
        <v>0</v>
      </c>
      <c r="F792" s="10">
        <v>354884183</v>
      </c>
      <c r="G792" s="10">
        <v>194004000</v>
      </c>
      <c r="H792" s="10">
        <v>548888183</v>
      </c>
      <c r="I792" s="10">
        <v>1323781726</v>
      </c>
      <c r="J792" s="10">
        <v>125680341</v>
      </c>
      <c r="K792" s="10">
        <v>0</v>
      </c>
      <c r="L792" s="10">
        <v>1449462067</v>
      </c>
      <c r="M792" s="11">
        <v>283170431</v>
      </c>
      <c r="N792" s="10">
        <v>689079084</v>
      </c>
      <c r="O792" s="10">
        <v>30680932</v>
      </c>
      <c r="P792" s="10">
        <v>23010699</v>
      </c>
      <c r="Q792" s="10">
        <v>859535816</v>
      </c>
      <c r="R792" s="10">
        <v>38355160</v>
      </c>
      <c r="S792" s="10">
        <v>1640661690.9999998</v>
      </c>
      <c r="T792" s="10">
        <v>56878678</v>
      </c>
      <c r="U792" s="10">
        <v>0</v>
      </c>
      <c r="V792" s="10">
        <v>0</v>
      </c>
      <c r="W792" s="12">
        <v>3979061049.9999995</v>
      </c>
      <c r="X792" s="1">
        <v>786</v>
      </c>
      <c r="Y792" s="72">
        <v>517636689</v>
      </c>
    </row>
    <row r="793" spans="1:25" hidden="1">
      <c r="A793" s="11" t="s">
        <v>1584</v>
      </c>
      <c r="B793" s="10" t="s">
        <v>431</v>
      </c>
      <c r="C793" s="11" t="s">
        <v>1570</v>
      </c>
      <c r="D793" s="11" t="s">
        <v>1585</v>
      </c>
      <c r="E793" s="10">
        <v>0</v>
      </c>
      <c r="F793" s="10">
        <v>227775957</v>
      </c>
      <c r="G793" s="10">
        <v>225968000</v>
      </c>
      <c r="H793" s="10">
        <v>453743957</v>
      </c>
      <c r="I793" s="10">
        <v>1504490459</v>
      </c>
      <c r="J793" s="10">
        <v>87607459</v>
      </c>
      <c r="K793" s="10">
        <v>0</v>
      </c>
      <c r="L793" s="10">
        <v>1592097918</v>
      </c>
      <c r="M793" s="11">
        <v>237608862</v>
      </c>
      <c r="N793" s="10">
        <v>657943732</v>
      </c>
      <c r="O793" s="10">
        <v>33981651</v>
      </c>
      <c r="P793" s="10">
        <v>25486238</v>
      </c>
      <c r="Q793" s="10">
        <v>806648551</v>
      </c>
      <c r="R793" s="10">
        <v>42474394</v>
      </c>
      <c r="S793" s="10">
        <v>1566534565.9999998</v>
      </c>
      <c r="T793" s="10">
        <v>36406644</v>
      </c>
      <c r="U793" s="10">
        <v>0</v>
      </c>
      <c r="V793" s="10">
        <v>0</v>
      </c>
      <c r="W793" s="12">
        <v>3886391947</v>
      </c>
      <c r="X793" s="1">
        <v>787</v>
      </c>
      <c r="Y793" s="72">
        <v>434136454</v>
      </c>
    </row>
    <row r="794" spans="1:25" hidden="1">
      <c r="A794" s="11" t="s">
        <v>1586</v>
      </c>
      <c r="B794" s="10" t="s">
        <v>431</v>
      </c>
      <c r="C794" s="11" t="s">
        <v>1570</v>
      </c>
      <c r="D794" s="11" t="s">
        <v>1587</v>
      </c>
      <c r="E794" s="10">
        <v>0</v>
      </c>
      <c r="F794" s="10">
        <v>294220059</v>
      </c>
      <c r="G794" s="10">
        <v>139544000</v>
      </c>
      <c r="H794" s="10">
        <v>433764059</v>
      </c>
      <c r="I794" s="10">
        <v>1389165208</v>
      </c>
      <c r="J794" s="10">
        <v>83285192</v>
      </c>
      <c r="K794" s="10">
        <v>0</v>
      </c>
      <c r="L794" s="10">
        <v>1472450400.0000002</v>
      </c>
      <c r="M794" s="11">
        <v>271400908</v>
      </c>
      <c r="N794" s="10">
        <v>1034000704</v>
      </c>
      <c r="O794" s="10">
        <v>67752241</v>
      </c>
      <c r="P794" s="10">
        <v>50814180</v>
      </c>
      <c r="Q794" s="10">
        <v>1224653987</v>
      </c>
      <c r="R794" s="10">
        <v>84687374</v>
      </c>
      <c r="S794" s="10">
        <v>2461908485.9999995</v>
      </c>
      <c r="T794" s="10">
        <v>44522359</v>
      </c>
      <c r="U794" s="10">
        <v>0</v>
      </c>
      <c r="V794" s="10">
        <v>43412807</v>
      </c>
      <c r="W794" s="12">
        <v>4727459019</v>
      </c>
      <c r="X794" s="1">
        <v>788</v>
      </c>
      <c r="Y794" s="72">
        <v>496034038</v>
      </c>
    </row>
    <row r="795" spans="1:25" hidden="1">
      <c r="A795" s="11" t="s">
        <v>1588</v>
      </c>
      <c r="B795" s="10" t="s">
        <v>431</v>
      </c>
      <c r="C795" s="11" t="s">
        <v>1570</v>
      </c>
      <c r="D795" s="11" t="s">
        <v>1589</v>
      </c>
      <c r="E795" s="10">
        <v>0</v>
      </c>
      <c r="F795" s="10">
        <v>541752659</v>
      </c>
      <c r="G795" s="10">
        <v>252348000</v>
      </c>
      <c r="H795" s="10">
        <v>794100659</v>
      </c>
      <c r="I795" s="10">
        <v>2377976110</v>
      </c>
      <c r="J795" s="10">
        <v>177619829</v>
      </c>
      <c r="K795" s="10">
        <v>0</v>
      </c>
      <c r="L795" s="10">
        <v>2555595939</v>
      </c>
      <c r="M795" s="11">
        <v>333726361</v>
      </c>
      <c r="N795" s="10">
        <v>829510360</v>
      </c>
      <c r="O795" s="10">
        <v>42778655</v>
      </c>
      <c r="P795" s="10">
        <v>32083991</v>
      </c>
      <c r="Q795" s="10">
        <v>1017189284</v>
      </c>
      <c r="R795" s="10">
        <v>53466883</v>
      </c>
      <c r="S795" s="10">
        <v>1975029173</v>
      </c>
      <c r="T795" s="10">
        <v>93964799</v>
      </c>
      <c r="U795" s="10">
        <v>0</v>
      </c>
      <c r="V795" s="10">
        <v>82039075</v>
      </c>
      <c r="W795" s="12">
        <v>5834456005.999999</v>
      </c>
      <c r="X795" s="1">
        <v>789</v>
      </c>
      <c r="Y795" s="72">
        <v>610162869</v>
      </c>
    </row>
    <row r="796" spans="1:25" hidden="1">
      <c r="A796" s="11" t="s">
        <v>1590</v>
      </c>
      <c r="B796" s="10" t="s">
        <v>431</v>
      </c>
      <c r="C796" s="11" t="s">
        <v>1570</v>
      </c>
      <c r="D796" s="11" t="s">
        <v>1591</v>
      </c>
      <c r="E796" s="10">
        <v>0</v>
      </c>
      <c r="F796" s="10">
        <v>332531368</v>
      </c>
      <c r="G796" s="10">
        <v>153012000</v>
      </c>
      <c r="H796" s="10">
        <v>485543368</v>
      </c>
      <c r="I796" s="10">
        <v>1135021765</v>
      </c>
      <c r="J796" s="10">
        <v>68706467</v>
      </c>
      <c r="K796" s="10">
        <v>0</v>
      </c>
      <c r="L796" s="10">
        <v>1203728231.9999998</v>
      </c>
      <c r="M796" s="11">
        <v>217213254</v>
      </c>
      <c r="N796" s="10">
        <v>1097770754</v>
      </c>
      <c r="O796" s="10">
        <v>75347698</v>
      </c>
      <c r="P796" s="10">
        <v>56510773</v>
      </c>
      <c r="Q796" s="10">
        <v>1289936444</v>
      </c>
      <c r="R796" s="10">
        <v>94178503</v>
      </c>
      <c r="S796" s="10">
        <v>2613744172</v>
      </c>
      <c r="T796" s="10">
        <v>50568419</v>
      </c>
      <c r="U796" s="10">
        <v>0</v>
      </c>
      <c r="V796" s="10">
        <v>0</v>
      </c>
      <c r="W796" s="12">
        <v>4570797444.999999</v>
      </c>
      <c r="X796" s="1">
        <v>790</v>
      </c>
      <c r="Y796" s="72">
        <v>397018459</v>
      </c>
    </row>
    <row r="797" spans="1:25" hidden="1">
      <c r="A797" s="11" t="s">
        <v>1592</v>
      </c>
      <c r="B797" s="10" t="s">
        <v>431</v>
      </c>
      <c r="C797" s="11" t="s">
        <v>1570</v>
      </c>
      <c r="D797" s="11" t="s">
        <v>1593</v>
      </c>
      <c r="E797" s="10">
        <v>0</v>
      </c>
      <c r="F797" s="10">
        <v>90364826</v>
      </c>
      <c r="G797" s="10">
        <v>64886000</v>
      </c>
      <c r="H797" s="10">
        <v>155250826</v>
      </c>
      <c r="I797" s="10">
        <v>531286927</v>
      </c>
      <c r="J797" s="10">
        <v>37000108</v>
      </c>
      <c r="K797" s="10">
        <v>0</v>
      </c>
      <c r="L797" s="10">
        <v>568287035</v>
      </c>
      <c r="M797" s="11">
        <v>126446021</v>
      </c>
      <c r="N797" s="10">
        <v>680929685</v>
      </c>
      <c r="O797" s="10">
        <v>49635371</v>
      </c>
      <c r="P797" s="10">
        <v>37226528</v>
      </c>
      <c r="Q797" s="10">
        <v>791437158</v>
      </c>
      <c r="R797" s="10">
        <v>62037272</v>
      </c>
      <c r="S797" s="10">
        <v>1621266014</v>
      </c>
      <c r="T797" s="10">
        <v>12955776</v>
      </c>
      <c r="U797" s="10">
        <v>0</v>
      </c>
      <c r="V797" s="10">
        <v>0</v>
      </c>
      <c r="W797" s="12">
        <v>2484205672</v>
      </c>
      <c r="X797" s="1">
        <v>791</v>
      </c>
      <c r="Y797" s="72">
        <v>231047109</v>
      </c>
    </row>
    <row r="798" spans="1:25" hidden="1">
      <c r="A798" s="11" t="s">
        <v>1594</v>
      </c>
      <c r="B798" s="10" t="s">
        <v>431</v>
      </c>
      <c r="C798" s="11" t="s">
        <v>1570</v>
      </c>
      <c r="D798" s="11" t="s">
        <v>1203</v>
      </c>
      <c r="E798" s="10">
        <v>0</v>
      </c>
      <c r="F798" s="10">
        <v>540413693</v>
      </c>
      <c r="G798" s="10">
        <v>151606000</v>
      </c>
      <c r="H798" s="10">
        <v>692019693</v>
      </c>
      <c r="I798" s="10">
        <v>2031999529</v>
      </c>
      <c r="J798" s="10">
        <v>181406831</v>
      </c>
      <c r="K798" s="10">
        <v>0</v>
      </c>
      <c r="L798" s="10">
        <v>2213406360.0000005</v>
      </c>
      <c r="M798" s="11">
        <v>406258639</v>
      </c>
      <c r="N798" s="10">
        <v>1240450159</v>
      </c>
      <c r="O798" s="10">
        <v>75601716</v>
      </c>
      <c r="P798" s="10">
        <v>56701287</v>
      </c>
      <c r="Q798" s="10">
        <v>1486201593</v>
      </c>
      <c r="R798" s="10">
        <v>94499710</v>
      </c>
      <c r="S798" s="10">
        <v>2953454465</v>
      </c>
      <c r="T798" s="10">
        <v>85106151</v>
      </c>
      <c r="U798" s="10">
        <v>0</v>
      </c>
      <c r="V798" s="10">
        <v>146267766</v>
      </c>
      <c r="W798" s="12">
        <v>6496513073.999999</v>
      </c>
      <c r="X798" s="1">
        <v>792</v>
      </c>
      <c r="Y798" s="72">
        <v>742588495</v>
      </c>
    </row>
    <row r="799" spans="1:25" hidden="1">
      <c r="A799" s="11" t="s">
        <v>1595</v>
      </c>
      <c r="B799" s="10" t="s">
        <v>431</v>
      </c>
      <c r="C799" s="11" t="s">
        <v>1570</v>
      </c>
      <c r="D799" s="11" t="s">
        <v>1596</v>
      </c>
      <c r="E799" s="10">
        <v>0</v>
      </c>
      <c r="F799" s="10">
        <v>696624547</v>
      </c>
      <c r="G799" s="10">
        <v>98042000</v>
      </c>
      <c r="H799" s="10">
        <v>794666547</v>
      </c>
      <c r="I799" s="10">
        <v>1702448827</v>
      </c>
      <c r="J799" s="10">
        <v>133626764</v>
      </c>
      <c r="K799" s="10">
        <v>0</v>
      </c>
      <c r="L799" s="10">
        <v>1836075591</v>
      </c>
      <c r="M799" s="11">
        <v>343156908</v>
      </c>
      <c r="N799" s="10">
        <v>1139472992</v>
      </c>
      <c r="O799" s="10">
        <v>66881905</v>
      </c>
      <c r="P799" s="10">
        <v>50161428</v>
      </c>
      <c r="Q799" s="10">
        <v>1372915925</v>
      </c>
      <c r="R799" s="10">
        <v>83600206</v>
      </c>
      <c r="S799" s="10">
        <v>2713032456</v>
      </c>
      <c r="T799" s="10">
        <v>126293344</v>
      </c>
      <c r="U799" s="10">
        <v>0</v>
      </c>
      <c r="V799" s="10">
        <v>0</v>
      </c>
      <c r="W799" s="12">
        <v>5813224846</v>
      </c>
      <c r="X799" s="1">
        <v>793</v>
      </c>
      <c r="Y799" s="72">
        <v>627190712</v>
      </c>
    </row>
    <row r="800" spans="1:25" hidden="1">
      <c r="A800" s="11" t="s">
        <v>1597</v>
      </c>
      <c r="B800" s="10" t="s">
        <v>431</v>
      </c>
      <c r="C800" s="11" t="s">
        <v>1570</v>
      </c>
      <c r="D800" s="11" t="s">
        <v>1598</v>
      </c>
      <c r="E800" s="10">
        <v>0</v>
      </c>
      <c r="F800" s="10">
        <v>509528863</v>
      </c>
      <c r="G800" s="10">
        <v>391282000</v>
      </c>
      <c r="H800" s="10">
        <v>900810863</v>
      </c>
      <c r="I800" s="10">
        <v>2491330875</v>
      </c>
      <c r="J800" s="10">
        <v>142370145</v>
      </c>
      <c r="K800" s="10">
        <v>158800016</v>
      </c>
      <c r="L800" s="10">
        <v>2792501036</v>
      </c>
      <c r="M800" s="11">
        <v>419630198</v>
      </c>
      <c r="N800" s="10">
        <v>888394117</v>
      </c>
      <c r="O800" s="10">
        <v>38087886</v>
      </c>
      <c r="P800" s="10">
        <v>28565914</v>
      </c>
      <c r="Q800" s="10">
        <v>1112566846</v>
      </c>
      <c r="R800" s="10">
        <v>47609545</v>
      </c>
      <c r="S800" s="10">
        <v>2115224307.9999998</v>
      </c>
      <c r="T800" s="10">
        <v>104650291</v>
      </c>
      <c r="U800" s="10">
        <v>0</v>
      </c>
      <c r="V800" s="10">
        <v>0</v>
      </c>
      <c r="W800" s="12">
        <v>6332816696</v>
      </c>
      <c r="X800" s="1">
        <v>794</v>
      </c>
      <c r="Y800" s="72">
        <v>766795878</v>
      </c>
    </row>
    <row r="801" spans="1:25" hidden="1">
      <c r="A801" s="11" t="s">
        <v>1599</v>
      </c>
      <c r="B801" s="10" t="s">
        <v>431</v>
      </c>
      <c r="C801" s="11" t="s">
        <v>1570</v>
      </c>
      <c r="D801" s="11" t="s">
        <v>1600</v>
      </c>
      <c r="E801" s="10">
        <v>0</v>
      </c>
      <c r="F801" s="10">
        <v>117017122</v>
      </c>
      <c r="G801" s="10">
        <v>80642000</v>
      </c>
      <c r="H801" s="10">
        <v>197659122</v>
      </c>
      <c r="I801" s="10">
        <v>778038066</v>
      </c>
      <c r="J801" s="10">
        <v>35006192</v>
      </c>
      <c r="K801" s="10">
        <v>0</v>
      </c>
      <c r="L801" s="10">
        <v>813044258</v>
      </c>
      <c r="M801" s="11">
        <v>143156433</v>
      </c>
      <c r="N801" s="10">
        <v>631471914</v>
      </c>
      <c r="O801" s="10">
        <v>41779460</v>
      </c>
      <c r="P801" s="10">
        <v>31334595</v>
      </c>
      <c r="Q801" s="10">
        <v>746695325</v>
      </c>
      <c r="R801" s="10">
        <v>52223700</v>
      </c>
      <c r="S801" s="10">
        <v>1503504993.9999998</v>
      </c>
      <c r="T801" s="10">
        <v>14259630</v>
      </c>
      <c r="U801" s="10">
        <v>0</v>
      </c>
      <c r="V801" s="10">
        <v>0</v>
      </c>
      <c r="W801" s="12">
        <v>2671624437</v>
      </c>
      <c r="X801" s="1">
        <v>795</v>
      </c>
      <c r="Y801" s="72">
        <v>261618248</v>
      </c>
    </row>
    <row r="802" spans="1:25" hidden="1">
      <c r="A802" s="11" t="s">
        <v>1601</v>
      </c>
      <c r="B802" s="10" t="s">
        <v>431</v>
      </c>
      <c r="C802" s="11" t="s">
        <v>1570</v>
      </c>
      <c r="D802" s="11" t="s">
        <v>1602</v>
      </c>
      <c r="E802" s="10">
        <v>0</v>
      </c>
      <c r="F802" s="10">
        <v>539577440</v>
      </c>
      <c r="G802" s="10">
        <v>44428000</v>
      </c>
      <c r="H802" s="10">
        <v>584005440</v>
      </c>
      <c r="I802" s="10">
        <v>1446334670</v>
      </c>
      <c r="J802" s="10">
        <v>101831796</v>
      </c>
      <c r="K802" s="10">
        <v>0</v>
      </c>
      <c r="L802" s="10">
        <v>1548166466</v>
      </c>
      <c r="M802" s="11">
        <v>348542129</v>
      </c>
      <c r="N802" s="10">
        <v>1381855892</v>
      </c>
      <c r="O802" s="10">
        <v>90883400</v>
      </c>
      <c r="P802" s="10">
        <v>68162550</v>
      </c>
      <c r="Q802" s="10">
        <v>1635616338</v>
      </c>
      <c r="R802" s="10">
        <v>113610512</v>
      </c>
      <c r="S802" s="10">
        <v>3290128692</v>
      </c>
      <c r="T802" s="10">
        <v>80725309</v>
      </c>
      <c r="U802" s="10">
        <v>0</v>
      </c>
      <c r="V802" s="10">
        <v>0</v>
      </c>
      <c r="W802" s="12">
        <v>5851568036</v>
      </c>
      <c r="X802" s="1">
        <v>796</v>
      </c>
      <c r="Y802" s="72">
        <v>637225844</v>
      </c>
    </row>
    <row r="803" spans="1:25" hidden="1">
      <c r="A803" s="11" t="s">
        <v>1603</v>
      </c>
      <c r="B803" s="10" t="s">
        <v>431</v>
      </c>
      <c r="C803" s="11" t="s">
        <v>1570</v>
      </c>
      <c r="D803" s="11" t="s">
        <v>1604</v>
      </c>
      <c r="E803" s="10">
        <v>0</v>
      </c>
      <c r="F803" s="10">
        <v>58739534</v>
      </c>
      <c r="G803" s="10">
        <v>31930000</v>
      </c>
      <c r="H803" s="10">
        <v>90669534</v>
      </c>
      <c r="I803" s="10">
        <v>499087830</v>
      </c>
      <c r="J803" s="10">
        <v>19983820</v>
      </c>
      <c r="K803" s="10">
        <v>62985033</v>
      </c>
      <c r="L803" s="10">
        <v>582056683.00000012</v>
      </c>
      <c r="M803" s="11">
        <v>134028549</v>
      </c>
      <c r="N803" s="10">
        <v>701864002</v>
      </c>
      <c r="O803" s="10">
        <v>49213174</v>
      </c>
      <c r="P803" s="10">
        <v>36909881</v>
      </c>
      <c r="Q803" s="10">
        <v>821601251</v>
      </c>
      <c r="R803" s="10">
        <v>61516464</v>
      </c>
      <c r="S803" s="10">
        <v>1671104772</v>
      </c>
      <c r="T803" s="10">
        <v>7108925</v>
      </c>
      <c r="U803" s="10">
        <v>0</v>
      </c>
      <c r="V803" s="10">
        <v>0</v>
      </c>
      <c r="W803" s="12">
        <v>2484968463</v>
      </c>
      <c r="X803" s="1">
        <v>797</v>
      </c>
      <c r="Y803" s="72">
        <v>244914451</v>
      </c>
    </row>
    <row r="804" spans="1:25" hidden="1">
      <c r="A804" s="11" t="s">
        <v>1605</v>
      </c>
      <c r="B804" s="10" t="s">
        <v>431</v>
      </c>
      <c r="C804" s="11" t="s">
        <v>1570</v>
      </c>
      <c r="D804" s="11" t="s">
        <v>1606</v>
      </c>
      <c r="E804" s="10">
        <v>0</v>
      </c>
      <c r="F804" s="10">
        <v>167527751</v>
      </c>
      <c r="G804" s="10">
        <v>88452000</v>
      </c>
      <c r="H804" s="10">
        <v>255979751</v>
      </c>
      <c r="I804" s="10">
        <v>782801941</v>
      </c>
      <c r="J804" s="10">
        <v>47001249</v>
      </c>
      <c r="K804" s="10">
        <v>0</v>
      </c>
      <c r="L804" s="10">
        <v>829803190</v>
      </c>
      <c r="M804" s="11">
        <v>158224061</v>
      </c>
      <c r="N804" s="10">
        <v>695707472</v>
      </c>
      <c r="O804" s="10">
        <v>43089900</v>
      </c>
      <c r="P804" s="10">
        <v>32317425</v>
      </c>
      <c r="Q804" s="10">
        <v>831478077</v>
      </c>
      <c r="R804" s="10">
        <v>53857148</v>
      </c>
      <c r="S804" s="10">
        <v>1656450022</v>
      </c>
      <c r="T804" s="10">
        <v>22757021</v>
      </c>
      <c r="U804" s="10">
        <v>0</v>
      </c>
      <c r="V804" s="10">
        <v>0</v>
      </c>
      <c r="W804" s="12">
        <v>2923214045.0000005</v>
      </c>
      <c r="X804" s="1">
        <v>798</v>
      </c>
      <c r="Y804" s="72">
        <v>289123786</v>
      </c>
    </row>
    <row r="805" spans="1:25" hidden="1">
      <c r="A805" s="11" t="s">
        <v>1607</v>
      </c>
      <c r="B805" s="10" t="s">
        <v>431</v>
      </c>
      <c r="C805" s="11" t="s">
        <v>1570</v>
      </c>
      <c r="D805" s="11" t="s">
        <v>1608</v>
      </c>
      <c r="E805" s="10">
        <v>0</v>
      </c>
      <c r="F805" s="10">
        <v>500169607</v>
      </c>
      <c r="G805" s="10">
        <v>137430000</v>
      </c>
      <c r="H805" s="10">
        <v>637599607.00000012</v>
      </c>
      <c r="I805" s="10">
        <v>1306203994</v>
      </c>
      <c r="J805" s="10">
        <v>108039941</v>
      </c>
      <c r="K805" s="10">
        <v>0</v>
      </c>
      <c r="L805" s="10">
        <v>1414243935</v>
      </c>
      <c r="M805" s="11">
        <v>328041720</v>
      </c>
      <c r="N805" s="10">
        <v>909968294</v>
      </c>
      <c r="O805" s="10">
        <v>47236229</v>
      </c>
      <c r="P805" s="10">
        <v>35427172</v>
      </c>
      <c r="Q805" s="10">
        <v>1114914258</v>
      </c>
      <c r="R805" s="10">
        <v>59045248</v>
      </c>
      <c r="S805" s="10">
        <v>2166591201</v>
      </c>
      <c r="T805" s="10">
        <v>80646984</v>
      </c>
      <c r="U805" s="10">
        <v>0</v>
      </c>
      <c r="V805" s="10">
        <v>0</v>
      </c>
      <c r="W805" s="12">
        <v>4627123447</v>
      </c>
      <c r="X805" s="1">
        <v>799</v>
      </c>
      <c r="Y805" s="72">
        <v>599469123</v>
      </c>
    </row>
    <row r="806" spans="1:25" hidden="1">
      <c r="A806" s="11" t="s">
        <v>1609</v>
      </c>
      <c r="B806" s="10" t="s">
        <v>431</v>
      </c>
      <c r="C806" s="11" t="s">
        <v>1570</v>
      </c>
      <c r="D806" s="11" t="s">
        <v>1610</v>
      </c>
      <c r="E806" s="10">
        <v>0</v>
      </c>
      <c r="F806" s="10">
        <v>246739298</v>
      </c>
      <c r="G806" s="10">
        <v>84216000</v>
      </c>
      <c r="H806" s="10">
        <v>330955298</v>
      </c>
      <c r="I806" s="10">
        <v>1164263954</v>
      </c>
      <c r="J806" s="10">
        <v>69938744</v>
      </c>
      <c r="K806" s="10">
        <v>59147441</v>
      </c>
      <c r="L806" s="10">
        <v>1293350139</v>
      </c>
      <c r="M806" s="11">
        <v>261500837</v>
      </c>
      <c r="N806" s="10">
        <v>878090598</v>
      </c>
      <c r="O806" s="10">
        <v>54439958</v>
      </c>
      <c r="P806" s="10">
        <v>40829969</v>
      </c>
      <c r="Q806" s="10">
        <v>1049277970.9999999</v>
      </c>
      <c r="R806" s="10">
        <v>68051981</v>
      </c>
      <c r="S806" s="10">
        <v>2090690476.9999998</v>
      </c>
      <c r="T806" s="10">
        <v>41024888</v>
      </c>
      <c r="U806" s="10">
        <v>0</v>
      </c>
      <c r="V806" s="10">
        <v>0</v>
      </c>
      <c r="W806" s="12">
        <v>4017521638.9999995</v>
      </c>
      <c r="X806" s="1">
        <v>800</v>
      </c>
      <c r="Y806" s="72">
        <v>478042874</v>
      </c>
    </row>
    <row r="807" spans="1:25" hidden="1">
      <c r="A807" s="11" t="s">
        <v>1611</v>
      </c>
      <c r="B807" s="10" t="s">
        <v>431</v>
      </c>
      <c r="C807" s="11" t="s">
        <v>1570</v>
      </c>
      <c r="D807" s="11" t="s">
        <v>1612</v>
      </c>
      <c r="E807" s="10">
        <v>0</v>
      </c>
      <c r="F807" s="10">
        <v>716334315</v>
      </c>
      <c r="G807" s="10">
        <v>697688000</v>
      </c>
      <c r="H807" s="10">
        <v>1414022315</v>
      </c>
      <c r="I807" s="10">
        <v>5313850618</v>
      </c>
      <c r="J807" s="10">
        <v>359261774</v>
      </c>
      <c r="K807" s="10">
        <v>529890716</v>
      </c>
      <c r="L807" s="10">
        <v>6203003108</v>
      </c>
      <c r="M807" s="11">
        <v>634010711</v>
      </c>
      <c r="N807" s="10">
        <v>886143899</v>
      </c>
      <c r="O807" s="10">
        <v>97890658</v>
      </c>
      <c r="P807" s="10">
        <v>73417994</v>
      </c>
      <c r="Q807" s="10">
        <v>930035371</v>
      </c>
      <c r="R807" s="10">
        <v>122372253</v>
      </c>
      <c r="S807" s="10">
        <v>2109860174.9999998</v>
      </c>
      <c r="T807" s="10">
        <v>94438039</v>
      </c>
      <c r="U807" s="10">
        <v>0</v>
      </c>
      <c r="V807" s="10">
        <v>0</v>
      </c>
      <c r="W807" s="12">
        <v>10455334348.000002</v>
      </c>
      <c r="X807" s="1">
        <v>801</v>
      </c>
      <c r="Y807" s="72">
        <v>1158566400</v>
      </c>
    </row>
    <row r="808" spans="1:25" hidden="1">
      <c r="A808" s="11" t="s">
        <v>1613</v>
      </c>
      <c r="B808" s="10" t="s">
        <v>431</v>
      </c>
      <c r="C808" s="11" t="s">
        <v>1570</v>
      </c>
      <c r="D808" s="11" t="s">
        <v>1614</v>
      </c>
      <c r="E808" s="10">
        <v>0</v>
      </c>
      <c r="F808" s="10">
        <v>134956931</v>
      </c>
      <c r="G808" s="10">
        <v>55138000</v>
      </c>
      <c r="H808" s="10">
        <v>190094931</v>
      </c>
      <c r="I808" s="10">
        <v>513215487</v>
      </c>
      <c r="J808" s="10">
        <v>29498735</v>
      </c>
      <c r="K808" s="10">
        <v>0</v>
      </c>
      <c r="L808" s="10">
        <v>542714222.00000012</v>
      </c>
      <c r="M808" s="11">
        <v>124455874</v>
      </c>
      <c r="N808" s="10">
        <v>659605981</v>
      </c>
      <c r="O808" s="10">
        <v>47489648</v>
      </c>
      <c r="P808" s="10">
        <v>35617236</v>
      </c>
      <c r="Q808" s="10">
        <v>768425275</v>
      </c>
      <c r="R808" s="10">
        <v>59356313</v>
      </c>
      <c r="S808" s="10">
        <v>1570494453.0000002</v>
      </c>
      <c r="T808" s="10">
        <v>21768119</v>
      </c>
      <c r="U808" s="10">
        <v>0</v>
      </c>
      <c r="V808" s="10">
        <v>0</v>
      </c>
      <c r="W808" s="12">
        <v>2449527599.0000005</v>
      </c>
      <c r="X808" s="1">
        <v>802</v>
      </c>
      <c r="Y808" s="72">
        <v>227415071</v>
      </c>
    </row>
    <row r="809" spans="1:25" hidden="1">
      <c r="A809" s="11" t="s">
        <v>1615</v>
      </c>
      <c r="B809" s="10" t="s">
        <v>431</v>
      </c>
      <c r="C809" s="11" t="s">
        <v>1570</v>
      </c>
      <c r="D809" s="11" t="s">
        <v>1616</v>
      </c>
      <c r="E809" s="10">
        <v>0</v>
      </c>
      <c r="F809" s="10">
        <v>95205002</v>
      </c>
      <c r="G809" s="10">
        <v>59868000</v>
      </c>
      <c r="H809" s="10">
        <v>155073001.99999997</v>
      </c>
      <c r="I809" s="10">
        <v>492681004</v>
      </c>
      <c r="J809" s="10">
        <v>21267301</v>
      </c>
      <c r="K809" s="10">
        <v>0</v>
      </c>
      <c r="L809" s="10">
        <v>513948305</v>
      </c>
      <c r="M809" s="11">
        <v>147075163</v>
      </c>
      <c r="N809" s="10">
        <v>662011276</v>
      </c>
      <c r="O809" s="10">
        <v>45820321</v>
      </c>
      <c r="P809" s="10">
        <v>34365241</v>
      </c>
      <c r="Q809" s="10">
        <v>776749288</v>
      </c>
      <c r="R809" s="10">
        <v>57272928</v>
      </c>
      <c r="S809" s="10">
        <v>1576219054</v>
      </c>
      <c r="T809" s="10">
        <v>13894676</v>
      </c>
      <c r="U809" s="10">
        <v>0</v>
      </c>
      <c r="V809" s="10">
        <v>0</v>
      </c>
      <c r="W809" s="12">
        <v>2406210200</v>
      </c>
      <c r="X809" s="1">
        <v>803</v>
      </c>
      <c r="Y809" s="72">
        <v>268786057</v>
      </c>
    </row>
    <row r="810" spans="1:25" hidden="1">
      <c r="A810" s="11" t="s">
        <v>1617</v>
      </c>
      <c r="B810" s="10" t="s">
        <v>431</v>
      </c>
      <c r="C810" s="11" t="s">
        <v>1570</v>
      </c>
      <c r="D810" s="11" t="s">
        <v>1618</v>
      </c>
      <c r="E810" s="10">
        <v>0</v>
      </c>
      <c r="F810" s="10">
        <v>1387632407</v>
      </c>
      <c r="G810" s="10">
        <v>1356688000</v>
      </c>
      <c r="H810" s="10">
        <v>2744320406.9999995</v>
      </c>
      <c r="I810" s="10">
        <v>9937883660</v>
      </c>
      <c r="J810" s="10">
        <v>652514397</v>
      </c>
      <c r="K810" s="10">
        <v>0</v>
      </c>
      <c r="L810" s="10">
        <v>10590398057</v>
      </c>
      <c r="M810" s="11">
        <v>1253084517</v>
      </c>
      <c r="N810" s="10">
        <v>1215655704</v>
      </c>
      <c r="O810" s="10">
        <v>134281835</v>
      </c>
      <c r="P810" s="10">
        <v>100711376</v>
      </c>
      <c r="Q810" s="10">
        <v>1275876385</v>
      </c>
      <c r="R810" s="10">
        <v>167876264</v>
      </c>
      <c r="S810" s="10">
        <v>2894401564</v>
      </c>
      <c r="T810" s="10">
        <v>258486513</v>
      </c>
      <c r="U810" s="10">
        <v>0</v>
      </c>
      <c r="V810" s="10">
        <v>0</v>
      </c>
      <c r="W810" s="12">
        <v>17740691058</v>
      </c>
      <c r="X810" s="1">
        <v>804</v>
      </c>
      <c r="Y810" s="72">
        <v>2288016590</v>
      </c>
    </row>
    <row r="811" spans="1:25" hidden="1">
      <c r="A811" s="11" t="s">
        <v>1619</v>
      </c>
      <c r="B811" s="10" t="s">
        <v>431</v>
      </c>
      <c r="C811" s="11" t="s">
        <v>1570</v>
      </c>
      <c r="D811" s="11" t="s">
        <v>1620</v>
      </c>
      <c r="E811" s="10">
        <v>0</v>
      </c>
      <c r="F811" s="10">
        <v>677709240</v>
      </c>
      <c r="G811" s="10">
        <v>574456000</v>
      </c>
      <c r="H811" s="10">
        <v>1252165240</v>
      </c>
      <c r="I811" s="10">
        <v>3768290228</v>
      </c>
      <c r="J811" s="10">
        <v>226391734</v>
      </c>
      <c r="K811" s="10">
        <v>0</v>
      </c>
      <c r="L811" s="10">
        <v>3994681962.0000005</v>
      </c>
      <c r="M811" s="11">
        <v>467380193</v>
      </c>
      <c r="N811" s="10">
        <v>706957925</v>
      </c>
      <c r="O811" s="10">
        <v>78091917</v>
      </c>
      <c r="P811" s="10">
        <v>58568938</v>
      </c>
      <c r="Q811" s="10">
        <v>741990639</v>
      </c>
      <c r="R811" s="10">
        <v>97614897</v>
      </c>
      <c r="S811" s="10">
        <v>1683224316</v>
      </c>
      <c r="T811" s="10">
        <v>65853573.000000007</v>
      </c>
      <c r="U811" s="10">
        <v>0</v>
      </c>
      <c r="V811" s="10">
        <v>0</v>
      </c>
      <c r="W811" s="12">
        <v>7463305284.000001</v>
      </c>
      <c r="X811" s="1">
        <v>805</v>
      </c>
      <c r="Y811" s="72">
        <v>854070194</v>
      </c>
    </row>
    <row r="812" spans="1:25" hidden="1">
      <c r="A812" s="11" t="s">
        <v>1621</v>
      </c>
      <c r="B812" s="10" t="s">
        <v>431</v>
      </c>
      <c r="C812" s="11" t="s">
        <v>1570</v>
      </c>
      <c r="D812" s="11" t="s">
        <v>1622</v>
      </c>
      <c r="E812" s="10">
        <v>0</v>
      </c>
      <c r="F812" s="10">
        <v>121761245</v>
      </c>
      <c r="G812" s="10">
        <v>79742000</v>
      </c>
      <c r="H812" s="10">
        <v>201503245</v>
      </c>
      <c r="I812" s="10">
        <v>663533746</v>
      </c>
      <c r="J812" s="10">
        <v>27550054</v>
      </c>
      <c r="K812" s="10">
        <v>0</v>
      </c>
      <c r="L812" s="10">
        <v>691083800</v>
      </c>
      <c r="M812" s="11">
        <v>170489809</v>
      </c>
      <c r="N812" s="10">
        <v>813148957</v>
      </c>
      <c r="O812" s="10">
        <v>56562309</v>
      </c>
      <c r="P812" s="10">
        <v>42421732</v>
      </c>
      <c r="Q812" s="10">
        <v>953236336</v>
      </c>
      <c r="R812" s="10">
        <v>70700960</v>
      </c>
      <c r="S812" s="10">
        <v>1936070294</v>
      </c>
      <c r="T812" s="10">
        <v>21173081</v>
      </c>
      <c r="U812" s="10">
        <v>0</v>
      </c>
      <c r="V812" s="10">
        <v>0</v>
      </c>
      <c r="W812" s="12">
        <v>3020320229</v>
      </c>
      <c r="X812" s="1">
        <v>806</v>
      </c>
      <c r="Y812" s="72">
        <v>311582626</v>
      </c>
    </row>
    <row r="813" spans="1:25" hidden="1">
      <c r="A813" s="11" t="s">
        <v>1623</v>
      </c>
      <c r="B813" s="10" t="s">
        <v>431</v>
      </c>
      <c r="C813" s="11" t="s">
        <v>1570</v>
      </c>
      <c r="D813" s="11" t="s">
        <v>1624</v>
      </c>
      <c r="E813" s="10">
        <v>0</v>
      </c>
      <c r="F813" s="10">
        <v>128655109</v>
      </c>
      <c r="G813" s="10">
        <v>105530000</v>
      </c>
      <c r="H813" s="10">
        <v>234185109</v>
      </c>
      <c r="I813" s="10">
        <v>1536031441</v>
      </c>
      <c r="J813" s="10">
        <v>67171514</v>
      </c>
      <c r="K813" s="10">
        <v>0</v>
      </c>
      <c r="L813" s="10">
        <v>1603202955</v>
      </c>
      <c r="M813" s="11">
        <v>257887104</v>
      </c>
      <c r="N813" s="10">
        <v>739791909</v>
      </c>
      <c r="O813" s="10">
        <v>41359886</v>
      </c>
      <c r="P813" s="10">
        <v>31019915</v>
      </c>
      <c r="Q813" s="10">
        <v>897545373</v>
      </c>
      <c r="R813" s="10">
        <v>51695367</v>
      </c>
      <c r="S813" s="10">
        <v>1761412450.0000002</v>
      </c>
      <c r="T813" s="10">
        <v>28929680</v>
      </c>
      <c r="U813" s="10">
        <v>0</v>
      </c>
      <c r="V813" s="10">
        <v>0</v>
      </c>
      <c r="W813" s="12">
        <v>3885617298.0000005</v>
      </c>
      <c r="X813" s="1">
        <v>807</v>
      </c>
      <c r="Y813" s="72">
        <v>471141655</v>
      </c>
    </row>
    <row r="814" spans="1:25" hidden="1">
      <c r="A814" s="11" t="s">
        <v>1625</v>
      </c>
      <c r="B814" s="10" t="s">
        <v>431</v>
      </c>
      <c r="C814" s="11" t="s">
        <v>1570</v>
      </c>
      <c r="D814" s="11" t="s">
        <v>1626</v>
      </c>
      <c r="E814" s="10">
        <v>0</v>
      </c>
      <c r="F814" s="10">
        <v>110178668</v>
      </c>
      <c r="G814" s="10">
        <v>65074000</v>
      </c>
      <c r="H814" s="10">
        <v>175252668</v>
      </c>
      <c r="I814" s="10">
        <v>774423015</v>
      </c>
      <c r="J814" s="10">
        <v>43213318</v>
      </c>
      <c r="K814" s="10">
        <v>0</v>
      </c>
      <c r="L814" s="10">
        <v>817636333</v>
      </c>
      <c r="M814" s="11">
        <v>189878463</v>
      </c>
      <c r="N814" s="10">
        <v>629445783</v>
      </c>
      <c r="O814" s="10">
        <v>33411949</v>
      </c>
      <c r="P814" s="10">
        <v>25058961</v>
      </c>
      <c r="Q814" s="10">
        <v>769009827</v>
      </c>
      <c r="R814" s="10">
        <v>41758454</v>
      </c>
      <c r="S814" s="10">
        <v>1498684974</v>
      </c>
      <c r="T814" s="10">
        <v>16178346</v>
      </c>
      <c r="U814" s="10">
        <v>0</v>
      </c>
      <c r="V814" s="10">
        <v>0</v>
      </c>
      <c r="W814" s="12">
        <v>2697630784</v>
      </c>
      <c r="X814" s="1">
        <v>808</v>
      </c>
      <c r="Y814" s="72">
        <v>347048338</v>
      </c>
    </row>
    <row r="815" spans="1:25" hidden="1">
      <c r="A815" s="11" t="s">
        <v>1627</v>
      </c>
      <c r="B815" s="10" t="s">
        <v>431</v>
      </c>
      <c r="C815" s="11" t="s">
        <v>1570</v>
      </c>
      <c r="D815" s="11" t="s">
        <v>1628</v>
      </c>
      <c r="E815" s="10">
        <v>0</v>
      </c>
      <c r="F815" s="10">
        <v>248244645</v>
      </c>
      <c r="G815" s="10">
        <v>158484000</v>
      </c>
      <c r="H815" s="10">
        <v>406728645</v>
      </c>
      <c r="I815" s="10">
        <v>1271704185</v>
      </c>
      <c r="J815" s="10">
        <v>76306066</v>
      </c>
      <c r="K815" s="10">
        <v>0</v>
      </c>
      <c r="L815" s="10">
        <v>1348010251.0000002</v>
      </c>
      <c r="M815" s="11">
        <v>217921973</v>
      </c>
      <c r="N815" s="10">
        <v>720343324</v>
      </c>
      <c r="O815" s="10">
        <v>40190374</v>
      </c>
      <c r="P815" s="10">
        <v>30142781</v>
      </c>
      <c r="Q815" s="10">
        <v>874187088</v>
      </c>
      <c r="R815" s="10">
        <v>50238920</v>
      </c>
      <c r="S815" s="10">
        <v>1715102486.9999998</v>
      </c>
      <c r="T815" s="10">
        <v>42572795</v>
      </c>
      <c r="U815" s="10">
        <v>0</v>
      </c>
      <c r="V815" s="10">
        <v>0</v>
      </c>
      <c r="W815" s="12">
        <v>3730336150.9999995</v>
      </c>
      <c r="X815" s="1">
        <v>809</v>
      </c>
      <c r="Y815" s="72">
        <v>398311968</v>
      </c>
    </row>
    <row r="816" spans="1:25" hidden="1">
      <c r="A816" s="11" t="s">
        <v>1629</v>
      </c>
      <c r="B816" s="10" t="s">
        <v>431</v>
      </c>
      <c r="C816" s="11" t="s">
        <v>1570</v>
      </c>
      <c r="D816" s="11" t="s">
        <v>1630</v>
      </c>
      <c r="E816" s="10">
        <v>0</v>
      </c>
      <c r="F816" s="10">
        <v>565496493</v>
      </c>
      <c r="G816" s="10">
        <v>79682000</v>
      </c>
      <c r="H816" s="10">
        <v>645178493</v>
      </c>
      <c r="I816" s="10">
        <v>1419557226</v>
      </c>
      <c r="J816" s="10">
        <v>82982532</v>
      </c>
      <c r="K816" s="10">
        <v>0</v>
      </c>
      <c r="L816" s="10">
        <v>1502539758</v>
      </c>
      <c r="M816" s="11">
        <v>377373739</v>
      </c>
      <c r="N816" s="10">
        <v>1423997156</v>
      </c>
      <c r="O816" s="10">
        <v>94130799</v>
      </c>
      <c r="P816" s="10">
        <v>70598099</v>
      </c>
      <c r="Q816" s="10">
        <v>1684083696</v>
      </c>
      <c r="R816" s="10">
        <v>117661245</v>
      </c>
      <c r="S816" s="10">
        <v>3390470995</v>
      </c>
      <c r="T816" s="10">
        <v>86838073</v>
      </c>
      <c r="U816" s="10">
        <v>0</v>
      </c>
      <c r="V816" s="10">
        <v>0</v>
      </c>
      <c r="W816" s="12">
        <v>6002401058</v>
      </c>
      <c r="X816" s="1">
        <v>810</v>
      </c>
      <c r="Y816" s="72">
        <v>690042639</v>
      </c>
    </row>
    <row r="817" spans="1:25" hidden="1">
      <c r="A817" s="11" t="s">
        <v>1631</v>
      </c>
      <c r="B817" s="10" t="s">
        <v>431</v>
      </c>
      <c r="C817" s="11" t="s">
        <v>1570</v>
      </c>
      <c r="D817" s="11" t="s">
        <v>1103</v>
      </c>
      <c r="E817" s="10">
        <v>0</v>
      </c>
      <c r="F817" s="10">
        <v>85105982</v>
      </c>
      <c r="G817" s="10">
        <v>80268000</v>
      </c>
      <c r="H817" s="10">
        <v>165373982.00000003</v>
      </c>
      <c r="I817" s="10">
        <v>470009577</v>
      </c>
      <c r="J817" s="10">
        <v>38187166</v>
      </c>
      <c r="K817" s="10">
        <v>0</v>
      </c>
      <c r="L817" s="10">
        <v>508196743</v>
      </c>
      <c r="M817" s="11">
        <v>147153767</v>
      </c>
      <c r="N817" s="10">
        <v>649741601</v>
      </c>
      <c r="O817" s="10">
        <v>41833738</v>
      </c>
      <c r="P817" s="10">
        <v>31375303</v>
      </c>
      <c r="Q817" s="10">
        <v>771761860</v>
      </c>
      <c r="R817" s="10">
        <v>52291663</v>
      </c>
      <c r="S817" s="10">
        <v>1547004164.9999998</v>
      </c>
      <c r="T817" s="10">
        <v>17367731</v>
      </c>
      <c r="U817" s="10">
        <v>0</v>
      </c>
      <c r="V817" s="10">
        <v>0</v>
      </c>
      <c r="W817" s="12">
        <v>2385096388</v>
      </c>
      <c r="X817" s="1">
        <v>811</v>
      </c>
      <c r="Y817" s="72">
        <v>268833517</v>
      </c>
    </row>
    <row r="818" spans="1:25" hidden="1">
      <c r="A818" s="11" t="s">
        <v>1632</v>
      </c>
      <c r="B818" s="10" t="s">
        <v>431</v>
      </c>
      <c r="C818" s="11" t="s">
        <v>1570</v>
      </c>
      <c r="D818" s="11" t="s">
        <v>1633</v>
      </c>
      <c r="E818" s="10">
        <v>0</v>
      </c>
      <c r="F818" s="10">
        <v>77026417</v>
      </c>
      <c r="G818" s="10">
        <v>50646000</v>
      </c>
      <c r="H818" s="10">
        <v>127672417</v>
      </c>
      <c r="I818" s="10">
        <v>388197605</v>
      </c>
      <c r="J818" s="10">
        <v>26413576</v>
      </c>
      <c r="K818" s="10">
        <v>0</v>
      </c>
      <c r="L818" s="10">
        <v>414611181</v>
      </c>
      <c r="M818" s="11">
        <v>114198001</v>
      </c>
      <c r="N818" s="10">
        <v>630073771</v>
      </c>
      <c r="O818" s="10">
        <v>44980939</v>
      </c>
      <c r="P818" s="10">
        <v>33735704</v>
      </c>
      <c r="Q818" s="10">
        <v>735150630</v>
      </c>
      <c r="R818" s="10">
        <v>56231131</v>
      </c>
      <c r="S818" s="10">
        <v>1500172175</v>
      </c>
      <c r="T818" s="10">
        <v>11704350</v>
      </c>
      <c r="U818" s="10">
        <v>0</v>
      </c>
      <c r="V818" s="10">
        <v>0</v>
      </c>
      <c r="W818" s="12">
        <v>2168358124.0000005</v>
      </c>
      <c r="X818" s="1">
        <v>812</v>
      </c>
      <c r="Y818" s="72">
        <v>208611453</v>
      </c>
    </row>
    <row r="819" spans="1:25" hidden="1">
      <c r="A819" s="11" t="s">
        <v>1634</v>
      </c>
      <c r="B819" s="10" t="s">
        <v>431</v>
      </c>
      <c r="C819" s="11" t="s">
        <v>1570</v>
      </c>
      <c r="D819" s="11" t="s">
        <v>1635</v>
      </c>
      <c r="E819" s="10">
        <v>0</v>
      </c>
      <c r="F819" s="10">
        <v>784717045</v>
      </c>
      <c r="G819" s="10">
        <v>227422000</v>
      </c>
      <c r="H819" s="10">
        <v>1012139045</v>
      </c>
      <c r="I819" s="10">
        <v>2896120453</v>
      </c>
      <c r="J819" s="10">
        <v>199684364</v>
      </c>
      <c r="K819" s="10">
        <v>0</v>
      </c>
      <c r="L819" s="10">
        <v>3095804817.0000005</v>
      </c>
      <c r="M819" s="11">
        <v>472236481</v>
      </c>
      <c r="N819" s="10">
        <v>1255519033</v>
      </c>
      <c r="O819" s="10">
        <v>71756938</v>
      </c>
      <c r="P819" s="10">
        <v>53817704</v>
      </c>
      <c r="Q819" s="10">
        <v>1518515734</v>
      </c>
      <c r="R819" s="10">
        <v>89711143</v>
      </c>
      <c r="S819" s="10">
        <v>2989320552</v>
      </c>
      <c r="T819" s="10">
        <v>121675818</v>
      </c>
      <c r="U819" s="10">
        <v>0</v>
      </c>
      <c r="V819" s="10">
        <v>0</v>
      </c>
      <c r="W819" s="12">
        <v>7691176713</v>
      </c>
      <c r="X819" s="1">
        <v>813</v>
      </c>
      <c r="Y819" s="72">
        <v>863385279</v>
      </c>
    </row>
    <row r="820" spans="1:25" hidden="1">
      <c r="A820" s="11" t="s">
        <v>1636</v>
      </c>
      <c r="B820" s="10" t="s">
        <v>431</v>
      </c>
      <c r="C820" s="11" t="s">
        <v>1570</v>
      </c>
      <c r="D820" s="11" t="s">
        <v>1637</v>
      </c>
      <c r="E820" s="10">
        <v>0</v>
      </c>
      <c r="F820" s="10">
        <v>120773272</v>
      </c>
      <c r="G820" s="10">
        <v>75954000</v>
      </c>
      <c r="H820" s="10">
        <v>196727272</v>
      </c>
      <c r="I820" s="10">
        <v>721853878</v>
      </c>
      <c r="J820" s="10">
        <v>34835930</v>
      </c>
      <c r="K820" s="10">
        <v>0</v>
      </c>
      <c r="L820" s="10">
        <v>756689808.00000012</v>
      </c>
      <c r="M820" s="11">
        <v>165882417</v>
      </c>
      <c r="N820" s="10">
        <v>723434659</v>
      </c>
      <c r="O820" s="10">
        <v>48915608</v>
      </c>
      <c r="P820" s="10">
        <v>36686706</v>
      </c>
      <c r="Q820" s="10">
        <v>852282828</v>
      </c>
      <c r="R820" s="10">
        <v>61144018</v>
      </c>
      <c r="S820" s="10">
        <v>1722463819</v>
      </c>
      <c r="T820" s="10">
        <v>18824056</v>
      </c>
      <c r="U820" s="10">
        <v>0</v>
      </c>
      <c r="V820" s="10">
        <v>0</v>
      </c>
      <c r="W820" s="12">
        <v>2860587371.9999995</v>
      </c>
      <c r="X820" s="1">
        <v>814</v>
      </c>
      <c r="Y820" s="72">
        <v>303157869</v>
      </c>
    </row>
    <row r="821" spans="1:25" hidden="1">
      <c r="A821" s="11" t="s">
        <v>1638</v>
      </c>
      <c r="B821" s="10" t="s">
        <v>431</v>
      </c>
      <c r="C821" s="11" t="s">
        <v>1570</v>
      </c>
      <c r="D821" s="11" t="s">
        <v>1639</v>
      </c>
      <c r="E821" s="10">
        <v>0</v>
      </c>
      <c r="F821" s="10">
        <v>549078020</v>
      </c>
      <c r="G821" s="10">
        <v>137150000</v>
      </c>
      <c r="H821" s="10">
        <v>686228020</v>
      </c>
      <c r="I821" s="10">
        <v>2088019081</v>
      </c>
      <c r="J821" s="10">
        <v>176538568</v>
      </c>
      <c r="K821" s="10">
        <v>0</v>
      </c>
      <c r="L821" s="10">
        <v>2264557649</v>
      </c>
      <c r="M821" s="11">
        <v>458068666</v>
      </c>
      <c r="N821" s="10">
        <v>1165859112</v>
      </c>
      <c r="O821" s="10">
        <v>64005845</v>
      </c>
      <c r="P821" s="10">
        <v>48004383</v>
      </c>
      <c r="Q821" s="10">
        <v>1417964983</v>
      </c>
      <c r="R821" s="10">
        <v>80015189</v>
      </c>
      <c r="S821" s="10">
        <v>2775849511.9999995</v>
      </c>
      <c r="T821" s="10">
        <v>89761618</v>
      </c>
      <c r="U821" s="10">
        <v>0</v>
      </c>
      <c r="V821" s="10">
        <v>124116103</v>
      </c>
      <c r="W821" s="12">
        <v>6398581568</v>
      </c>
      <c r="X821" s="1">
        <v>815</v>
      </c>
      <c r="Y821" s="72">
        <v>837619284</v>
      </c>
    </row>
    <row r="822" spans="1:25" hidden="1">
      <c r="A822" s="11" t="s">
        <v>1640</v>
      </c>
      <c r="B822" s="10" t="s">
        <v>431</v>
      </c>
      <c r="C822" s="11" t="s">
        <v>1570</v>
      </c>
      <c r="D822" s="11" t="s">
        <v>1641</v>
      </c>
      <c r="E822" s="10">
        <v>0</v>
      </c>
      <c r="F822" s="10">
        <v>1295853600</v>
      </c>
      <c r="G822" s="10">
        <v>424304000</v>
      </c>
      <c r="H822" s="10">
        <v>1720157600</v>
      </c>
      <c r="I822" s="10">
        <v>4318142756</v>
      </c>
      <c r="J822" s="10">
        <v>428219108</v>
      </c>
      <c r="K822" s="10">
        <v>0</v>
      </c>
      <c r="L822" s="10">
        <v>4746361864</v>
      </c>
      <c r="M822" s="11">
        <v>661130031</v>
      </c>
      <c r="N822" s="10">
        <v>771820985</v>
      </c>
      <c r="O822" s="10">
        <v>85258830</v>
      </c>
      <c r="P822" s="10">
        <v>63944122</v>
      </c>
      <c r="Q822" s="10">
        <v>810052386</v>
      </c>
      <c r="R822" s="10">
        <v>106584803</v>
      </c>
      <c r="S822" s="10">
        <v>1837661126</v>
      </c>
      <c r="T822" s="10">
        <v>249665461</v>
      </c>
      <c r="U822" s="10">
        <v>0</v>
      </c>
      <c r="V822" s="10">
        <v>89942432</v>
      </c>
      <c r="W822" s="12">
        <v>9304918513.9999981</v>
      </c>
      <c r="X822" s="1">
        <v>816</v>
      </c>
      <c r="Y822" s="72">
        <v>1208805994</v>
      </c>
    </row>
    <row r="823" spans="1:25" hidden="1">
      <c r="A823" s="11" t="s">
        <v>1642</v>
      </c>
      <c r="B823" s="10" t="s">
        <v>431</v>
      </c>
      <c r="C823" s="11" t="s">
        <v>1570</v>
      </c>
      <c r="D823" s="11" t="s">
        <v>261</v>
      </c>
      <c r="E823" s="10">
        <v>0</v>
      </c>
      <c r="F823" s="10">
        <v>503248774</v>
      </c>
      <c r="G823" s="10">
        <v>284054000</v>
      </c>
      <c r="H823" s="10">
        <v>787302774</v>
      </c>
      <c r="I823" s="10">
        <v>2007850266</v>
      </c>
      <c r="J823" s="10">
        <v>161207235</v>
      </c>
      <c r="K823" s="10">
        <v>0</v>
      </c>
      <c r="L823" s="10">
        <v>2169057501</v>
      </c>
      <c r="M823" s="11">
        <v>319289936</v>
      </c>
      <c r="N823" s="10">
        <v>819290589</v>
      </c>
      <c r="O823" s="10">
        <v>38883861</v>
      </c>
      <c r="P823" s="10">
        <v>29162895</v>
      </c>
      <c r="Q823" s="10">
        <v>1014731688</v>
      </c>
      <c r="R823" s="10">
        <v>48615425</v>
      </c>
      <c r="S823" s="10">
        <v>1950684458</v>
      </c>
      <c r="T823" s="10">
        <v>67117858</v>
      </c>
      <c r="U823" s="10">
        <v>0</v>
      </c>
      <c r="V823" s="10">
        <v>62336339</v>
      </c>
      <c r="W823" s="12">
        <v>5355788865.999999</v>
      </c>
      <c r="X823" s="1">
        <v>817</v>
      </c>
      <c r="Y823" s="72">
        <v>583738248</v>
      </c>
    </row>
    <row r="824" spans="1:25" hidden="1">
      <c r="A824" s="11" t="s">
        <v>1643</v>
      </c>
      <c r="B824" s="10" t="s">
        <v>431</v>
      </c>
      <c r="C824" s="11" t="s">
        <v>1570</v>
      </c>
      <c r="D824" s="11" t="s">
        <v>1644</v>
      </c>
      <c r="E824" s="10">
        <v>0</v>
      </c>
      <c r="F824" s="10">
        <v>173304918</v>
      </c>
      <c r="G824" s="10">
        <v>80218000</v>
      </c>
      <c r="H824" s="10">
        <v>253522918</v>
      </c>
      <c r="I824" s="10">
        <v>513381409</v>
      </c>
      <c r="J824" s="10">
        <v>47840901</v>
      </c>
      <c r="K824" s="10">
        <v>0</v>
      </c>
      <c r="L824" s="10">
        <v>561222309.99999988</v>
      </c>
      <c r="M824" s="11">
        <v>198003391</v>
      </c>
      <c r="N824" s="10">
        <v>774301921</v>
      </c>
      <c r="O824" s="10">
        <v>45486348</v>
      </c>
      <c r="P824" s="10">
        <v>34114761</v>
      </c>
      <c r="Q824" s="10">
        <v>932829307</v>
      </c>
      <c r="R824" s="10">
        <v>56849542</v>
      </c>
      <c r="S824" s="10">
        <v>1843581879</v>
      </c>
      <c r="T824" s="10">
        <v>26975082</v>
      </c>
      <c r="U824" s="10">
        <v>0</v>
      </c>
      <c r="V824" s="10">
        <v>0</v>
      </c>
      <c r="W824" s="12">
        <v>2883305579.9999995</v>
      </c>
      <c r="X824" s="1">
        <v>818</v>
      </c>
      <c r="Y824" s="72">
        <v>361831654</v>
      </c>
    </row>
    <row r="825" spans="1:25" hidden="1">
      <c r="A825" s="11" t="s">
        <v>1645</v>
      </c>
      <c r="B825" s="10" t="s">
        <v>431</v>
      </c>
      <c r="C825" s="11" t="s">
        <v>1570</v>
      </c>
      <c r="D825" s="11" t="s">
        <v>1646</v>
      </c>
      <c r="E825" s="10">
        <v>0</v>
      </c>
      <c r="F825" s="10">
        <v>898642835</v>
      </c>
      <c r="G825" s="10">
        <v>964552000</v>
      </c>
      <c r="H825" s="10">
        <v>1863194835</v>
      </c>
      <c r="I825" s="10">
        <v>9717900380</v>
      </c>
      <c r="J825" s="10">
        <v>521712387</v>
      </c>
      <c r="K825" s="10">
        <v>468644643</v>
      </c>
      <c r="L825" s="10">
        <v>10708257410</v>
      </c>
      <c r="M825" s="11">
        <v>1108109406</v>
      </c>
      <c r="N825" s="10">
        <v>933309848</v>
      </c>
      <c r="O825" s="10">
        <v>103092424</v>
      </c>
      <c r="P825" s="10">
        <v>77319318</v>
      </c>
      <c r="Q825" s="10">
        <v>979544988</v>
      </c>
      <c r="R825" s="10">
        <v>128885645</v>
      </c>
      <c r="S825" s="10">
        <v>2222152223</v>
      </c>
      <c r="T825" s="10">
        <v>168936267</v>
      </c>
      <c r="U825" s="10">
        <v>0</v>
      </c>
      <c r="V825" s="10">
        <v>0</v>
      </c>
      <c r="W825" s="12">
        <v>16070650141.000002</v>
      </c>
      <c r="X825" s="1">
        <v>819</v>
      </c>
      <c r="Y825" s="72">
        <v>2024598511</v>
      </c>
    </row>
    <row r="826" spans="1:25" hidden="1">
      <c r="A826" s="10" t="s">
        <v>1647</v>
      </c>
      <c r="B826" s="10" t="s">
        <v>39</v>
      </c>
      <c r="C826" s="10" t="s">
        <v>1648</v>
      </c>
      <c r="D826" s="10" t="s">
        <v>69</v>
      </c>
      <c r="E826" s="10">
        <v>62565193616.000008</v>
      </c>
      <c r="F826" s="10">
        <v>2586170489</v>
      </c>
      <c r="G826" s="10">
        <v>3028406000</v>
      </c>
      <c r="H826" s="10">
        <v>68179770105.000008</v>
      </c>
      <c r="I826" s="10">
        <v>16023532483</v>
      </c>
      <c r="J826" s="10">
        <v>1422890468</v>
      </c>
      <c r="K826" s="10">
        <v>1806700917</v>
      </c>
      <c r="L826" s="10">
        <v>19253123867.999996</v>
      </c>
      <c r="M826" s="11">
        <v>1748532922</v>
      </c>
      <c r="N826" s="10">
        <v>0</v>
      </c>
      <c r="O826" s="10">
        <v>477083122</v>
      </c>
      <c r="P826" s="10">
        <v>357812341</v>
      </c>
      <c r="Q826" s="10">
        <v>4533405664</v>
      </c>
      <c r="R826" s="10">
        <v>596488360</v>
      </c>
      <c r="S826" s="10">
        <v>5964789487.000001</v>
      </c>
      <c r="T826" s="10">
        <v>365602778</v>
      </c>
      <c r="U826" s="10">
        <v>0</v>
      </c>
      <c r="V826" s="10">
        <v>0</v>
      </c>
      <c r="W826" s="12">
        <v>95511819160.000015</v>
      </c>
      <c r="X826" s="1">
        <v>820</v>
      </c>
      <c r="Y826" s="72">
        <v>3192231575</v>
      </c>
    </row>
    <row r="827" spans="1:25" hidden="1">
      <c r="A827" s="11" t="s">
        <v>1649</v>
      </c>
      <c r="B827" s="10" t="s">
        <v>39</v>
      </c>
      <c r="C827" s="11" t="s">
        <v>1648</v>
      </c>
      <c r="D827" s="11" t="s">
        <v>451</v>
      </c>
      <c r="E827" s="10">
        <v>0</v>
      </c>
      <c r="F827" s="10">
        <v>54702540</v>
      </c>
      <c r="G827" s="10">
        <v>51980000</v>
      </c>
      <c r="H827" s="10">
        <v>106682540.00000001</v>
      </c>
      <c r="I827" s="10">
        <v>353205572</v>
      </c>
      <c r="J827" s="10">
        <v>23092352</v>
      </c>
      <c r="K827" s="10">
        <v>0</v>
      </c>
      <c r="L827" s="10">
        <v>376297924</v>
      </c>
      <c r="M827" s="11">
        <v>89635227</v>
      </c>
      <c r="N827" s="10">
        <v>447132331</v>
      </c>
      <c r="O827" s="10">
        <v>31980423</v>
      </c>
      <c r="P827" s="10">
        <v>23985317</v>
      </c>
      <c r="Q827" s="10">
        <v>521526313</v>
      </c>
      <c r="R827" s="10">
        <v>39976044</v>
      </c>
      <c r="S827" s="10">
        <v>1064600428.0000001</v>
      </c>
      <c r="T827" s="10">
        <v>7516160</v>
      </c>
      <c r="U827" s="10">
        <v>0</v>
      </c>
      <c r="V827" s="10">
        <v>0</v>
      </c>
      <c r="W827" s="12">
        <v>1644732278.9999998</v>
      </c>
      <c r="X827" s="1">
        <v>821</v>
      </c>
      <c r="Y827" s="72">
        <v>163801686</v>
      </c>
    </row>
    <row r="828" spans="1:25" hidden="1">
      <c r="A828" s="11" t="s">
        <v>1650</v>
      </c>
      <c r="B828" s="10" t="s">
        <v>39</v>
      </c>
      <c r="C828" s="11" t="s">
        <v>1648</v>
      </c>
      <c r="D828" s="11" t="s">
        <v>1651</v>
      </c>
      <c r="E828" s="10">
        <v>0</v>
      </c>
      <c r="F828" s="10">
        <v>1095337639</v>
      </c>
      <c r="G828" s="10">
        <v>977854000</v>
      </c>
      <c r="H828" s="10">
        <v>2073191639</v>
      </c>
      <c r="I828" s="10">
        <v>6002530854</v>
      </c>
      <c r="J828" s="10">
        <v>483113401</v>
      </c>
      <c r="K828" s="10">
        <v>639717040</v>
      </c>
      <c r="L828" s="10">
        <v>7125361295</v>
      </c>
      <c r="M828" s="11">
        <v>782707858</v>
      </c>
      <c r="N828" s="10">
        <v>878351503</v>
      </c>
      <c r="O828" s="10">
        <v>97025553</v>
      </c>
      <c r="P828" s="10">
        <v>72769165</v>
      </c>
      <c r="Q828" s="10">
        <v>921860769</v>
      </c>
      <c r="R828" s="10">
        <v>121296159</v>
      </c>
      <c r="S828" s="10">
        <v>2091303149</v>
      </c>
      <c r="T828" s="10">
        <v>104458755</v>
      </c>
      <c r="U828" s="10">
        <v>0</v>
      </c>
      <c r="V828" s="10">
        <v>25491110</v>
      </c>
      <c r="W828" s="12">
        <v>12202513806</v>
      </c>
      <c r="X828" s="1">
        <v>822</v>
      </c>
      <c r="Y828" s="72">
        <v>1428920448</v>
      </c>
    </row>
    <row r="829" spans="1:25" hidden="1">
      <c r="A829" s="11" t="s">
        <v>1652</v>
      </c>
      <c r="B829" s="10" t="s">
        <v>39</v>
      </c>
      <c r="C829" s="11" t="s">
        <v>1648</v>
      </c>
      <c r="D829" s="11" t="s">
        <v>1653</v>
      </c>
      <c r="E829" s="10">
        <v>0</v>
      </c>
      <c r="F829" s="10">
        <v>394170511</v>
      </c>
      <c r="G829" s="10">
        <v>357314000</v>
      </c>
      <c r="H829" s="10">
        <v>751484511</v>
      </c>
      <c r="I829" s="10">
        <v>2546692962</v>
      </c>
      <c r="J829" s="10">
        <v>129700866</v>
      </c>
      <c r="K829" s="10">
        <v>0</v>
      </c>
      <c r="L829" s="10">
        <v>2676393827.9999995</v>
      </c>
      <c r="M829" s="11">
        <v>315561678</v>
      </c>
      <c r="N829" s="10">
        <v>625195461</v>
      </c>
      <c r="O829" s="10">
        <v>69063557</v>
      </c>
      <c r="P829" s="10">
        <v>51797668</v>
      </c>
      <c r="Q829" s="10">
        <v>656162469</v>
      </c>
      <c r="R829" s="10">
        <v>86336516</v>
      </c>
      <c r="S829" s="10">
        <v>1488555671</v>
      </c>
      <c r="T829" s="10">
        <v>49758212</v>
      </c>
      <c r="U829" s="10">
        <v>0</v>
      </c>
      <c r="V829" s="10">
        <v>0</v>
      </c>
      <c r="W829" s="12">
        <v>5281753899.999999</v>
      </c>
      <c r="X829" s="1">
        <v>823</v>
      </c>
      <c r="Y829" s="72">
        <v>576387852</v>
      </c>
    </row>
    <row r="830" spans="1:25" hidden="1">
      <c r="A830" s="11" t="s">
        <v>1654</v>
      </c>
      <c r="B830" s="10" t="s">
        <v>39</v>
      </c>
      <c r="C830" s="11" t="s">
        <v>1648</v>
      </c>
      <c r="D830" s="11" t="s">
        <v>359</v>
      </c>
      <c r="E830" s="10">
        <v>0</v>
      </c>
      <c r="F830" s="10">
        <v>95861931</v>
      </c>
      <c r="G830" s="10">
        <v>78410000</v>
      </c>
      <c r="H830" s="10">
        <v>174271930.99999997</v>
      </c>
      <c r="I830" s="10">
        <v>721196694</v>
      </c>
      <c r="J830" s="10">
        <v>31656219</v>
      </c>
      <c r="K830" s="10">
        <v>0</v>
      </c>
      <c r="L830" s="10">
        <v>752852913</v>
      </c>
      <c r="M830" s="11">
        <v>128894461</v>
      </c>
      <c r="N830" s="10">
        <v>401980616</v>
      </c>
      <c r="O830" s="10">
        <v>21699673</v>
      </c>
      <c r="P830" s="10">
        <v>16274754</v>
      </c>
      <c r="Q830" s="10">
        <v>490016511</v>
      </c>
      <c r="R830" s="10">
        <v>27124921</v>
      </c>
      <c r="S830" s="10">
        <v>957096475</v>
      </c>
      <c r="T830" s="10">
        <v>12794949</v>
      </c>
      <c r="U830" s="10">
        <v>0</v>
      </c>
      <c r="V830" s="10">
        <v>0</v>
      </c>
      <c r="W830" s="12">
        <v>2025910728.9999998</v>
      </c>
      <c r="X830" s="1">
        <v>824</v>
      </c>
      <c r="Y830" s="72">
        <v>235414485</v>
      </c>
    </row>
    <row r="831" spans="1:25" hidden="1">
      <c r="A831" s="11" t="s">
        <v>1655</v>
      </c>
      <c r="B831" s="10" t="s">
        <v>39</v>
      </c>
      <c r="C831" s="11" t="s">
        <v>1648</v>
      </c>
      <c r="D831" s="11" t="s">
        <v>1656</v>
      </c>
      <c r="E831" s="10">
        <v>0</v>
      </c>
      <c r="F831" s="10">
        <v>201554074</v>
      </c>
      <c r="G831" s="10">
        <v>183474000</v>
      </c>
      <c r="H831" s="10">
        <v>385028074</v>
      </c>
      <c r="I831" s="10">
        <v>1321482189</v>
      </c>
      <c r="J831" s="10">
        <v>56867112</v>
      </c>
      <c r="K831" s="10">
        <v>0</v>
      </c>
      <c r="L831" s="10">
        <v>1378349301</v>
      </c>
      <c r="M831" s="11">
        <v>156983878</v>
      </c>
      <c r="N831" s="10">
        <v>483897787</v>
      </c>
      <c r="O831" s="10">
        <v>21301215</v>
      </c>
      <c r="P831" s="10">
        <v>15975912</v>
      </c>
      <c r="Q831" s="10">
        <v>604334121</v>
      </c>
      <c r="R831" s="10">
        <v>26627716</v>
      </c>
      <c r="S831" s="10">
        <v>1152136751.0000002</v>
      </c>
      <c r="T831" s="10">
        <v>26494950</v>
      </c>
      <c r="U831" s="10">
        <v>0</v>
      </c>
      <c r="V831" s="10">
        <v>0</v>
      </c>
      <c r="W831" s="12">
        <v>3098992954.0000005</v>
      </c>
      <c r="X831" s="1">
        <v>825</v>
      </c>
      <c r="Y831" s="72">
        <v>286831248</v>
      </c>
    </row>
    <row r="832" spans="1:25" hidden="1">
      <c r="A832" s="11" t="s">
        <v>1657</v>
      </c>
      <c r="B832" s="10" t="s">
        <v>39</v>
      </c>
      <c r="C832" s="11" t="s">
        <v>1648</v>
      </c>
      <c r="D832" s="11" t="s">
        <v>1658</v>
      </c>
      <c r="E832" s="10">
        <v>0</v>
      </c>
      <c r="F832" s="10">
        <v>150767800</v>
      </c>
      <c r="G832" s="10">
        <v>120304000</v>
      </c>
      <c r="H832" s="10">
        <v>271071800</v>
      </c>
      <c r="I832" s="10">
        <v>1216833949</v>
      </c>
      <c r="J832" s="10">
        <v>59949440</v>
      </c>
      <c r="K832" s="10">
        <v>0</v>
      </c>
      <c r="L832" s="10">
        <v>1276783389</v>
      </c>
      <c r="M832" s="11">
        <v>180820414</v>
      </c>
      <c r="N832" s="10">
        <v>573175923</v>
      </c>
      <c r="O832" s="10">
        <v>35344309</v>
      </c>
      <c r="P832" s="10">
        <v>26508232</v>
      </c>
      <c r="Q832" s="10">
        <v>685502709</v>
      </c>
      <c r="R832" s="10">
        <v>44176279</v>
      </c>
      <c r="S832" s="10">
        <v>1364707452</v>
      </c>
      <c r="T832" s="10">
        <v>20042757</v>
      </c>
      <c r="U832" s="10">
        <v>0</v>
      </c>
      <c r="V832" s="10">
        <v>0</v>
      </c>
      <c r="W832" s="12">
        <v>3113425812.0000005</v>
      </c>
      <c r="X832" s="1">
        <v>826</v>
      </c>
      <c r="Y832" s="72">
        <v>330340745</v>
      </c>
    </row>
    <row r="833" spans="1:25" hidden="1">
      <c r="A833" s="11" t="s">
        <v>1659</v>
      </c>
      <c r="B833" s="10" t="s">
        <v>39</v>
      </c>
      <c r="C833" s="11" t="s">
        <v>1648</v>
      </c>
      <c r="D833" s="11" t="s">
        <v>1660</v>
      </c>
      <c r="E833" s="10">
        <v>0</v>
      </c>
      <c r="F833" s="10">
        <v>545803048</v>
      </c>
      <c r="G833" s="10">
        <v>506562000</v>
      </c>
      <c r="H833" s="10">
        <v>1052365048</v>
      </c>
      <c r="I833" s="10">
        <v>3716542283</v>
      </c>
      <c r="J833" s="10">
        <v>200965619</v>
      </c>
      <c r="K833" s="10">
        <v>0</v>
      </c>
      <c r="L833" s="10">
        <v>3917507902</v>
      </c>
      <c r="M833" s="11">
        <v>466199173</v>
      </c>
      <c r="N833" s="10">
        <v>606832341</v>
      </c>
      <c r="O833" s="10">
        <v>67035860</v>
      </c>
      <c r="P833" s="10">
        <v>50276895</v>
      </c>
      <c r="Q833" s="10">
        <v>636889073</v>
      </c>
      <c r="R833" s="10">
        <v>83800656</v>
      </c>
      <c r="S833" s="10">
        <v>1444834825</v>
      </c>
      <c r="T833" s="10">
        <v>87983525</v>
      </c>
      <c r="U833" s="10">
        <v>0</v>
      </c>
      <c r="V833" s="10">
        <v>0</v>
      </c>
      <c r="W833" s="12">
        <v>6968890473</v>
      </c>
      <c r="X833" s="1">
        <v>827</v>
      </c>
      <c r="Y833" s="72">
        <v>851913024</v>
      </c>
    </row>
    <row r="834" spans="1:25" hidden="1">
      <c r="A834" s="11" t="s">
        <v>1661</v>
      </c>
      <c r="B834" s="10" t="s">
        <v>39</v>
      </c>
      <c r="C834" s="11" t="s">
        <v>1648</v>
      </c>
      <c r="D834" s="11" t="s">
        <v>1662</v>
      </c>
      <c r="E834" s="10">
        <v>0</v>
      </c>
      <c r="F834" s="10">
        <v>629459004</v>
      </c>
      <c r="G834" s="10">
        <v>537020000</v>
      </c>
      <c r="H834" s="10">
        <v>1166479004</v>
      </c>
      <c r="I834" s="10">
        <v>4992186352</v>
      </c>
      <c r="J834" s="10">
        <v>213546429</v>
      </c>
      <c r="K834" s="10">
        <v>0</v>
      </c>
      <c r="L834" s="10">
        <v>5205732780.999999</v>
      </c>
      <c r="M834" s="11">
        <v>543133032</v>
      </c>
      <c r="N834" s="10">
        <v>621796974</v>
      </c>
      <c r="O834" s="10">
        <v>68686800</v>
      </c>
      <c r="P834" s="10">
        <v>51515100</v>
      </c>
      <c r="Q834" s="10">
        <v>652596818</v>
      </c>
      <c r="R834" s="10">
        <v>85867202</v>
      </c>
      <c r="S834" s="10">
        <v>1480462894</v>
      </c>
      <c r="T834" s="10">
        <v>83345343</v>
      </c>
      <c r="U834" s="10">
        <v>0</v>
      </c>
      <c r="V834" s="10">
        <v>0</v>
      </c>
      <c r="W834" s="12">
        <v>8479153054</v>
      </c>
      <c r="X834" s="1">
        <v>828</v>
      </c>
      <c r="Y834" s="72">
        <v>991589808</v>
      </c>
    </row>
    <row r="835" spans="1:25" hidden="1">
      <c r="A835" s="11" t="s">
        <v>1663</v>
      </c>
      <c r="B835" s="10" t="s">
        <v>39</v>
      </c>
      <c r="C835" s="11" t="s">
        <v>1648</v>
      </c>
      <c r="D835" s="11" t="s">
        <v>1664</v>
      </c>
      <c r="E835" s="10">
        <v>0</v>
      </c>
      <c r="F835" s="10">
        <v>176488336</v>
      </c>
      <c r="G835" s="10">
        <v>108656000</v>
      </c>
      <c r="H835" s="10">
        <v>285144336</v>
      </c>
      <c r="I835" s="10">
        <v>827650730</v>
      </c>
      <c r="J835" s="10">
        <v>40108905</v>
      </c>
      <c r="K835" s="10">
        <v>0</v>
      </c>
      <c r="L835" s="10">
        <v>867759635</v>
      </c>
      <c r="M835" s="11">
        <v>132558549</v>
      </c>
      <c r="N835" s="10">
        <v>378938717</v>
      </c>
      <c r="O835" s="10">
        <v>18145761</v>
      </c>
      <c r="P835" s="10">
        <v>13609320</v>
      </c>
      <c r="Q835" s="10">
        <v>468856741</v>
      </c>
      <c r="R835" s="10">
        <v>22683555</v>
      </c>
      <c r="S835" s="10">
        <v>902234094</v>
      </c>
      <c r="T835" s="10">
        <v>16405131.000000002</v>
      </c>
      <c r="U835" s="10">
        <v>0</v>
      </c>
      <c r="V835" s="10">
        <v>0</v>
      </c>
      <c r="W835" s="12">
        <v>2204101745</v>
      </c>
      <c r="X835" s="1">
        <v>829</v>
      </c>
      <c r="Y835" s="72">
        <v>242246647</v>
      </c>
    </row>
    <row r="836" spans="1:25" hidden="1">
      <c r="A836" s="11" t="s">
        <v>1665</v>
      </c>
      <c r="B836" s="10" t="s">
        <v>39</v>
      </c>
      <c r="C836" s="11" t="s">
        <v>1648</v>
      </c>
      <c r="D836" s="11" t="s">
        <v>1666</v>
      </c>
      <c r="E836" s="10">
        <v>0</v>
      </c>
      <c r="F836" s="10">
        <v>523641043</v>
      </c>
      <c r="G836" s="10">
        <v>446860000</v>
      </c>
      <c r="H836" s="10">
        <v>970501043.00000012</v>
      </c>
      <c r="I836" s="10">
        <v>3800824248</v>
      </c>
      <c r="J836" s="10">
        <v>187303307</v>
      </c>
      <c r="K836" s="10">
        <v>0</v>
      </c>
      <c r="L836" s="10">
        <v>3988127555</v>
      </c>
      <c r="M836" s="11">
        <v>377633888</v>
      </c>
      <c r="N836" s="10">
        <v>478587470</v>
      </c>
      <c r="O836" s="10">
        <v>52866929</v>
      </c>
      <c r="P836" s="10">
        <v>39650197</v>
      </c>
      <c r="Q836" s="10">
        <v>502293835</v>
      </c>
      <c r="R836" s="10">
        <v>66090649.999999993</v>
      </c>
      <c r="S836" s="10">
        <v>1139489081</v>
      </c>
      <c r="T836" s="10">
        <v>66831285.999999993</v>
      </c>
      <c r="U836" s="10">
        <v>0</v>
      </c>
      <c r="V836" s="10">
        <v>0</v>
      </c>
      <c r="W836" s="12">
        <v>6542582853.000001</v>
      </c>
      <c r="X836" s="1">
        <v>830</v>
      </c>
      <c r="Y836" s="72">
        <v>689548172</v>
      </c>
    </row>
    <row r="837" spans="1:25" hidden="1">
      <c r="A837" s="11" t="s">
        <v>1667</v>
      </c>
      <c r="B837" s="10" t="s">
        <v>39</v>
      </c>
      <c r="C837" s="11" t="s">
        <v>1648</v>
      </c>
      <c r="D837" s="11" t="s">
        <v>1668</v>
      </c>
      <c r="E837" s="10">
        <v>0</v>
      </c>
      <c r="F837" s="10">
        <v>116500701</v>
      </c>
      <c r="G837" s="10">
        <v>90134000</v>
      </c>
      <c r="H837" s="10">
        <v>206634701</v>
      </c>
      <c r="I837" s="10">
        <v>656305321</v>
      </c>
      <c r="J837" s="10">
        <v>36809662</v>
      </c>
      <c r="K837" s="10">
        <v>0</v>
      </c>
      <c r="L837" s="10">
        <v>693114983</v>
      </c>
      <c r="M837" s="11">
        <v>120902657</v>
      </c>
      <c r="N837" s="10">
        <v>454163058</v>
      </c>
      <c r="O837" s="10">
        <v>26787178</v>
      </c>
      <c r="P837" s="10">
        <v>20090383</v>
      </c>
      <c r="Q837" s="10">
        <v>546813199</v>
      </c>
      <c r="R837" s="10">
        <v>33485631.999999996</v>
      </c>
      <c r="S837" s="10">
        <v>1081339450.0000002</v>
      </c>
      <c r="T837" s="10">
        <v>14435139</v>
      </c>
      <c r="U837" s="10">
        <v>0</v>
      </c>
      <c r="V837" s="10">
        <v>0</v>
      </c>
      <c r="W837" s="12">
        <v>2116426930.0000002</v>
      </c>
      <c r="X837" s="1">
        <v>831</v>
      </c>
      <c r="Y837" s="72">
        <v>220779982</v>
      </c>
    </row>
    <row r="838" spans="1:25" hidden="1">
      <c r="A838" s="10" t="s">
        <v>1669</v>
      </c>
      <c r="B838" s="10" t="s">
        <v>39</v>
      </c>
      <c r="C838" s="10" t="s">
        <v>712</v>
      </c>
      <c r="D838" s="10" t="s">
        <v>1670</v>
      </c>
      <c r="E838" s="10">
        <v>120645340506</v>
      </c>
      <c r="F838" s="10">
        <v>4179592145</v>
      </c>
      <c r="G838" s="10">
        <v>5572986000</v>
      </c>
      <c r="H838" s="10">
        <v>130397918651</v>
      </c>
      <c r="I838" s="10">
        <v>22223179522</v>
      </c>
      <c r="J838" s="10">
        <v>2361402138</v>
      </c>
      <c r="K838" s="10">
        <v>2157650435</v>
      </c>
      <c r="L838" s="10">
        <v>26742232095</v>
      </c>
      <c r="M838" s="11">
        <v>2254236415</v>
      </c>
      <c r="N838" s="10">
        <v>0</v>
      </c>
      <c r="O838" s="10">
        <v>720770486</v>
      </c>
      <c r="P838" s="10">
        <v>540577865</v>
      </c>
      <c r="Q838" s="10">
        <v>6849060113</v>
      </c>
      <c r="R838" s="10">
        <v>901172807</v>
      </c>
      <c r="S838" s="10">
        <v>9011581271</v>
      </c>
      <c r="T838" s="10">
        <v>681548139</v>
      </c>
      <c r="U838" s="10">
        <v>0</v>
      </c>
      <c r="V838" s="10">
        <v>0</v>
      </c>
      <c r="W838" s="12">
        <v>169087516570.99997</v>
      </c>
      <c r="X838" s="1">
        <v>832</v>
      </c>
      <c r="Y838" s="72">
        <v>4117197697</v>
      </c>
    </row>
    <row r="839" spans="1:25" hidden="1">
      <c r="A839" s="11" t="s">
        <v>1671</v>
      </c>
      <c r="B839" s="10" t="s">
        <v>39</v>
      </c>
      <c r="C839" s="11" t="s">
        <v>712</v>
      </c>
      <c r="D839" s="11" t="s">
        <v>1672</v>
      </c>
      <c r="E839" s="10">
        <v>0</v>
      </c>
      <c r="F839" s="10">
        <v>211415844</v>
      </c>
      <c r="G839" s="10">
        <v>199226000</v>
      </c>
      <c r="H839" s="10">
        <v>410641844.00000006</v>
      </c>
      <c r="I839" s="10">
        <v>1371914599</v>
      </c>
      <c r="J839" s="10">
        <v>79915736</v>
      </c>
      <c r="K839" s="10">
        <v>133905038</v>
      </c>
      <c r="L839" s="10">
        <v>1585735373</v>
      </c>
      <c r="M839" s="11">
        <v>210316470</v>
      </c>
      <c r="N839" s="10">
        <v>641396288</v>
      </c>
      <c r="O839" s="10">
        <v>26997214</v>
      </c>
      <c r="P839" s="10">
        <v>20247910</v>
      </c>
      <c r="Q839" s="10">
        <v>804748343</v>
      </c>
      <c r="R839" s="10">
        <v>33745191</v>
      </c>
      <c r="S839" s="10">
        <v>1527134946</v>
      </c>
      <c r="T839" s="10">
        <v>33695693</v>
      </c>
      <c r="U839" s="10">
        <v>0</v>
      </c>
      <c r="V839" s="10">
        <v>0</v>
      </c>
      <c r="W839" s="12">
        <v>3767524326</v>
      </c>
      <c r="X839" s="1">
        <v>833</v>
      </c>
      <c r="Y839" s="72">
        <v>384396162</v>
      </c>
    </row>
    <row r="840" spans="1:25" hidden="1">
      <c r="A840" s="11" t="s">
        <v>1673</v>
      </c>
      <c r="B840" s="10" t="s">
        <v>39</v>
      </c>
      <c r="C840" s="11" t="s">
        <v>712</v>
      </c>
      <c r="D840" s="11" t="s">
        <v>767</v>
      </c>
      <c r="E840" s="10">
        <v>0</v>
      </c>
      <c r="F840" s="10">
        <v>133742527.99999999</v>
      </c>
      <c r="G840" s="10">
        <v>112092000</v>
      </c>
      <c r="H840" s="10">
        <v>245834528</v>
      </c>
      <c r="I840" s="10">
        <v>741566677</v>
      </c>
      <c r="J840" s="10">
        <v>39123641</v>
      </c>
      <c r="K840" s="10">
        <v>70188316</v>
      </c>
      <c r="L840" s="10">
        <v>850878634</v>
      </c>
      <c r="M840" s="11">
        <v>146649943</v>
      </c>
      <c r="N840" s="10">
        <v>519649678</v>
      </c>
      <c r="O840" s="10">
        <v>31283051</v>
      </c>
      <c r="P840" s="10">
        <v>23462288</v>
      </c>
      <c r="Q840" s="10">
        <v>623765886</v>
      </c>
      <c r="R840" s="10">
        <v>39101709</v>
      </c>
      <c r="S840" s="10">
        <v>1237262612</v>
      </c>
      <c r="T840" s="10">
        <v>20715225</v>
      </c>
      <c r="U840" s="10">
        <v>0</v>
      </c>
      <c r="V840" s="10">
        <v>0</v>
      </c>
      <c r="W840" s="12">
        <v>2501340942.0000005</v>
      </c>
      <c r="X840" s="1">
        <v>834</v>
      </c>
      <c r="Y840" s="72">
        <v>267939424</v>
      </c>
    </row>
    <row r="841" spans="1:25" hidden="1">
      <c r="A841" s="11" t="s">
        <v>1674</v>
      </c>
      <c r="B841" s="10" t="s">
        <v>39</v>
      </c>
      <c r="C841" s="11" t="s">
        <v>712</v>
      </c>
      <c r="D841" s="11" t="s">
        <v>1675</v>
      </c>
      <c r="E841" s="10">
        <v>0</v>
      </c>
      <c r="F841" s="10">
        <v>410720456</v>
      </c>
      <c r="G841" s="10">
        <v>377882000</v>
      </c>
      <c r="H841" s="10">
        <v>788602456</v>
      </c>
      <c r="I841" s="10">
        <v>3128248244</v>
      </c>
      <c r="J841" s="10">
        <v>161486774</v>
      </c>
      <c r="K841" s="10">
        <v>163028966</v>
      </c>
      <c r="L841" s="10">
        <v>3452763984</v>
      </c>
      <c r="M841" s="11">
        <v>321710788</v>
      </c>
      <c r="N841" s="10">
        <v>579389745</v>
      </c>
      <c r="O841" s="10">
        <v>64005440</v>
      </c>
      <c r="P841" s="10">
        <v>48004080</v>
      </c>
      <c r="Q841" s="10">
        <v>608086247</v>
      </c>
      <c r="R841" s="10">
        <v>80010965</v>
      </c>
      <c r="S841" s="10">
        <v>1379496477.0000002</v>
      </c>
      <c r="T841" s="10">
        <v>64390824</v>
      </c>
      <c r="U841" s="10">
        <v>0</v>
      </c>
      <c r="V841" s="10">
        <v>0</v>
      </c>
      <c r="W841" s="12">
        <v>6006964529</v>
      </c>
      <c r="X841" s="1">
        <v>835</v>
      </c>
      <c r="Y841" s="72">
        <v>587653625</v>
      </c>
    </row>
    <row r="842" spans="1:25" hidden="1">
      <c r="A842" s="10" t="s">
        <v>1676</v>
      </c>
      <c r="B842" s="10" t="s">
        <v>39</v>
      </c>
      <c r="C842" s="10" t="s">
        <v>712</v>
      </c>
      <c r="D842" s="10" t="s">
        <v>1677</v>
      </c>
      <c r="E842" s="10">
        <v>39999385988</v>
      </c>
      <c r="F842" s="10">
        <v>1469359953</v>
      </c>
      <c r="G842" s="10">
        <v>1920880000</v>
      </c>
      <c r="H842" s="10">
        <v>43389625941</v>
      </c>
      <c r="I842" s="10">
        <v>9538674892</v>
      </c>
      <c r="J842" s="10">
        <v>911586961</v>
      </c>
      <c r="K842" s="10">
        <v>1631071759</v>
      </c>
      <c r="L842" s="10">
        <v>12081333612</v>
      </c>
      <c r="M842" s="11">
        <v>1536086553</v>
      </c>
      <c r="N842" s="10">
        <v>0</v>
      </c>
      <c r="O842" s="10">
        <v>346347689</v>
      </c>
      <c r="P842" s="10">
        <v>259760767</v>
      </c>
      <c r="Q842" s="10">
        <v>3291093271</v>
      </c>
      <c r="R842" s="10">
        <v>433029820</v>
      </c>
      <c r="S842" s="10">
        <v>4330231547</v>
      </c>
      <c r="T842" s="10">
        <v>210396584</v>
      </c>
      <c r="U842" s="10">
        <v>0</v>
      </c>
      <c r="V842" s="10">
        <v>0</v>
      </c>
      <c r="W842" s="12">
        <v>61547674237</v>
      </c>
      <c r="X842" s="1">
        <v>836</v>
      </c>
      <c r="Y842" s="72">
        <v>2804671292</v>
      </c>
    </row>
    <row r="843" spans="1:25" hidden="1">
      <c r="A843" s="11" t="s">
        <v>1678</v>
      </c>
      <c r="B843" s="10" t="s">
        <v>39</v>
      </c>
      <c r="C843" s="11" t="s">
        <v>712</v>
      </c>
      <c r="D843" s="11" t="s">
        <v>1679</v>
      </c>
      <c r="E843" s="10">
        <v>0</v>
      </c>
      <c r="F843" s="10">
        <v>241737478</v>
      </c>
      <c r="G843" s="10">
        <v>214722000</v>
      </c>
      <c r="H843" s="10">
        <v>456459478</v>
      </c>
      <c r="I843" s="10">
        <v>1553445831</v>
      </c>
      <c r="J843" s="10">
        <v>63280048</v>
      </c>
      <c r="K843" s="10">
        <v>0</v>
      </c>
      <c r="L843" s="10">
        <v>1616725879</v>
      </c>
      <c r="M843" s="11">
        <v>239584445</v>
      </c>
      <c r="N843" s="10">
        <v>612182034</v>
      </c>
      <c r="O843" s="10">
        <v>28028071</v>
      </c>
      <c r="P843" s="10">
        <v>21021053</v>
      </c>
      <c r="Q843" s="10">
        <v>761309964</v>
      </c>
      <c r="R843" s="10">
        <v>35035124</v>
      </c>
      <c r="S843" s="10">
        <v>1457576246</v>
      </c>
      <c r="T843" s="10">
        <v>35719391</v>
      </c>
      <c r="U843" s="10">
        <v>0</v>
      </c>
      <c r="V843" s="10">
        <v>0</v>
      </c>
      <c r="W843" s="12">
        <v>3806065438.9999995</v>
      </c>
      <c r="X843" s="1">
        <v>837</v>
      </c>
      <c r="Y843" s="72">
        <v>437595549</v>
      </c>
    </row>
    <row r="844" spans="1:25" hidden="1">
      <c r="A844" s="11" t="s">
        <v>1680</v>
      </c>
      <c r="B844" s="10" t="s">
        <v>39</v>
      </c>
      <c r="C844" s="11" t="s">
        <v>712</v>
      </c>
      <c r="D844" s="11" t="s">
        <v>1681</v>
      </c>
      <c r="E844" s="10">
        <v>0</v>
      </c>
      <c r="F844" s="10">
        <v>140068413</v>
      </c>
      <c r="G844" s="10">
        <v>118336000</v>
      </c>
      <c r="H844" s="10">
        <v>258404413</v>
      </c>
      <c r="I844" s="10">
        <v>973203594</v>
      </c>
      <c r="J844" s="10">
        <v>52365642</v>
      </c>
      <c r="K844" s="10">
        <v>0</v>
      </c>
      <c r="L844" s="10">
        <v>1025569236</v>
      </c>
      <c r="M844" s="11">
        <v>166962961</v>
      </c>
      <c r="N844" s="10">
        <v>514970560</v>
      </c>
      <c r="O844" s="10">
        <v>29128986</v>
      </c>
      <c r="P844" s="10">
        <v>21846739</v>
      </c>
      <c r="Q844" s="10">
        <v>623758875</v>
      </c>
      <c r="R844" s="10">
        <v>36413578</v>
      </c>
      <c r="S844" s="10">
        <v>1226118738</v>
      </c>
      <c r="T844" s="10">
        <v>19567879</v>
      </c>
      <c r="U844" s="10">
        <v>0</v>
      </c>
      <c r="V844" s="10">
        <v>0</v>
      </c>
      <c r="W844" s="12">
        <v>2696623227</v>
      </c>
      <c r="X844" s="1">
        <v>838</v>
      </c>
      <c r="Y844" s="72">
        <v>305014363</v>
      </c>
    </row>
    <row r="845" spans="1:25" hidden="1">
      <c r="A845" s="11" t="s">
        <v>1682</v>
      </c>
      <c r="B845" s="10" t="s">
        <v>39</v>
      </c>
      <c r="C845" s="11" t="s">
        <v>712</v>
      </c>
      <c r="D845" s="11" t="s">
        <v>1683</v>
      </c>
      <c r="E845" s="10">
        <v>0</v>
      </c>
      <c r="F845" s="10">
        <v>491174761</v>
      </c>
      <c r="G845" s="10">
        <v>464420000</v>
      </c>
      <c r="H845" s="10">
        <v>955594761</v>
      </c>
      <c r="I845" s="10">
        <v>2358425634</v>
      </c>
      <c r="J845" s="10">
        <v>164794643</v>
      </c>
      <c r="K845" s="10">
        <v>238446377</v>
      </c>
      <c r="L845" s="10">
        <v>2761666654</v>
      </c>
      <c r="M845" s="11">
        <v>386730308</v>
      </c>
      <c r="N845" s="10">
        <v>520265983</v>
      </c>
      <c r="O845" s="10">
        <v>57472481</v>
      </c>
      <c r="P845" s="10">
        <v>43104361</v>
      </c>
      <c r="Q845" s="10">
        <v>546035493</v>
      </c>
      <c r="R845" s="10">
        <v>71846255</v>
      </c>
      <c r="S845" s="10">
        <v>1238724572.9999998</v>
      </c>
      <c r="T845" s="10">
        <v>74046348</v>
      </c>
      <c r="U845" s="10">
        <v>0</v>
      </c>
      <c r="V845" s="10">
        <v>0</v>
      </c>
      <c r="W845" s="12">
        <v>5416762644</v>
      </c>
      <c r="X845" s="1">
        <v>839</v>
      </c>
      <c r="Y845" s="72">
        <v>705889999</v>
      </c>
    </row>
    <row r="846" spans="1:25" hidden="1">
      <c r="A846" s="11" t="s">
        <v>1684</v>
      </c>
      <c r="B846" s="10" t="s">
        <v>39</v>
      </c>
      <c r="C846" s="11" t="s">
        <v>712</v>
      </c>
      <c r="D846" s="11" t="s">
        <v>1685</v>
      </c>
      <c r="E846" s="10">
        <v>0</v>
      </c>
      <c r="F846" s="10">
        <v>300708049</v>
      </c>
      <c r="G846" s="10">
        <v>286774000</v>
      </c>
      <c r="H846" s="10">
        <v>587482049</v>
      </c>
      <c r="I846" s="10">
        <v>2022961141</v>
      </c>
      <c r="J846" s="10">
        <v>128969852</v>
      </c>
      <c r="K846" s="10">
        <v>0</v>
      </c>
      <c r="L846" s="10">
        <v>2151930993.0000005</v>
      </c>
      <c r="M846" s="11">
        <v>308475713</v>
      </c>
      <c r="N846" s="10">
        <v>674260935</v>
      </c>
      <c r="O846" s="10">
        <v>21644949</v>
      </c>
      <c r="P846" s="10">
        <v>16233712</v>
      </c>
      <c r="Q846" s="10">
        <v>866163340</v>
      </c>
      <c r="R846" s="10">
        <v>27070337</v>
      </c>
      <c r="S846" s="10">
        <v>1605373273.0000002</v>
      </c>
      <c r="T846" s="10">
        <v>54142909</v>
      </c>
      <c r="U846" s="10">
        <v>0</v>
      </c>
      <c r="V846" s="10">
        <v>58440317</v>
      </c>
      <c r="W846" s="12">
        <v>4765845254.000001</v>
      </c>
      <c r="X846" s="1">
        <v>840</v>
      </c>
      <c r="Y846" s="72">
        <v>563624007</v>
      </c>
    </row>
    <row r="847" spans="1:25" hidden="1">
      <c r="A847" s="11" t="s">
        <v>1686</v>
      </c>
      <c r="B847" s="10" t="s">
        <v>39</v>
      </c>
      <c r="C847" s="11" t="s">
        <v>712</v>
      </c>
      <c r="D847" s="11" t="s">
        <v>1687</v>
      </c>
      <c r="E847" s="10">
        <v>0</v>
      </c>
      <c r="F847" s="10">
        <v>415029158</v>
      </c>
      <c r="G847" s="10">
        <v>281866000</v>
      </c>
      <c r="H847" s="10">
        <v>696895158</v>
      </c>
      <c r="I847" s="10">
        <v>2036761937</v>
      </c>
      <c r="J847" s="10">
        <v>138669163</v>
      </c>
      <c r="K847" s="10">
        <v>246154611</v>
      </c>
      <c r="L847" s="10">
        <v>2421585711</v>
      </c>
      <c r="M847" s="11">
        <v>349613599</v>
      </c>
      <c r="N847" s="10">
        <v>836232333</v>
      </c>
      <c r="O847" s="10">
        <v>41253345</v>
      </c>
      <c r="P847" s="10">
        <v>30940009</v>
      </c>
      <c r="Q847" s="10">
        <v>1031034970</v>
      </c>
      <c r="R847" s="10">
        <v>51567874</v>
      </c>
      <c r="S847" s="10">
        <v>1991028531</v>
      </c>
      <c r="T847" s="10">
        <v>67345631</v>
      </c>
      <c r="U847" s="10">
        <v>0</v>
      </c>
      <c r="V847" s="10">
        <v>554125525</v>
      </c>
      <c r="W847" s="12">
        <v>6080594155</v>
      </c>
      <c r="X847" s="1">
        <v>841</v>
      </c>
      <c r="Y847" s="72">
        <v>638742490</v>
      </c>
    </row>
    <row r="848" spans="1:25" hidden="1">
      <c r="A848" s="11" t="s">
        <v>1688</v>
      </c>
      <c r="B848" s="10" t="s">
        <v>39</v>
      </c>
      <c r="C848" s="11" t="s">
        <v>712</v>
      </c>
      <c r="D848" s="11" t="s">
        <v>1689</v>
      </c>
      <c r="E848" s="10">
        <v>0</v>
      </c>
      <c r="F848" s="10">
        <v>550502640</v>
      </c>
      <c r="G848" s="10">
        <v>340172000</v>
      </c>
      <c r="H848" s="10">
        <v>890674640</v>
      </c>
      <c r="I848" s="10">
        <v>1988953141</v>
      </c>
      <c r="J848" s="10">
        <v>147234459</v>
      </c>
      <c r="K848" s="10">
        <v>0</v>
      </c>
      <c r="L848" s="10">
        <v>2136187600</v>
      </c>
      <c r="M848" s="11">
        <v>317671651</v>
      </c>
      <c r="N848" s="10">
        <v>832691045</v>
      </c>
      <c r="O848" s="10">
        <v>41252819</v>
      </c>
      <c r="P848" s="10">
        <v>30939615</v>
      </c>
      <c r="Q848" s="10">
        <v>1026147604</v>
      </c>
      <c r="R848" s="10">
        <v>51566387</v>
      </c>
      <c r="S848" s="10">
        <v>1982597470.0000002</v>
      </c>
      <c r="T848" s="10">
        <v>104193877</v>
      </c>
      <c r="U848" s="10">
        <v>0</v>
      </c>
      <c r="V848" s="10">
        <v>582910833</v>
      </c>
      <c r="W848" s="12">
        <v>6014236071</v>
      </c>
      <c r="X848" s="1">
        <v>842</v>
      </c>
      <c r="Y848" s="72">
        <v>580481062</v>
      </c>
    </row>
    <row r="849" spans="1:25" hidden="1">
      <c r="A849" s="11" t="s">
        <v>1690</v>
      </c>
      <c r="B849" s="10" t="s">
        <v>39</v>
      </c>
      <c r="C849" s="11" t="s">
        <v>712</v>
      </c>
      <c r="D849" s="11" t="s">
        <v>1691</v>
      </c>
      <c r="E849" s="10">
        <v>0</v>
      </c>
      <c r="F849" s="10">
        <v>585030378</v>
      </c>
      <c r="G849" s="10">
        <v>499698000</v>
      </c>
      <c r="H849" s="10">
        <v>1084728378</v>
      </c>
      <c r="I849" s="10">
        <v>3644913329</v>
      </c>
      <c r="J849" s="10">
        <v>147062820</v>
      </c>
      <c r="K849" s="10">
        <v>245955594</v>
      </c>
      <c r="L849" s="10">
        <v>4037931743</v>
      </c>
      <c r="M849" s="11">
        <v>459689379</v>
      </c>
      <c r="N849" s="10">
        <v>525164696</v>
      </c>
      <c r="O849" s="10">
        <v>58012282</v>
      </c>
      <c r="P849" s="10">
        <v>43509211</v>
      </c>
      <c r="Q849" s="10">
        <v>551178026</v>
      </c>
      <c r="R849" s="10">
        <v>72522744</v>
      </c>
      <c r="S849" s="10">
        <v>1250386958.9999998</v>
      </c>
      <c r="T849" s="10">
        <v>103857907</v>
      </c>
      <c r="U849" s="10">
        <v>0</v>
      </c>
      <c r="V849" s="10">
        <v>0</v>
      </c>
      <c r="W849" s="12">
        <v>6936594365.9999981</v>
      </c>
      <c r="X849" s="1">
        <v>843</v>
      </c>
      <c r="Y849" s="72">
        <v>840103098</v>
      </c>
    </row>
    <row r="850" spans="1:25" hidden="1">
      <c r="A850" s="11" t="s">
        <v>1692</v>
      </c>
      <c r="B850" s="10" t="s">
        <v>39</v>
      </c>
      <c r="C850" s="11" t="s">
        <v>712</v>
      </c>
      <c r="D850" s="11" t="s">
        <v>1693</v>
      </c>
      <c r="E850" s="10">
        <v>0</v>
      </c>
      <c r="F850" s="10">
        <v>986945065</v>
      </c>
      <c r="G850" s="10">
        <v>899086000</v>
      </c>
      <c r="H850" s="10">
        <v>1886031065</v>
      </c>
      <c r="I850" s="10">
        <v>5179790756</v>
      </c>
      <c r="J850" s="10">
        <v>328858501</v>
      </c>
      <c r="K850" s="10">
        <v>568940745</v>
      </c>
      <c r="L850" s="10">
        <v>6077590002</v>
      </c>
      <c r="M850" s="11">
        <v>650856823</v>
      </c>
      <c r="N850" s="10">
        <v>792304473</v>
      </c>
      <c r="O850" s="10">
        <v>87516667</v>
      </c>
      <c r="P850" s="10">
        <v>65637501.000000007</v>
      </c>
      <c r="Q850" s="10">
        <v>831554758</v>
      </c>
      <c r="R850" s="10">
        <v>109413475</v>
      </c>
      <c r="S850" s="10">
        <v>1886426874.0000002</v>
      </c>
      <c r="T850" s="10">
        <v>119908981</v>
      </c>
      <c r="U850" s="10">
        <v>0</v>
      </c>
      <c r="V850" s="10">
        <v>0</v>
      </c>
      <c r="W850" s="12">
        <v>10620813745.000002</v>
      </c>
      <c r="X850" s="1">
        <v>844</v>
      </c>
      <c r="Y850" s="72">
        <v>1188560624</v>
      </c>
    </row>
    <row r="851" spans="1:25" hidden="1">
      <c r="A851" s="11" t="s">
        <v>1694</v>
      </c>
      <c r="B851" s="10" t="s">
        <v>39</v>
      </c>
      <c r="C851" s="11" t="s">
        <v>712</v>
      </c>
      <c r="D851" s="11" t="s">
        <v>1695</v>
      </c>
      <c r="E851" s="10">
        <v>0</v>
      </c>
      <c r="F851" s="10">
        <v>230790267</v>
      </c>
      <c r="G851" s="10">
        <v>213408000</v>
      </c>
      <c r="H851" s="10">
        <v>444198267</v>
      </c>
      <c r="I851" s="10">
        <v>1576938140</v>
      </c>
      <c r="J851" s="10">
        <v>91021539</v>
      </c>
      <c r="K851" s="10">
        <v>0</v>
      </c>
      <c r="L851" s="10">
        <v>1667959679</v>
      </c>
      <c r="M851" s="11">
        <v>200407404</v>
      </c>
      <c r="N851" s="10">
        <v>536186006.00000006</v>
      </c>
      <c r="O851" s="10">
        <v>20545116</v>
      </c>
      <c r="P851" s="10">
        <v>15408837</v>
      </c>
      <c r="Q851" s="10">
        <v>678802260</v>
      </c>
      <c r="R851" s="10">
        <v>25687120</v>
      </c>
      <c r="S851" s="10">
        <v>1276629339.0000002</v>
      </c>
      <c r="T851" s="10">
        <v>31979380</v>
      </c>
      <c r="U851" s="10">
        <v>0</v>
      </c>
      <c r="V851" s="10">
        <v>0</v>
      </c>
      <c r="W851" s="12">
        <v>3621174069</v>
      </c>
      <c r="X851" s="1">
        <v>845</v>
      </c>
      <c r="Y851" s="72">
        <v>366061602</v>
      </c>
    </row>
    <row r="852" spans="1:25" hidden="1">
      <c r="A852" s="10" t="s">
        <v>1696</v>
      </c>
      <c r="B852" s="10" t="s">
        <v>431</v>
      </c>
      <c r="C852" s="10" t="s">
        <v>1697</v>
      </c>
      <c r="D852" s="10" t="s">
        <v>1698</v>
      </c>
      <c r="E852" s="10">
        <v>100560249400</v>
      </c>
      <c r="F852" s="10">
        <v>4080198084</v>
      </c>
      <c r="G852" s="10">
        <v>5096762000</v>
      </c>
      <c r="H852" s="10">
        <v>109737209484.00002</v>
      </c>
      <c r="I852" s="10">
        <v>26210492141</v>
      </c>
      <c r="J852" s="10">
        <v>3139519372</v>
      </c>
      <c r="K852" s="10">
        <v>1046506396</v>
      </c>
      <c r="L852" s="10">
        <v>30396517909</v>
      </c>
      <c r="M852" s="11">
        <v>2567127115</v>
      </c>
      <c r="N852" s="10">
        <v>0</v>
      </c>
      <c r="O852" s="10">
        <v>812554688</v>
      </c>
      <c r="P852" s="10">
        <v>609416016</v>
      </c>
      <c r="Q852" s="10">
        <v>7721311308</v>
      </c>
      <c r="R852" s="10">
        <v>1015939357</v>
      </c>
      <c r="S852" s="10">
        <v>10159221369</v>
      </c>
      <c r="T852" s="10">
        <v>580120705</v>
      </c>
      <c r="U852" s="10">
        <v>0</v>
      </c>
      <c r="V852" s="10">
        <v>0</v>
      </c>
      <c r="W852" s="12">
        <v>153440196582.00003</v>
      </c>
      <c r="X852" s="1">
        <v>846</v>
      </c>
      <c r="Y852" s="72">
        <v>4688842647</v>
      </c>
    </row>
    <row r="853" spans="1:25" hidden="1">
      <c r="A853" s="11" t="s">
        <v>1699</v>
      </c>
      <c r="B853" s="10" t="s">
        <v>431</v>
      </c>
      <c r="C853" s="11" t="s">
        <v>1697</v>
      </c>
      <c r="D853" s="11" t="s">
        <v>1700</v>
      </c>
      <c r="E853" s="10">
        <v>0</v>
      </c>
      <c r="F853" s="10">
        <v>42757534</v>
      </c>
      <c r="G853" s="10">
        <v>22018000</v>
      </c>
      <c r="H853" s="10">
        <v>64775534</v>
      </c>
      <c r="I853" s="10">
        <v>247572623</v>
      </c>
      <c r="J853" s="10">
        <v>10196219</v>
      </c>
      <c r="K853" s="10">
        <v>16096572</v>
      </c>
      <c r="L853" s="10">
        <v>273865414</v>
      </c>
      <c r="M853" s="11">
        <v>113268302</v>
      </c>
      <c r="N853" s="10">
        <v>726346056</v>
      </c>
      <c r="O853" s="10">
        <v>53915315</v>
      </c>
      <c r="P853" s="10">
        <v>40436486</v>
      </c>
      <c r="Q853" s="10">
        <v>841290871</v>
      </c>
      <c r="R853" s="10">
        <v>67401496</v>
      </c>
      <c r="S853" s="10">
        <v>1729390224.0000002</v>
      </c>
      <c r="T853" s="10">
        <v>5781743</v>
      </c>
      <c r="U853" s="10">
        <v>0</v>
      </c>
      <c r="V853" s="10">
        <v>0</v>
      </c>
      <c r="W853" s="12">
        <v>2187081217</v>
      </c>
      <c r="X853" s="1">
        <v>847</v>
      </c>
      <c r="Y853" s="72">
        <v>206927333</v>
      </c>
    </row>
    <row r="854" spans="1:25" hidden="1">
      <c r="A854" s="11" t="s">
        <v>1701</v>
      </c>
      <c r="B854" s="10" t="s">
        <v>431</v>
      </c>
      <c r="C854" s="11" t="s">
        <v>1697</v>
      </c>
      <c r="D854" s="11" t="s">
        <v>732</v>
      </c>
      <c r="E854" s="10">
        <v>0</v>
      </c>
      <c r="F854" s="10">
        <v>127369444</v>
      </c>
      <c r="G854" s="10">
        <v>64236000</v>
      </c>
      <c r="H854" s="10">
        <v>191605444.00000003</v>
      </c>
      <c r="I854" s="10">
        <v>419905183</v>
      </c>
      <c r="J854" s="10">
        <v>26810627</v>
      </c>
      <c r="K854" s="10">
        <v>41743348</v>
      </c>
      <c r="L854" s="10">
        <v>488459158</v>
      </c>
      <c r="M854" s="11">
        <v>152991892</v>
      </c>
      <c r="N854" s="10">
        <v>764905745</v>
      </c>
      <c r="O854" s="10">
        <v>53197601</v>
      </c>
      <c r="P854" s="10">
        <v>39898201</v>
      </c>
      <c r="Q854" s="10">
        <v>896719181</v>
      </c>
      <c r="R854" s="10">
        <v>66489017.000000007</v>
      </c>
      <c r="S854" s="10">
        <v>1821209745</v>
      </c>
      <c r="T854" s="10">
        <v>15678565</v>
      </c>
      <c r="U854" s="10">
        <v>0</v>
      </c>
      <c r="V854" s="10">
        <v>0</v>
      </c>
      <c r="W854" s="12">
        <v>2669944804</v>
      </c>
      <c r="X854" s="1">
        <v>848</v>
      </c>
      <c r="Y854" s="72">
        <v>279637649</v>
      </c>
    </row>
    <row r="855" spans="1:25" hidden="1">
      <c r="A855" s="11" t="s">
        <v>1702</v>
      </c>
      <c r="B855" s="10" t="s">
        <v>431</v>
      </c>
      <c r="C855" s="11" t="s">
        <v>1697</v>
      </c>
      <c r="D855" s="11" t="s">
        <v>1703</v>
      </c>
      <c r="E855" s="10">
        <v>0</v>
      </c>
      <c r="F855" s="10">
        <v>209111872</v>
      </c>
      <c r="G855" s="10">
        <v>149162000</v>
      </c>
      <c r="H855" s="10">
        <v>358273872</v>
      </c>
      <c r="I855" s="10">
        <v>1073416649.9999999</v>
      </c>
      <c r="J855" s="10">
        <v>38876947</v>
      </c>
      <c r="K855" s="10">
        <v>87808594</v>
      </c>
      <c r="L855" s="10">
        <v>1200102190.9999998</v>
      </c>
      <c r="M855" s="11">
        <v>228275394</v>
      </c>
      <c r="N855" s="10">
        <v>841038396</v>
      </c>
      <c r="O855" s="10">
        <v>51557918</v>
      </c>
      <c r="P855" s="10">
        <v>38668438</v>
      </c>
      <c r="Q855" s="10">
        <v>1006762142</v>
      </c>
      <c r="R855" s="10">
        <v>64446269</v>
      </c>
      <c r="S855" s="10">
        <v>2002473163</v>
      </c>
      <c r="T855" s="10">
        <v>35320567</v>
      </c>
      <c r="U855" s="10">
        <v>0</v>
      </c>
      <c r="V855" s="10">
        <v>0</v>
      </c>
      <c r="W855" s="12">
        <v>3824445187</v>
      </c>
      <c r="X855" s="1">
        <v>849</v>
      </c>
      <c r="Y855" s="72">
        <v>417123419</v>
      </c>
    </row>
    <row r="856" spans="1:25" hidden="1">
      <c r="A856" s="11" t="s">
        <v>1704</v>
      </c>
      <c r="B856" s="10" t="s">
        <v>431</v>
      </c>
      <c r="C856" s="11" t="s">
        <v>1697</v>
      </c>
      <c r="D856" s="11" t="s">
        <v>71</v>
      </c>
      <c r="E856" s="10">
        <v>0</v>
      </c>
      <c r="F856" s="10">
        <v>315169835</v>
      </c>
      <c r="G856" s="10">
        <v>351458000</v>
      </c>
      <c r="H856" s="10">
        <v>666627835</v>
      </c>
      <c r="I856" s="10">
        <v>2424953659</v>
      </c>
      <c r="J856" s="10">
        <v>149726895</v>
      </c>
      <c r="K856" s="10">
        <v>232489832</v>
      </c>
      <c r="L856" s="10">
        <v>2807170386</v>
      </c>
      <c r="M856" s="11">
        <v>299690671</v>
      </c>
      <c r="N856" s="10">
        <v>554653967</v>
      </c>
      <c r="O856" s="10">
        <v>61274127</v>
      </c>
      <c r="P856" s="10">
        <v>45955595</v>
      </c>
      <c r="Q856" s="10">
        <v>582124234</v>
      </c>
      <c r="R856" s="10">
        <v>76595072</v>
      </c>
      <c r="S856" s="10">
        <v>1320602994.9999998</v>
      </c>
      <c r="T856" s="10">
        <v>46522995</v>
      </c>
      <c r="U856" s="10">
        <v>0</v>
      </c>
      <c r="V856" s="10">
        <v>0</v>
      </c>
      <c r="W856" s="12">
        <v>5140614882</v>
      </c>
      <c r="X856" s="1">
        <v>850</v>
      </c>
      <c r="Y856" s="72">
        <v>547336346</v>
      </c>
    </row>
    <row r="857" spans="1:25" hidden="1">
      <c r="A857" s="11" t="s">
        <v>1705</v>
      </c>
      <c r="B857" s="10" t="s">
        <v>431</v>
      </c>
      <c r="C857" s="11" t="s">
        <v>1697</v>
      </c>
      <c r="D857" s="11" t="s">
        <v>1706</v>
      </c>
      <c r="E857" s="10">
        <v>0</v>
      </c>
      <c r="F857" s="10">
        <v>130364128</v>
      </c>
      <c r="G857" s="10">
        <v>97842000</v>
      </c>
      <c r="H857" s="10">
        <v>228206128</v>
      </c>
      <c r="I857" s="10">
        <v>692283952</v>
      </c>
      <c r="J857" s="10">
        <v>59310559</v>
      </c>
      <c r="K857" s="10">
        <v>118393061</v>
      </c>
      <c r="L857" s="10">
        <v>869987572</v>
      </c>
      <c r="M857" s="11">
        <v>145561002</v>
      </c>
      <c r="N857" s="10">
        <v>753003725</v>
      </c>
      <c r="O857" s="10">
        <v>53727163</v>
      </c>
      <c r="P857" s="10">
        <v>40295372</v>
      </c>
      <c r="Q857" s="10">
        <v>878673690</v>
      </c>
      <c r="R857" s="10">
        <v>67163136</v>
      </c>
      <c r="S857" s="10">
        <v>1792863086</v>
      </c>
      <c r="T857" s="10">
        <v>19787613</v>
      </c>
      <c r="U857" s="10">
        <v>0</v>
      </c>
      <c r="V857" s="10">
        <v>0</v>
      </c>
      <c r="W857" s="12">
        <v>3056405400.9999995</v>
      </c>
      <c r="X857" s="1">
        <v>851</v>
      </c>
      <c r="Y857" s="72">
        <v>266050428</v>
      </c>
    </row>
    <row r="858" spans="1:25" hidden="1">
      <c r="A858" s="10" t="s">
        <v>1707</v>
      </c>
      <c r="B858" s="10" t="s">
        <v>431</v>
      </c>
      <c r="C858" s="10" t="s">
        <v>1697</v>
      </c>
      <c r="D858" s="10" t="s">
        <v>1708</v>
      </c>
      <c r="E858" s="10">
        <v>50687194491.000008</v>
      </c>
      <c r="F858" s="10">
        <v>2106854711.9999998</v>
      </c>
      <c r="G858" s="10">
        <v>2534554000</v>
      </c>
      <c r="H858" s="10">
        <v>55328603203</v>
      </c>
      <c r="I858" s="10">
        <v>12576939513</v>
      </c>
      <c r="J858" s="10">
        <v>1302597653</v>
      </c>
      <c r="K858" s="10">
        <v>581173666</v>
      </c>
      <c r="L858" s="10">
        <v>14460710832</v>
      </c>
      <c r="M858" s="11">
        <v>1909822662</v>
      </c>
      <c r="N858" s="10">
        <v>0</v>
      </c>
      <c r="O858" s="10">
        <v>342889396</v>
      </c>
      <c r="P858" s="10">
        <v>257167047</v>
      </c>
      <c r="Q858" s="10">
        <v>3258091231</v>
      </c>
      <c r="R858" s="10">
        <v>428689091</v>
      </c>
      <c r="S858" s="10">
        <v>4286836765.0000005</v>
      </c>
      <c r="T858" s="10">
        <v>390494084</v>
      </c>
      <c r="U858" s="10">
        <v>343002299</v>
      </c>
      <c r="V858" s="10">
        <v>0</v>
      </c>
      <c r="W858" s="12">
        <v>76719469845</v>
      </c>
      <c r="X858" s="1">
        <v>852</v>
      </c>
      <c r="Y858" s="72">
        <v>3488993268</v>
      </c>
    </row>
    <row r="859" spans="1:25" hidden="1">
      <c r="A859" s="11" t="s">
        <v>1709</v>
      </c>
      <c r="B859" s="10" t="s">
        <v>431</v>
      </c>
      <c r="C859" s="11" t="s">
        <v>1697</v>
      </c>
      <c r="D859" s="11" t="s">
        <v>79</v>
      </c>
      <c r="E859" s="10">
        <v>0</v>
      </c>
      <c r="F859" s="10">
        <v>149556663</v>
      </c>
      <c r="G859" s="10">
        <v>88326000</v>
      </c>
      <c r="H859" s="10">
        <v>237882663</v>
      </c>
      <c r="I859" s="10">
        <v>500894731</v>
      </c>
      <c r="J859" s="10">
        <v>37652329</v>
      </c>
      <c r="K859" s="10">
        <v>81580000</v>
      </c>
      <c r="L859" s="10">
        <v>620127060</v>
      </c>
      <c r="M859" s="11">
        <v>165183887</v>
      </c>
      <c r="N859" s="10">
        <v>754774226</v>
      </c>
      <c r="O859" s="10">
        <v>50529877</v>
      </c>
      <c r="P859" s="10">
        <v>37897408</v>
      </c>
      <c r="Q859" s="10">
        <v>890717851</v>
      </c>
      <c r="R859" s="10">
        <v>63162218</v>
      </c>
      <c r="S859" s="10">
        <v>1797081580.0000002</v>
      </c>
      <c r="T859" s="10">
        <v>20299462</v>
      </c>
      <c r="U859" s="10">
        <v>0</v>
      </c>
      <c r="V859" s="10">
        <v>0</v>
      </c>
      <c r="W859" s="12">
        <v>2840574652</v>
      </c>
      <c r="X859" s="1">
        <v>853</v>
      </c>
      <c r="Y859" s="72">
        <v>301889269</v>
      </c>
    </row>
    <row r="860" spans="1:25" hidden="1">
      <c r="A860" s="11" t="s">
        <v>1710</v>
      </c>
      <c r="B860" s="10" t="s">
        <v>431</v>
      </c>
      <c r="C860" s="11" t="s">
        <v>1697</v>
      </c>
      <c r="D860" s="11" t="s">
        <v>81</v>
      </c>
      <c r="E860" s="10">
        <v>0</v>
      </c>
      <c r="F860" s="10">
        <v>396322121</v>
      </c>
      <c r="G860" s="10">
        <v>170640000</v>
      </c>
      <c r="H860" s="10">
        <v>566962121</v>
      </c>
      <c r="I860" s="10">
        <v>1399024395</v>
      </c>
      <c r="J860" s="10">
        <v>109365529</v>
      </c>
      <c r="K860" s="10">
        <v>0</v>
      </c>
      <c r="L860" s="10">
        <v>1508389924</v>
      </c>
      <c r="M860" s="11">
        <v>299592886</v>
      </c>
      <c r="N860" s="10">
        <v>984824145</v>
      </c>
      <c r="O860" s="10">
        <v>56209088</v>
      </c>
      <c r="P860" s="10">
        <v>42156816</v>
      </c>
      <c r="Q860" s="10">
        <v>1191363568</v>
      </c>
      <c r="R860" s="10">
        <v>70263957</v>
      </c>
      <c r="S860" s="10">
        <v>2344817574</v>
      </c>
      <c r="T860" s="10">
        <v>59158977</v>
      </c>
      <c r="U860" s="10">
        <v>26384792</v>
      </c>
      <c r="V860" s="10">
        <v>0</v>
      </c>
      <c r="W860" s="12">
        <v>4805306274.000001</v>
      </c>
      <c r="X860" s="1">
        <v>854</v>
      </c>
      <c r="Y860" s="72">
        <v>547697244</v>
      </c>
    </row>
    <row r="861" spans="1:25" hidden="1">
      <c r="A861" s="11" t="s">
        <v>1711</v>
      </c>
      <c r="B861" s="10" t="s">
        <v>431</v>
      </c>
      <c r="C861" s="11" t="s">
        <v>1697</v>
      </c>
      <c r="D861" s="11" t="s">
        <v>966</v>
      </c>
      <c r="E861" s="10">
        <v>0</v>
      </c>
      <c r="F861" s="10">
        <v>42967337</v>
      </c>
      <c r="G861" s="10">
        <v>23568000</v>
      </c>
      <c r="H861" s="10">
        <v>66535337</v>
      </c>
      <c r="I861" s="10">
        <v>251843864</v>
      </c>
      <c r="J861" s="10">
        <v>16292675</v>
      </c>
      <c r="K861" s="10">
        <v>12266402</v>
      </c>
      <c r="L861" s="10">
        <v>280402941</v>
      </c>
      <c r="M861" s="11">
        <v>108955261</v>
      </c>
      <c r="N861" s="10">
        <v>716587059</v>
      </c>
      <c r="O861" s="10">
        <v>52982826</v>
      </c>
      <c r="P861" s="10">
        <v>39737120</v>
      </c>
      <c r="Q861" s="10">
        <v>830627748</v>
      </c>
      <c r="R861" s="10">
        <v>66226403.000000007</v>
      </c>
      <c r="S861" s="10">
        <v>1706161156</v>
      </c>
      <c r="T861" s="10">
        <v>6172073</v>
      </c>
      <c r="U861" s="10">
        <v>0</v>
      </c>
      <c r="V861" s="10">
        <v>0</v>
      </c>
      <c r="W861" s="12">
        <v>2168226767.9999995</v>
      </c>
      <c r="X861" s="1">
        <v>855</v>
      </c>
      <c r="Y861" s="72">
        <v>199015259</v>
      </c>
    </row>
    <row r="862" spans="1:25" hidden="1">
      <c r="A862" s="11" t="s">
        <v>1712</v>
      </c>
      <c r="B862" s="10" t="s">
        <v>431</v>
      </c>
      <c r="C862" s="11" t="s">
        <v>1697</v>
      </c>
      <c r="D862" s="11" t="s">
        <v>1713</v>
      </c>
      <c r="E862" s="10">
        <v>0</v>
      </c>
      <c r="F862" s="10">
        <v>27109093</v>
      </c>
      <c r="G862" s="10">
        <v>21768000</v>
      </c>
      <c r="H862" s="10">
        <v>48877093</v>
      </c>
      <c r="I862" s="10">
        <v>105140352</v>
      </c>
      <c r="J862" s="10">
        <v>7398056</v>
      </c>
      <c r="K862" s="10">
        <v>9950724</v>
      </c>
      <c r="L862" s="10">
        <v>122489132</v>
      </c>
      <c r="M862" s="11">
        <v>84370289</v>
      </c>
      <c r="N862" s="10">
        <v>398815895</v>
      </c>
      <c r="O862" s="10">
        <v>25886322</v>
      </c>
      <c r="P862" s="10">
        <v>19414742</v>
      </c>
      <c r="Q862" s="10">
        <v>473099419</v>
      </c>
      <c r="R862" s="10">
        <v>32350477</v>
      </c>
      <c r="S862" s="10">
        <v>949566855</v>
      </c>
      <c r="T862" s="10">
        <v>3786743</v>
      </c>
      <c r="U862" s="10">
        <v>0</v>
      </c>
      <c r="V862" s="10">
        <v>0</v>
      </c>
      <c r="W862" s="12">
        <v>1209090112</v>
      </c>
      <c r="X862" s="1">
        <v>856</v>
      </c>
      <c r="Y862" s="72">
        <v>154134344</v>
      </c>
    </row>
    <row r="863" spans="1:25" hidden="1">
      <c r="A863" s="11" t="s">
        <v>1714</v>
      </c>
      <c r="B863" s="10" t="s">
        <v>431</v>
      </c>
      <c r="C863" s="11" t="s">
        <v>1697</v>
      </c>
      <c r="D863" s="11" t="s">
        <v>1715</v>
      </c>
      <c r="E863" s="10">
        <v>0</v>
      </c>
      <c r="F863" s="10">
        <v>141332542</v>
      </c>
      <c r="G863" s="10">
        <v>85628000</v>
      </c>
      <c r="H863" s="10">
        <v>226960542</v>
      </c>
      <c r="I863" s="10">
        <v>815824546</v>
      </c>
      <c r="J863" s="10">
        <v>35760644</v>
      </c>
      <c r="K863" s="10">
        <v>0</v>
      </c>
      <c r="L863" s="10">
        <v>851585190</v>
      </c>
      <c r="M863" s="11">
        <v>174867598</v>
      </c>
      <c r="N863" s="10">
        <v>683279731</v>
      </c>
      <c r="O863" s="10">
        <v>39985518</v>
      </c>
      <c r="P863" s="10">
        <v>29989138</v>
      </c>
      <c r="Q863" s="10">
        <v>823610014</v>
      </c>
      <c r="R863" s="10">
        <v>49987900</v>
      </c>
      <c r="S863" s="10">
        <v>1626852301</v>
      </c>
      <c r="T863" s="10">
        <v>22309917</v>
      </c>
      <c r="U863" s="10">
        <v>0</v>
      </c>
      <c r="V863" s="10">
        <v>0</v>
      </c>
      <c r="W863" s="12">
        <v>2902575548</v>
      </c>
      <c r="X863" s="1">
        <v>857</v>
      </c>
      <c r="Y863" s="72">
        <v>319534913</v>
      </c>
    </row>
    <row r="864" spans="1:25" hidden="1">
      <c r="A864" s="11" t="s">
        <v>1716</v>
      </c>
      <c r="B864" s="10" t="s">
        <v>431</v>
      </c>
      <c r="C864" s="11" t="s">
        <v>1697</v>
      </c>
      <c r="D864" s="11" t="s">
        <v>1717</v>
      </c>
      <c r="E864" s="10">
        <v>0</v>
      </c>
      <c r="F864" s="10">
        <v>188020646</v>
      </c>
      <c r="G864" s="10">
        <v>68100000</v>
      </c>
      <c r="H864" s="10">
        <v>256120646</v>
      </c>
      <c r="I864" s="10">
        <v>748304400</v>
      </c>
      <c r="J864" s="10">
        <v>31659623</v>
      </c>
      <c r="K864" s="10">
        <v>0</v>
      </c>
      <c r="L864" s="10">
        <v>779964023</v>
      </c>
      <c r="M864" s="11">
        <v>217367955</v>
      </c>
      <c r="N864" s="10">
        <v>1159930350</v>
      </c>
      <c r="O864" s="10">
        <v>82132348</v>
      </c>
      <c r="P864" s="10">
        <v>61599261</v>
      </c>
      <c r="Q864" s="10">
        <v>1355391070</v>
      </c>
      <c r="R864" s="10">
        <v>102677472</v>
      </c>
      <c r="S864" s="10">
        <v>2761730501</v>
      </c>
      <c r="T864" s="10">
        <v>24875446</v>
      </c>
      <c r="U864" s="10">
        <v>0</v>
      </c>
      <c r="V864" s="10">
        <v>0</v>
      </c>
      <c r="W864" s="12">
        <v>4040058571</v>
      </c>
      <c r="X864" s="1">
        <v>858</v>
      </c>
      <c r="Y864" s="72">
        <v>397175170</v>
      </c>
    </row>
    <row r="865" spans="1:25" hidden="1">
      <c r="A865" s="11" t="s">
        <v>1718</v>
      </c>
      <c r="B865" s="10" t="s">
        <v>431</v>
      </c>
      <c r="C865" s="11" t="s">
        <v>1697</v>
      </c>
      <c r="D865" s="11" t="s">
        <v>1719</v>
      </c>
      <c r="E865" s="10">
        <v>0</v>
      </c>
      <c r="F865" s="10">
        <v>60610181</v>
      </c>
      <c r="G865" s="10">
        <v>28840000</v>
      </c>
      <c r="H865" s="10">
        <v>89450181</v>
      </c>
      <c r="I865" s="10">
        <v>271393334</v>
      </c>
      <c r="J865" s="10">
        <v>16473669.000000002</v>
      </c>
      <c r="K865" s="10">
        <v>14384008</v>
      </c>
      <c r="L865" s="10">
        <v>302251010.99999994</v>
      </c>
      <c r="M865" s="11">
        <v>130755106</v>
      </c>
      <c r="N865" s="10">
        <v>821952993</v>
      </c>
      <c r="O865" s="10">
        <v>60618946</v>
      </c>
      <c r="P865" s="10">
        <v>45464210</v>
      </c>
      <c r="Q865" s="10">
        <v>953227665</v>
      </c>
      <c r="R865" s="10">
        <v>75769822</v>
      </c>
      <c r="S865" s="10">
        <v>1957033636</v>
      </c>
      <c r="T865" s="10">
        <v>8521937</v>
      </c>
      <c r="U865" s="10">
        <v>0</v>
      </c>
      <c r="V865" s="10">
        <v>0</v>
      </c>
      <c r="W865" s="12">
        <v>2488011871</v>
      </c>
      <c r="X865" s="1">
        <v>859</v>
      </c>
      <c r="Y865" s="72">
        <v>238843336</v>
      </c>
    </row>
    <row r="866" spans="1:25" hidden="1">
      <c r="A866" s="11" t="s">
        <v>1720</v>
      </c>
      <c r="B866" s="10" t="s">
        <v>431</v>
      </c>
      <c r="C866" s="11" t="s">
        <v>1697</v>
      </c>
      <c r="D866" s="11" t="s">
        <v>1721</v>
      </c>
      <c r="E866" s="10">
        <v>0</v>
      </c>
      <c r="F866" s="10">
        <v>142086819</v>
      </c>
      <c r="G866" s="10">
        <v>78884000</v>
      </c>
      <c r="H866" s="10">
        <v>220970819</v>
      </c>
      <c r="I866" s="10">
        <v>929670653</v>
      </c>
      <c r="J866" s="10">
        <v>38231744</v>
      </c>
      <c r="K866" s="10">
        <v>41239875</v>
      </c>
      <c r="L866" s="10">
        <v>1009142272</v>
      </c>
      <c r="M866" s="11">
        <v>185514343</v>
      </c>
      <c r="N866" s="10">
        <v>855008140</v>
      </c>
      <c r="O866" s="10">
        <v>58804923</v>
      </c>
      <c r="P866" s="10">
        <v>44103693</v>
      </c>
      <c r="Q866" s="10">
        <v>1004311598</v>
      </c>
      <c r="R866" s="10">
        <v>73505659</v>
      </c>
      <c r="S866" s="10">
        <v>2035734012.9999998</v>
      </c>
      <c r="T866" s="10">
        <v>23420982</v>
      </c>
      <c r="U866" s="10">
        <v>0</v>
      </c>
      <c r="V866" s="10">
        <v>66649613</v>
      </c>
      <c r="W866" s="12">
        <v>3541432041.9999995</v>
      </c>
      <c r="X866" s="1">
        <v>860</v>
      </c>
      <c r="Y866" s="72">
        <v>339016653</v>
      </c>
    </row>
    <row r="867" spans="1:25" hidden="1">
      <c r="A867" s="11" t="s">
        <v>1722</v>
      </c>
      <c r="B867" s="10" t="s">
        <v>431</v>
      </c>
      <c r="C867" s="11" t="s">
        <v>1697</v>
      </c>
      <c r="D867" s="11" t="s">
        <v>1723</v>
      </c>
      <c r="E867" s="10">
        <v>0</v>
      </c>
      <c r="F867" s="10">
        <v>230707224</v>
      </c>
      <c r="G867" s="10">
        <v>201610000</v>
      </c>
      <c r="H867" s="10">
        <v>432317224</v>
      </c>
      <c r="I867" s="10">
        <v>1317702266</v>
      </c>
      <c r="J867" s="10">
        <v>76302427</v>
      </c>
      <c r="K867" s="10">
        <v>0</v>
      </c>
      <c r="L867" s="10">
        <v>1394004693</v>
      </c>
      <c r="M867" s="11">
        <v>179356929</v>
      </c>
      <c r="N867" s="10">
        <v>579059310</v>
      </c>
      <c r="O867" s="10">
        <v>32831860</v>
      </c>
      <c r="P867" s="10">
        <v>24623895</v>
      </c>
      <c r="Q867" s="10">
        <v>701161954</v>
      </c>
      <c r="R867" s="10">
        <v>41037354</v>
      </c>
      <c r="S867" s="10">
        <v>1378714373.0000002</v>
      </c>
      <c r="T867" s="10">
        <v>34636179</v>
      </c>
      <c r="U867" s="10">
        <v>0</v>
      </c>
      <c r="V867" s="10">
        <v>0</v>
      </c>
      <c r="W867" s="12">
        <v>3419029398</v>
      </c>
      <c r="X867" s="1">
        <v>861</v>
      </c>
      <c r="Y867" s="72">
        <v>327677901</v>
      </c>
    </row>
    <row r="868" spans="1:25" hidden="1">
      <c r="A868" s="11" t="s">
        <v>1724</v>
      </c>
      <c r="B868" s="10" t="s">
        <v>431</v>
      </c>
      <c r="C868" s="11" t="s">
        <v>1697</v>
      </c>
      <c r="D868" s="11" t="s">
        <v>1725</v>
      </c>
      <c r="E868" s="10">
        <v>0</v>
      </c>
      <c r="F868" s="10">
        <v>61567040</v>
      </c>
      <c r="G868" s="10">
        <v>34186000</v>
      </c>
      <c r="H868" s="10">
        <v>95753040.000000015</v>
      </c>
      <c r="I868" s="10">
        <v>366512519</v>
      </c>
      <c r="J868" s="10">
        <v>14702944</v>
      </c>
      <c r="K868" s="10">
        <v>45312592</v>
      </c>
      <c r="L868" s="10">
        <v>426528055</v>
      </c>
      <c r="M868" s="11">
        <v>107023136</v>
      </c>
      <c r="N868" s="10">
        <v>514491954</v>
      </c>
      <c r="O868" s="10">
        <v>33996261</v>
      </c>
      <c r="P868" s="10">
        <v>25497196</v>
      </c>
      <c r="Q868" s="10">
        <v>608493955</v>
      </c>
      <c r="R868" s="10">
        <v>42498943</v>
      </c>
      <c r="S868" s="10">
        <v>1224978309</v>
      </c>
      <c r="T868" s="10">
        <v>6752131</v>
      </c>
      <c r="U868" s="10">
        <v>0</v>
      </c>
      <c r="V868" s="10">
        <v>0</v>
      </c>
      <c r="W868" s="12">
        <v>1861034670.9999998</v>
      </c>
      <c r="X868" s="1">
        <v>862</v>
      </c>
      <c r="Y868" s="72">
        <v>195546741</v>
      </c>
    </row>
    <row r="869" spans="1:25" hidden="1">
      <c r="A869" s="11" t="s">
        <v>1726</v>
      </c>
      <c r="B869" s="10" t="s">
        <v>431</v>
      </c>
      <c r="C869" s="11" t="s">
        <v>1697</v>
      </c>
      <c r="D869" s="11" t="s">
        <v>900</v>
      </c>
      <c r="E869" s="10">
        <v>0</v>
      </c>
      <c r="F869" s="10">
        <v>82747607</v>
      </c>
      <c r="G869" s="10">
        <v>43390000</v>
      </c>
      <c r="H869" s="10">
        <v>126137607</v>
      </c>
      <c r="I869" s="10">
        <v>372591127</v>
      </c>
      <c r="J869" s="10">
        <v>25229342</v>
      </c>
      <c r="K869" s="10">
        <v>33302930.999999996</v>
      </c>
      <c r="L869" s="10">
        <v>431123399.99999994</v>
      </c>
      <c r="M869" s="11">
        <v>137256178</v>
      </c>
      <c r="N869" s="10">
        <v>783007430</v>
      </c>
      <c r="O869" s="10">
        <v>56543163</v>
      </c>
      <c r="P869" s="10">
        <v>42407373</v>
      </c>
      <c r="Q869" s="10">
        <v>911664109</v>
      </c>
      <c r="R869" s="10">
        <v>70680351</v>
      </c>
      <c r="S869" s="10">
        <v>1864302426.0000002</v>
      </c>
      <c r="T869" s="10">
        <v>11967504</v>
      </c>
      <c r="U869" s="10">
        <v>0</v>
      </c>
      <c r="V869" s="10">
        <v>0</v>
      </c>
      <c r="W869" s="12">
        <v>2570787115.0000005</v>
      </c>
      <c r="X869" s="1">
        <v>863</v>
      </c>
      <c r="Y869" s="72">
        <v>250795575</v>
      </c>
    </row>
    <row r="870" spans="1:25" hidden="1">
      <c r="A870" s="11" t="s">
        <v>1727</v>
      </c>
      <c r="B870" s="10" t="s">
        <v>431</v>
      </c>
      <c r="C870" s="11" t="s">
        <v>1697</v>
      </c>
      <c r="D870" s="11" t="s">
        <v>1728</v>
      </c>
      <c r="E870" s="10">
        <v>0</v>
      </c>
      <c r="F870" s="10">
        <v>100219803</v>
      </c>
      <c r="G870" s="10">
        <v>57954000</v>
      </c>
      <c r="H870" s="10">
        <v>158173803</v>
      </c>
      <c r="I870" s="10">
        <v>614741081</v>
      </c>
      <c r="J870" s="10">
        <v>21957839</v>
      </c>
      <c r="K870" s="10">
        <v>59584000</v>
      </c>
      <c r="L870" s="10">
        <v>696282920</v>
      </c>
      <c r="M870" s="11">
        <v>166977108</v>
      </c>
      <c r="N870" s="10">
        <v>666030568</v>
      </c>
      <c r="O870" s="10">
        <v>41848866</v>
      </c>
      <c r="P870" s="10">
        <v>31386650</v>
      </c>
      <c r="Q870" s="10">
        <v>794218047</v>
      </c>
      <c r="R870" s="10">
        <v>52306289</v>
      </c>
      <c r="S870" s="10">
        <v>1585790420.0000002</v>
      </c>
      <c r="T870" s="10">
        <v>13178545</v>
      </c>
      <c r="U870" s="10">
        <v>0</v>
      </c>
      <c r="V870" s="10">
        <v>0</v>
      </c>
      <c r="W870" s="12">
        <v>2620402796</v>
      </c>
      <c r="X870" s="1">
        <v>864</v>
      </c>
      <c r="Y870" s="72">
        <v>305195170</v>
      </c>
    </row>
    <row r="871" spans="1:25" hidden="1">
      <c r="A871" s="11" t="s">
        <v>1729</v>
      </c>
      <c r="B871" s="10" t="s">
        <v>431</v>
      </c>
      <c r="C871" s="11" t="s">
        <v>1697</v>
      </c>
      <c r="D871" s="11" t="s">
        <v>1730</v>
      </c>
      <c r="E871" s="10">
        <v>0</v>
      </c>
      <c r="F871" s="10">
        <v>809276979</v>
      </c>
      <c r="G871" s="10">
        <v>476256000</v>
      </c>
      <c r="H871" s="10">
        <v>1285532979</v>
      </c>
      <c r="I871" s="10">
        <v>3820533740</v>
      </c>
      <c r="J871" s="10">
        <v>360648900</v>
      </c>
      <c r="K871" s="10">
        <v>0</v>
      </c>
      <c r="L871" s="10">
        <v>4181182640</v>
      </c>
      <c r="M871" s="11">
        <v>703635472</v>
      </c>
      <c r="N871" s="10">
        <v>791823902</v>
      </c>
      <c r="O871" s="10">
        <v>87473823</v>
      </c>
      <c r="P871" s="10">
        <v>65605367</v>
      </c>
      <c r="Q871" s="10">
        <v>831041419</v>
      </c>
      <c r="R871" s="10">
        <v>109347110</v>
      </c>
      <c r="S871" s="10">
        <v>1885291621</v>
      </c>
      <c r="T871" s="10">
        <v>148428013</v>
      </c>
      <c r="U871" s="10">
        <v>514503448</v>
      </c>
      <c r="V871" s="10">
        <v>0</v>
      </c>
      <c r="W871" s="12">
        <v>8718574173</v>
      </c>
      <c r="X871" s="1">
        <v>865</v>
      </c>
      <c r="Y871" s="72">
        <v>1285664150</v>
      </c>
    </row>
    <row r="872" spans="1:25" hidden="1">
      <c r="A872" s="11" t="s">
        <v>1731</v>
      </c>
      <c r="B872" s="10" t="s">
        <v>431</v>
      </c>
      <c r="C872" s="11" t="s">
        <v>1697</v>
      </c>
      <c r="D872" s="11" t="s">
        <v>115</v>
      </c>
      <c r="E872" s="10">
        <v>0</v>
      </c>
      <c r="F872" s="10">
        <v>131602923.00000001</v>
      </c>
      <c r="G872" s="10">
        <v>69178000</v>
      </c>
      <c r="H872" s="10">
        <v>200780923</v>
      </c>
      <c r="I872" s="10">
        <v>905028841</v>
      </c>
      <c r="J872" s="10">
        <v>33059218</v>
      </c>
      <c r="K872" s="10">
        <v>79546054</v>
      </c>
      <c r="L872" s="10">
        <v>1017634113</v>
      </c>
      <c r="M872" s="11">
        <v>166658694</v>
      </c>
      <c r="N872" s="10">
        <v>645995911</v>
      </c>
      <c r="O872" s="10">
        <v>40303531</v>
      </c>
      <c r="P872" s="10">
        <v>30227648</v>
      </c>
      <c r="Q872" s="10">
        <v>771167987</v>
      </c>
      <c r="R872" s="10">
        <v>50385891</v>
      </c>
      <c r="S872" s="10">
        <v>1538080968</v>
      </c>
      <c r="T872" s="10">
        <v>15807613</v>
      </c>
      <c r="U872" s="10">
        <v>0</v>
      </c>
      <c r="V872" s="10">
        <v>43524122</v>
      </c>
      <c r="W872" s="12">
        <v>2982486432.9999995</v>
      </c>
      <c r="X872" s="1">
        <v>866</v>
      </c>
      <c r="Y872" s="72">
        <v>304583290</v>
      </c>
    </row>
    <row r="873" spans="1:25" hidden="1">
      <c r="A873" s="11" t="s">
        <v>1732</v>
      </c>
      <c r="B873" s="10" t="s">
        <v>431</v>
      </c>
      <c r="C873" s="11" t="s">
        <v>1697</v>
      </c>
      <c r="D873" s="11" t="s">
        <v>1733</v>
      </c>
      <c r="E873" s="10">
        <v>0</v>
      </c>
      <c r="F873" s="10">
        <v>47506223</v>
      </c>
      <c r="G873" s="10">
        <v>31784000</v>
      </c>
      <c r="H873" s="10">
        <v>79290223</v>
      </c>
      <c r="I873" s="10">
        <v>325934803</v>
      </c>
      <c r="J873" s="10">
        <v>22533657</v>
      </c>
      <c r="K873" s="10">
        <v>16787062</v>
      </c>
      <c r="L873" s="10">
        <v>365255522</v>
      </c>
      <c r="M873" s="11">
        <v>105936475</v>
      </c>
      <c r="N873" s="10">
        <v>597625920</v>
      </c>
      <c r="O873" s="10">
        <v>44583306</v>
      </c>
      <c r="P873" s="10">
        <v>33437479</v>
      </c>
      <c r="Q873" s="10">
        <v>691554477</v>
      </c>
      <c r="R873" s="10">
        <v>55722394</v>
      </c>
      <c r="S873" s="10">
        <v>1422923576</v>
      </c>
      <c r="T873" s="10">
        <v>6392865</v>
      </c>
      <c r="U873" s="10">
        <v>0</v>
      </c>
      <c r="V873" s="10">
        <v>0</v>
      </c>
      <c r="W873" s="12">
        <v>1979798661</v>
      </c>
      <c r="X873" s="1">
        <v>867</v>
      </c>
      <c r="Y873" s="72">
        <v>193535538</v>
      </c>
    </row>
    <row r="874" spans="1:25" hidden="1">
      <c r="A874" s="11" t="s">
        <v>1734</v>
      </c>
      <c r="B874" s="10" t="s">
        <v>431</v>
      </c>
      <c r="C874" s="11" t="s">
        <v>1697</v>
      </c>
      <c r="D874" s="11" t="s">
        <v>1735</v>
      </c>
      <c r="E874" s="10">
        <v>0</v>
      </c>
      <c r="F874" s="10">
        <v>75343538</v>
      </c>
      <c r="G874" s="10">
        <v>55288000</v>
      </c>
      <c r="H874" s="10">
        <v>130631538</v>
      </c>
      <c r="I874" s="10">
        <v>409390154</v>
      </c>
      <c r="J874" s="10">
        <v>22252745</v>
      </c>
      <c r="K874" s="10">
        <v>0</v>
      </c>
      <c r="L874" s="10">
        <v>431642899</v>
      </c>
      <c r="M874" s="11">
        <v>118539776</v>
      </c>
      <c r="N874" s="10">
        <v>547792490</v>
      </c>
      <c r="O874" s="10">
        <v>37719604</v>
      </c>
      <c r="P874" s="10">
        <v>28289703</v>
      </c>
      <c r="Q874" s="10">
        <v>643328955</v>
      </c>
      <c r="R874" s="10">
        <v>47142197</v>
      </c>
      <c r="S874" s="10">
        <v>1304272948.9999998</v>
      </c>
      <c r="T874" s="10">
        <v>10153868</v>
      </c>
      <c r="U874" s="10">
        <v>0</v>
      </c>
      <c r="V874" s="10">
        <v>0</v>
      </c>
      <c r="W874" s="12">
        <v>1995241029.9999995</v>
      </c>
      <c r="X874" s="1">
        <v>868</v>
      </c>
      <c r="Y874" s="72">
        <v>216600091</v>
      </c>
    </row>
    <row r="875" spans="1:25" hidden="1">
      <c r="A875" s="11" t="s">
        <v>1736</v>
      </c>
      <c r="B875" s="10" t="s">
        <v>431</v>
      </c>
      <c r="C875" s="11" t="s">
        <v>1697</v>
      </c>
      <c r="D875" s="11" t="s">
        <v>1737</v>
      </c>
      <c r="E875" s="10">
        <v>0</v>
      </c>
      <c r="F875" s="10">
        <v>160898511</v>
      </c>
      <c r="G875" s="10">
        <v>80614000</v>
      </c>
      <c r="H875" s="10">
        <v>241512511</v>
      </c>
      <c r="I875" s="10">
        <v>839151564</v>
      </c>
      <c r="J875" s="10">
        <v>68607981</v>
      </c>
      <c r="K875" s="10">
        <v>23016884</v>
      </c>
      <c r="L875" s="10">
        <v>930776429</v>
      </c>
      <c r="M875" s="11">
        <v>191960548</v>
      </c>
      <c r="N875" s="10">
        <v>830812211</v>
      </c>
      <c r="O875" s="10">
        <v>55296225</v>
      </c>
      <c r="P875" s="10">
        <v>41472169</v>
      </c>
      <c r="Q875" s="10">
        <v>981426304</v>
      </c>
      <c r="R875" s="10">
        <v>69118587</v>
      </c>
      <c r="S875" s="10">
        <v>1978125496</v>
      </c>
      <c r="T875" s="10">
        <v>23491112</v>
      </c>
      <c r="U875" s="10">
        <v>0</v>
      </c>
      <c r="V875" s="10">
        <v>0</v>
      </c>
      <c r="W875" s="12">
        <v>3365866096.0000005</v>
      </c>
      <c r="X875" s="1">
        <v>869</v>
      </c>
      <c r="Y875" s="72">
        <v>350840674</v>
      </c>
    </row>
    <row r="876" spans="1:25" hidden="1">
      <c r="A876" s="11" t="s">
        <v>1738</v>
      </c>
      <c r="B876" s="10" t="s">
        <v>431</v>
      </c>
      <c r="C876" s="11" t="s">
        <v>1697</v>
      </c>
      <c r="D876" s="11" t="s">
        <v>1739</v>
      </c>
      <c r="E876" s="10">
        <v>0</v>
      </c>
      <c r="F876" s="10">
        <v>241695210</v>
      </c>
      <c r="G876" s="10">
        <v>151862000</v>
      </c>
      <c r="H876" s="10">
        <v>393557209.99999994</v>
      </c>
      <c r="I876" s="10">
        <v>1101344137</v>
      </c>
      <c r="J876" s="10">
        <v>75703900</v>
      </c>
      <c r="K876" s="10">
        <v>0</v>
      </c>
      <c r="L876" s="10">
        <v>1177048037</v>
      </c>
      <c r="M876" s="11">
        <v>234828121</v>
      </c>
      <c r="N876" s="10">
        <v>857617026</v>
      </c>
      <c r="O876" s="10">
        <v>52903161</v>
      </c>
      <c r="P876" s="10">
        <v>39677371</v>
      </c>
      <c r="Q876" s="10">
        <v>1025624534</v>
      </c>
      <c r="R876" s="10">
        <v>66125573.999999993</v>
      </c>
      <c r="S876" s="10">
        <v>2041947666</v>
      </c>
      <c r="T876" s="10">
        <v>38340378</v>
      </c>
      <c r="U876" s="10">
        <v>0</v>
      </c>
      <c r="V876" s="10">
        <v>0</v>
      </c>
      <c r="W876" s="12">
        <v>3885721412</v>
      </c>
      <c r="X876" s="1">
        <v>870</v>
      </c>
      <c r="Y876" s="72">
        <v>429202790</v>
      </c>
    </row>
    <row r="877" spans="1:25" hidden="1">
      <c r="A877" s="11" t="s">
        <v>1740</v>
      </c>
      <c r="B877" s="10" t="s">
        <v>431</v>
      </c>
      <c r="C877" s="11" t="s">
        <v>1697</v>
      </c>
      <c r="D877" s="11" t="s">
        <v>1203</v>
      </c>
      <c r="E877" s="10">
        <v>0</v>
      </c>
      <c r="F877" s="10">
        <v>490158061</v>
      </c>
      <c r="G877" s="10">
        <v>241662000</v>
      </c>
      <c r="H877" s="10">
        <v>731820061</v>
      </c>
      <c r="I877" s="10">
        <v>1950681297</v>
      </c>
      <c r="J877" s="10">
        <v>160095217</v>
      </c>
      <c r="K877" s="10">
        <v>88393709</v>
      </c>
      <c r="L877" s="10">
        <v>2199170223</v>
      </c>
      <c r="M877" s="11">
        <v>353477260</v>
      </c>
      <c r="N877" s="10">
        <v>1104442129</v>
      </c>
      <c r="O877" s="10">
        <v>61464471</v>
      </c>
      <c r="P877" s="10">
        <v>46098353</v>
      </c>
      <c r="Q877" s="10">
        <v>1340774720</v>
      </c>
      <c r="R877" s="10">
        <v>76838739</v>
      </c>
      <c r="S877" s="10">
        <v>2629618411.9999995</v>
      </c>
      <c r="T877" s="10">
        <v>68562815</v>
      </c>
      <c r="U877" s="10">
        <v>0</v>
      </c>
      <c r="V877" s="10">
        <v>0</v>
      </c>
      <c r="W877" s="12">
        <v>5982648771</v>
      </c>
      <c r="X877" s="1">
        <v>871</v>
      </c>
      <c r="Y877" s="72">
        <v>646287079</v>
      </c>
    </row>
    <row r="878" spans="1:25" hidden="1">
      <c r="A878" s="11" t="s">
        <v>1741</v>
      </c>
      <c r="B878" s="10" t="s">
        <v>431</v>
      </c>
      <c r="C878" s="11" t="s">
        <v>1697</v>
      </c>
      <c r="D878" s="11" t="s">
        <v>1742</v>
      </c>
      <c r="E878" s="10">
        <v>0</v>
      </c>
      <c r="F878" s="10">
        <v>57504891</v>
      </c>
      <c r="G878" s="10">
        <v>32160000</v>
      </c>
      <c r="H878" s="10">
        <v>89664891</v>
      </c>
      <c r="I878" s="10">
        <v>276979121</v>
      </c>
      <c r="J878" s="10">
        <v>12706134</v>
      </c>
      <c r="K878" s="10">
        <v>43550674</v>
      </c>
      <c r="L878" s="10">
        <v>333235929</v>
      </c>
      <c r="M878" s="11">
        <v>116369135</v>
      </c>
      <c r="N878" s="10">
        <v>498919143</v>
      </c>
      <c r="O878" s="10">
        <v>31285551</v>
      </c>
      <c r="P878" s="10">
        <v>23464163</v>
      </c>
      <c r="Q878" s="10">
        <v>595134448</v>
      </c>
      <c r="R878" s="10">
        <v>39102513</v>
      </c>
      <c r="S878" s="10">
        <v>1187905818.0000002</v>
      </c>
      <c r="T878" s="10">
        <v>7219112</v>
      </c>
      <c r="U878" s="10">
        <v>0</v>
      </c>
      <c r="V878" s="10">
        <v>0</v>
      </c>
      <c r="W878" s="12">
        <v>1734394885</v>
      </c>
      <c r="X878" s="1">
        <v>872</v>
      </c>
      <c r="Y878" s="72">
        <v>212592352</v>
      </c>
    </row>
    <row r="879" spans="1:25" hidden="1">
      <c r="A879" s="11" t="s">
        <v>1743</v>
      </c>
      <c r="B879" s="10" t="s">
        <v>431</v>
      </c>
      <c r="C879" s="11" t="s">
        <v>1697</v>
      </c>
      <c r="D879" s="11" t="s">
        <v>1744</v>
      </c>
      <c r="E879" s="10">
        <v>0</v>
      </c>
      <c r="F879" s="10">
        <v>233772476</v>
      </c>
      <c r="G879" s="10">
        <v>73326000</v>
      </c>
      <c r="H879" s="10">
        <v>307098476</v>
      </c>
      <c r="I879" s="10">
        <v>663041084</v>
      </c>
      <c r="J879" s="10">
        <v>39594238</v>
      </c>
      <c r="K879" s="10">
        <v>122576104</v>
      </c>
      <c r="L879" s="10">
        <v>825211426.00000012</v>
      </c>
      <c r="M879" s="11">
        <v>219713906</v>
      </c>
      <c r="N879" s="10">
        <v>1176339571</v>
      </c>
      <c r="O879" s="10">
        <v>83345010</v>
      </c>
      <c r="P879" s="10">
        <v>62508757</v>
      </c>
      <c r="Q879" s="10">
        <v>1478605739</v>
      </c>
      <c r="R879" s="10">
        <v>0</v>
      </c>
      <c r="S879" s="10">
        <v>2800799077</v>
      </c>
      <c r="T879" s="10">
        <v>31345865</v>
      </c>
      <c r="U879" s="10">
        <v>0</v>
      </c>
      <c r="V879" s="10">
        <v>0</v>
      </c>
      <c r="W879" s="12">
        <v>4184168750.0000005</v>
      </c>
      <c r="X879" s="1">
        <v>873</v>
      </c>
      <c r="Y879" s="72">
        <v>401521054</v>
      </c>
    </row>
    <row r="880" spans="1:25" hidden="1">
      <c r="A880" s="11" t="s">
        <v>1745</v>
      </c>
      <c r="B880" s="10" t="s">
        <v>431</v>
      </c>
      <c r="C880" s="11" t="s">
        <v>1697</v>
      </c>
      <c r="D880" s="11" t="s">
        <v>1746</v>
      </c>
      <c r="E880" s="10">
        <v>0</v>
      </c>
      <c r="F880" s="10">
        <v>362417091</v>
      </c>
      <c r="G880" s="10">
        <v>216724000</v>
      </c>
      <c r="H880" s="10">
        <v>579141091</v>
      </c>
      <c r="I880" s="10">
        <v>1663514692</v>
      </c>
      <c r="J880" s="10">
        <v>107461034</v>
      </c>
      <c r="K880" s="10">
        <v>124777520</v>
      </c>
      <c r="L880" s="10">
        <v>1895753246</v>
      </c>
      <c r="M880" s="11">
        <v>296467496</v>
      </c>
      <c r="N880" s="10">
        <v>924356294</v>
      </c>
      <c r="O880" s="10">
        <v>56943731</v>
      </c>
      <c r="P880" s="10">
        <v>42707798</v>
      </c>
      <c r="Q880" s="10">
        <v>1105651559</v>
      </c>
      <c r="R880" s="10">
        <v>71185119</v>
      </c>
      <c r="S880" s="10">
        <v>2200844500.9999995</v>
      </c>
      <c r="T880" s="10">
        <v>63976804</v>
      </c>
      <c r="U880" s="10">
        <v>0</v>
      </c>
      <c r="V880" s="10">
        <v>0</v>
      </c>
      <c r="W880" s="12">
        <v>5036183137.999999</v>
      </c>
      <c r="X880" s="1">
        <v>874</v>
      </c>
      <c r="Y880" s="72">
        <v>541761524</v>
      </c>
    </row>
    <row r="881" spans="1:25" hidden="1">
      <c r="A881" s="11" t="s">
        <v>1747</v>
      </c>
      <c r="B881" s="10" t="s">
        <v>431</v>
      </c>
      <c r="C881" s="11" t="s">
        <v>1697</v>
      </c>
      <c r="D881" s="11" t="s">
        <v>1748</v>
      </c>
      <c r="E881" s="10">
        <v>0</v>
      </c>
      <c r="F881" s="10">
        <v>66494354.999999993</v>
      </c>
      <c r="G881" s="10">
        <v>31508000</v>
      </c>
      <c r="H881" s="10">
        <v>98002355</v>
      </c>
      <c r="I881" s="10">
        <v>385569129</v>
      </c>
      <c r="J881" s="10">
        <v>27690935</v>
      </c>
      <c r="K881" s="10">
        <v>16090217</v>
      </c>
      <c r="L881" s="10">
        <v>429350281</v>
      </c>
      <c r="M881" s="11">
        <v>111144958</v>
      </c>
      <c r="N881" s="10">
        <v>685913519</v>
      </c>
      <c r="O881" s="10">
        <v>51653523</v>
      </c>
      <c r="P881" s="10">
        <v>38740143</v>
      </c>
      <c r="Q881" s="10">
        <v>792255619</v>
      </c>
      <c r="R881" s="10">
        <v>64565560</v>
      </c>
      <c r="S881" s="10">
        <v>1633128364</v>
      </c>
      <c r="T881" s="10">
        <v>8305135</v>
      </c>
      <c r="U881" s="10">
        <v>0</v>
      </c>
      <c r="V881" s="10">
        <v>0</v>
      </c>
      <c r="W881" s="12">
        <v>2279931093</v>
      </c>
      <c r="X881" s="1">
        <v>875</v>
      </c>
      <c r="Y881" s="72">
        <v>203042244</v>
      </c>
    </row>
    <row r="882" spans="1:25" hidden="1">
      <c r="A882" s="11" t="s">
        <v>1749</v>
      </c>
      <c r="B882" s="10" t="s">
        <v>431</v>
      </c>
      <c r="C882" s="11" t="s">
        <v>1697</v>
      </c>
      <c r="D882" s="11" t="s">
        <v>1750</v>
      </c>
      <c r="E882" s="10">
        <v>0</v>
      </c>
      <c r="F882" s="10">
        <v>110491432</v>
      </c>
      <c r="G882" s="10">
        <v>56938000</v>
      </c>
      <c r="H882" s="10">
        <v>167429432</v>
      </c>
      <c r="I882" s="10">
        <v>574001977</v>
      </c>
      <c r="J882" s="10">
        <v>24328509</v>
      </c>
      <c r="K882" s="10">
        <v>33210860.999999996</v>
      </c>
      <c r="L882" s="10">
        <v>631541347</v>
      </c>
      <c r="M882" s="11">
        <v>132842763</v>
      </c>
      <c r="N882" s="10">
        <v>761315644</v>
      </c>
      <c r="O882" s="10">
        <v>55312043</v>
      </c>
      <c r="P882" s="10">
        <v>41484032</v>
      </c>
      <c r="Q882" s="10">
        <v>885405662</v>
      </c>
      <c r="R882" s="10">
        <v>69139384</v>
      </c>
      <c r="S882" s="10">
        <v>1812656765.0000002</v>
      </c>
      <c r="T882" s="10">
        <v>14605181</v>
      </c>
      <c r="U882" s="10">
        <v>0</v>
      </c>
      <c r="V882" s="10">
        <v>0</v>
      </c>
      <c r="W882" s="12">
        <v>2759075488</v>
      </c>
      <c r="X882" s="1">
        <v>876</v>
      </c>
      <c r="Y882" s="72">
        <v>242701663</v>
      </c>
    </row>
    <row r="883" spans="1:25" hidden="1">
      <c r="A883" s="11" t="s">
        <v>1751</v>
      </c>
      <c r="B883" s="10" t="s">
        <v>431</v>
      </c>
      <c r="C883" s="11" t="s">
        <v>1697</v>
      </c>
      <c r="D883" s="11" t="s">
        <v>1752</v>
      </c>
      <c r="E883" s="10">
        <v>0</v>
      </c>
      <c r="F883" s="10">
        <v>197355878</v>
      </c>
      <c r="G883" s="10">
        <v>101404000</v>
      </c>
      <c r="H883" s="10">
        <v>298759878</v>
      </c>
      <c r="I883" s="10">
        <v>807444091</v>
      </c>
      <c r="J883" s="10">
        <v>50095646</v>
      </c>
      <c r="K883" s="10">
        <v>35470210</v>
      </c>
      <c r="L883" s="10">
        <v>893009946.99999988</v>
      </c>
      <c r="M883" s="11">
        <v>208806500</v>
      </c>
      <c r="N883" s="10">
        <v>835273200</v>
      </c>
      <c r="O883" s="10">
        <v>51566562</v>
      </c>
      <c r="P883" s="10">
        <v>38674922</v>
      </c>
      <c r="Q883" s="10">
        <v>998785721</v>
      </c>
      <c r="R883" s="10">
        <v>64450619</v>
      </c>
      <c r="S883" s="10">
        <v>1988751024</v>
      </c>
      <c r="T883" s="10">
        <v>31945278</v>
      </c>
      <c r="U883" s="10">
        <v>0</v>
      </c>
      <c r="V883" s="10">
        <v>0</v>
      </c>
      <c r="W883" s="12">
        <v>3421272627</v>
      </c>
      <c r="X883" s="1">
        <v>877</v>
      </c>
      <c r="Y883" s="72">
        <v>381609387</v>
      </c>
    </row>
    <row r="884" spans="1:25" hidden="1">
      <c r="A884" s="10" t="s">
        <v>1753</v>
      </c>
      <c r="B884" s="10" t="s">
        <v>431</v>
      </c>
      <c r="C884" s="10" t="s">
        <v>1697</v>
      </c>
      <c r="D884" s="10" t="s">
        <v>1754</v>
      </c>
      <c r="E884" s="10">
        <v>43643000175</v>
      </c>
      <c r="F884" s="10">
        <v>1655352514</v>
      </c>
      <c r="G884" s="10">
        <v>2134094000</v>
      </c>
      <c r="H884" s="10">
        <v>47432446688.999992</v>
      </c>
      <c r="I884" s="10">
        <v>10782114522</v>
      </c>
      <c r="J884" s="10">
        <v>1539030788</v>
      </c>
      <c r="K884" s="10">
        <v>0</v>
      </c>
      <c r="L884" s="10">
        <v>12321145310</v>
      </c>
      <c r="M884" s="11">
        <v>1735241752</v>
      </c>
      <c r="N884" s="10">
        <v>0</v>
      </c>
      <c r="O884" s="10">
        <v>425955298</v>
      </c>
      <c r="P884" s="10">
        <v>319466473</v>
      </c>
      <c r="Q884" s="10">
        <v>4047593969</v>
      </c>
      <c r="R884" s="10">
        <v>532566850</v>
      </c>
      <c r="S884" s="10">
        <v>5325582590</v>
      </c>
      <c r="T884" s="10">
        <v>184726536</v>
      </c>
      <c r="U884" s="10">
        <v>0</v>
      </c>
      <c r="V884" s="10">
        <v>0</v>
      </c>
      <c r="W884" s="12">
        <v>66999142876.999992</v>
      </c>
      <c r="X884" s="1">
        <v>878</v>
      </c>
      <c r="Y884" s="72">
        <v>3168047422</v>
      </c>
    </row>
    <row r="885" spans="1:25" hidden="1">
      <c r="A885" s="11" t="s">
        <v>1755</v>
      </c>
      <c r="B885" s="10" t="s">
        <v>431</v>
      </c>
      <c r="C885" s="11" t="s">
        <v>1697</v>
      </c>
      <c r="D885" s="11" t="s">
        <v>1756</v>
      </c>
      <c r="E885" s="10">
        <v>0</v>
      </c>
      <c r="F885" s="10">
        <v>83148031</v>
      </c>
      <c r="G885" s="10">
        <v>42098000</v>
      </c>
      <c r="H885" s="10">
        <v>125246031</v>
      </c>
      <c r="I885" s="10">
        <v>461138800</v>
      </c>
      <c r="J885" s="10">
        <v>24352084</v>
      </c>
      <c r="K885" s="10">
        <v>0</v>
      </c>
      <c r="L885" s="10">
        <v>485490883.99999994</v>
      </c>
      <c r="M885" s="11">
        <v>122733341</v>
      </c>
      <c r="N885" s="10">
        <v>719067775</v>
      </c>
      <c r="O885" s="10">
        <v>51163160</v>
      </c>
      <c r="P885" s="10">
        <v>38372370</v>
      </c>
      <c r="Q885" s="10">
        <v>839499839</v>
      </c>
      <c r="R885" s="10">
        <v>63959266</v>
      </c>
      <c r="S885" s="10">
        <v>1712062410.0000002</v>
      </c>
      <c r="T885" s="10">
        <v>10048726</v>
      </c>
      <c r="U885" s="10">
        <v>0</v>
      </c>
      <c r="V885" s="10">
        <v>0</v>
      </c>
      <c r="W885" s="12">
        <v>2455581392</v>
      </c>
      <c r="X885" s="1">
        <v>879</v>
      </c>
      <c r="Y885" s="72">
        <v>224173890</v>
      </c>
    </row>
    <row r="886" spans="1:25" hidden="1">
      <c r="A886" s="11" t="s">
        <v>1757</v>
      </c>
      <c r="B886" s="10" t="s">
        <v>431</v>
      </c>
      <c r="C886" s="11" t="s">
        <v>1697</v>
      </c>
      <c r="D886" s="11" t="s">
        <v>1758</v>
      </c>
      <c r="E886" s="10">
        <v>0</v>
      </c>
      <c r="F886" s="10">
        <v>119684984</v>
      </c>
      <c r="G886" s="10">
        <v>58024000</v>
      </c>
      <c r="H886" s="10">
        <v>177708984</v>
      </c>
      <c r="I886" s="10">
        <v>495802226</v>
      </c>
      <c r="J886" s="10">
        <v>39303387</v>
      </c>
      <c r="K886" s="10">
        <v>0</v>
      </c>
      <c r="L886" s="10">
        <v>535105613</v>
      </c>
      <c r="M886" s="11">
        <v>200783624</v>
      </c>
      <c r="N886" s="10">
        <v>799401575</v>
      </c>
      <c r="O886" s="10">
        <v>49769600</v>
      </c>
      <c r="P886" s="10">
        <v>37327200</v>
      </c>
      <c r="Q886" s="10">
        <v>954635463</v>
      </c>
      <c r="R886" s="10">
        <v>62206850</v>
      </c>
      <c r="S886" s="10">
        <v>1903340688</v>
      </c>
      <c r="T886" s="10">
        <v>19952309</v>
      </c>
      <c r="U886" s="10">
        <v>0</v>
      </c>
      <c r="V886" s="10">
        <v>0</v>
      </c>
      <c r="W886" s="12">
        <v>2836891218</v>
      </c>
      <c r="X886" s="1">
        <v>880</v>
      </c>
      <c r="Y886" s="72">
        <v>366906878</v>
      </c>
    </row>
    <row r="887" spans="1:25" hidden="1">
      <c r="A887" s="10" t="s">
        <v>1759</v>
      </c>
      <c r="B887" s="10" t="s">
        <v>431</v>
      </c>
      <c r="C887" s="10" t="s">
        <v>1697</v>
      </c>
      <c r="D887" s="10" t="s">
        <v>1760</v>
      </c>
      <c r="E887" s="10">
        <v>30438604005.999996</v>
      </c>
      <c r="F887" s="10">
        <v>1041501913</v>
      </c>
      <c r="G887" s="10">
        <v>1369364000</v>
      </c>
      <c r="H887" s="10">
        <v>32849469918.999996</v>
      </c>
      <c r="I887" s="10">
        <v>7424385253</v>
      </c>
      <c r="J887" s="10">
        <v>816460846</v>
      </c>
      <c r="K887" s="10">
        <v>326223477</v>
      </c>
      <c r="L887" s="10">
        <v>8567069575.999999</v>
      </c>
      <c r="M887" s="11">
        <v>1690910791</v>
      </c>
      <c r="N887" s="10">
        <v>0</v>
      </c>
      <c r="O887" s="10">
        <v>302392368</v>
      </c>
      <c r="P887" s="10">
        <v>226794276</v>
      </c>
      <c r="Q887" s="10">
        <v>2873279049</v>
      </c>
      <c r="R887" s="10">
        <v>378056913</v>
      </c>
      <c r="S887" s="10">
        <v>3780522606</v>
      </c>
      <c r="T887" s="10">
        <v>157627747</v>
      </c>
      <c r="U887" s="10">
        <v>0</v>
      </c>
      <c r="V887" s="10">
        <v>0</v>
      </c>
      <c r="W887" s="12">
        <v>47045600639</v>
      </c>
      <c r="X887" s="1">
        <v>881</v>
      </c>
      <c r="Y887" s="72">
        <v>3088924619</v>
      </c>
    </row>
    <row r="888" spans="1:25" hidden="1">
      <c r="A888" s="11" t="s">
        <v>1761</v>
      </c>
      <c r="B888" s="10" t="s">
        <v>431</v>
      </c>
      <c r="C888" s="11" t="s">
        <v>1697</v>
      </c>
      <c r="D888" s="11" t="s">
        <v>1762</v>
      </c>
      <c r="E888" s="10">
        <v>0</v>
      </c>
      <c r="F888" s="10">
        <v>175670950</v>
      </c>
      <c r="G888" s="10">
        <v>87004000</v>
      </c>
      <c r="H888" s="10">
        <v>262674950</v>
      </c>
      <c r="I888" s="10">
        <v>977641443</v>
      </c>
      <c r="J888" s="10">
        <v>36024327</v>
      </c>
      <c r="K888" s="10">
        <v>109286608</v>
      </c>
      <c r="L888" s="10">
        <v>1122952378</v>
      </c>
      <c r="M888" s="11">
        <v>175707102</v>
      </c>
      <c r="N888" s="10">
        <v>794114830</v>
      </c>
      <c r="O888" s="10">
        <v>51829467</v>
      </c>
      <c r="P888" s="10">
        <v>38872100</v>
      </c>
      <c r="Q888" s="10">
        <v>941152185</v>
      </c>
      <c r="R888" s="10">
        <v>64783409</v>
      </c>
      <c r="S888" s="10">
        <v>1890751991</v>
      </c>
      <c r="T888" s="10">
        <v>20583025</v>
      </c>
      <c r="U888" s="10">
        <v>0</v>
      </c>
      <c r="V888" s="10">
        <v>0</v>
      </c>
      <c r="W888" s="12">
        <v>3472669446</v>
      </c>
      <c r="X888" s="1">
        <v>882</v>
      </c>
      <c r="Y888" s="72">
        <v>321177881</v>
      </c>
    </row>
    <row r="889" spans="1:25" hidden="1">
      <c r="A889" s="11" t="s">
        <v>1763</v>
      </c>
      <c r="B889" s="10" t="s">
        <v>431</v>
      </c>
      <c r="C889" s="11" t="s">
        <v>1697</v>
      </c>
      <c r="D889" s="11" t="s">
        <v>145</v>
      </c>
      <c r="E889" s="10">
        <v>0</v>
      </c>
      <c r="F889" s="10">
        <v>138656487</v>
      </c>
      <c r="G889" s="10">
        <v>86220000</v>
      </c>
      <c r="H889" s="10">
        <v>224876487</v>
      </c>
      <c r="I889" s="10">
        <v>606691571</v>
      </c>
      <c r="J889" s="10">
        <v>36350031</v>
      </c>
      <c r="K889" s="10">
        <v>0</v>
      </c>
      <c r="L889" s="10">
        <v>643041602</v>
      </c>
      <c r="M889" s="11">
        <v>166079419</v>
      </c>
      <c r="N889" s="10">
        <v>660080745</v>
      </c>
      <c r="O889" s="10">
        <v>46673156</v>
      </c>
      <c r="P889" s="10">
        <v>35004867</v>
      </c>
      <c r="Q889" s="10">
        <v>771519807</v>
      </c>
      <c r="R889" s="10">
        <v>58341917</v>
      </c>
      <c r="S889" s="10">
        <v>1571620491.9999998</v>
      </c>
      <c r="T889" s="10">
        <v>18358423</v>
      </c>
      <c r="U889" s="10">
        <v>0</v>
      </c>
      <c r="V889" s="10">
        <v>0</v>
      </c>
      <c r="W889" s="12">
        <v>2623976423</v>
      </c>
      <c r="X889" s="1">
        <v>883</v>
      </c>
      <c r="Y889" s="72">
        <v>303503521</v>
      </c>
    </row>
    <row r="890" spans="1:25" hidden="1">
      <c r="A890" s="11" t="s">
        <v>1764</v>
      </c>
      <c r="B890" s="10" t="s">
        <v>431</v>
      </c>
      <c r="C890" s="11" t="s">
        <v>1697</v>
      </c>
      <c r="D890" s="11" t="s">
        <v>1765</v>
      </c>
      <c r="E890" s="10">
        <v>0</v>
      </c>
      <c r="F890" s="10">
        <v>40648533</v>
      </c>
      <c r="G890" s="10">
        <v>33998000</v>
      </c>
      <c r="H890" s="10">
        <v>74646533</v>
      </c>
      <c r="I890" s="10">
        <v>234922759</v>
      </c>
      <c r="J890" s="10">
        <v>15584215</v>
      </c>
      <c r="K890" s="10">
        <v>42430071</v>
      </c>
      <c r="L890" s="10">
        <v>292937045</v>
      </c>
      <c r="M890" s="11">
        <v>69427127</v>
      </c>
      <c r="N890" s="10">
        <v>337912526</v>
      </c>
      <c r="O890" s="10">
        <v>21566003</v>
      </c>
      <c r="P890" s="10">
        <v>16174502</v>
      </c>
      <c r="Q890" s="10">
        <v>401943651</v>
      </c>
      <c r="R890" s="10">
        <v>26957178</v>
      </c>
      <c r="S890" s="10">
        <v>804553860</v>
      </c>
      <c r="T890" s="10">
        <v>5333409</v>
      </c>
      <c r="U890" s="10">
        <v>0</v>
      </c>
      <c r="V890" s="10">
        <v>0</v>
      </c>
      <c r="W890" s="12">
        <v>1246897974</v>
      </c>
      <c r="X890" s="1">
        <v>884</v>
      </c>
      <c r="Y890" s="72">
        <v>126837515</v>
      </c>
    </row>
    <row r="891" spans="1:25" hidden="1">
      <c r="A891" s="11" t="s">
        <v>1766</v>
      </c>
      <c r="B891" s="10" t="s">
        <v>431</v>
      </c>
      <c r="C891" s="11" t="s">
        <v>1697</v>
      </c>
      <c r="D891" s="11" t="s">
        <v>1767</v>
      </c>
      <c r="E891" s="10">
        <v>0</v>
      </c>
      <c r="F891" s="10">
        <v>75811391</v>
      </c>
      <c r="G891" s="10">
        <v>50762000</v>
      </c>
      <c r="H891" s="10">
        <v>126573391</v>
      </c>
      <c r="I891" s="10">
        <v>494159922</v>
      </c>
      <c r="J891" s="10">
        <v>15457357</v>
      </c>
      <c r="K891" s="10">
        <v>45779649</v>
      </c>
      <c r="L891" s="10">
        <v>555396928.00000012</v>
      </c>
      <c r="M891" s="11">
        <v>121301180</v>
      </c>
      <c r="N891" s="10">
        <v>616306828</v>
      </c>
      <c r="O891" s="10">
        <v>41304343</v>
      </c>
      <c r="P891" s="10">
        <v>30978257</v>
      </c>
      <c r="Q891" s="10">
        <v>727178375</v>
      </c>
      <c r="R891" s="10">
        <v>51629826</v>
      </c>
      <c r="S891" s="10">
        <v>1467397628.9999998</v>
      </c>
      <c r="T891" s="10">
        <v>9754394</v>
      </c>
      <c r="U891" s="10">
        <v>0</v>
      </c>
      <c r="V891" s="10">
        <v>0</v>
      </c>
      <c r="W891" s="12">
        <v>2280423521.9999995</v>
      </c>
      <c r="X891" s="1">
        <v>885</v>
      </c>
      <c r="Y891" s="72">
        <v>221660977</v>
      </c>
    </row>
    <row r="892" spans="1:25" hidden="1">
      <c r="A892" s="11" t="s">
        <v>1768</v>
      </c>
      <c r="B892" s="10" t="s">
        <v>431</v>
      </c>
      <c r="C892" s="11" t="s">
        <v>1697</v>
      </c>
      <c r="D892" s="11" t="s">
        <v>1769</v>
      </c>
      <c r="E892" s="10">
        <v>0</v>
      </c>
      <c r="F892" s="10">
        <v>77629495</v>
      </c>
      <c r="G892" s="10">
        <v>62080000</v>
      </c>
      <c r="H892" s="10">
        <v>139709495</v>
      </c>
      <c r="I892" s="10">
        <v>537857838</v>
      </c>
      <c r="J892" s="10">
        <v>28458583</v>
      </c>
      <c r="K892" s="10">
        <v>53776377</v>
      </c>
      <c r="L892" s="10">
        <v>620092798</v>
      </c>
      <c r="M892" s="11">
        <v>151679581</v>
      </c>
      <c r="N892" s="10">
        <v>662567922</v>
      </c>
      <c r="O892" s="10">
        <v>45858209</v>
      </c>
      <c r="P892" s="10">
        <v>34393657</v>
      </c>
      <c r="Q892" s="10">
        <v>777408901</v>
      </c>
      <c r="R892" s="10">
        <v>57317598</v>
      </c>
      <c r="S892" s="10">
        <v>1577546287</v>
      </c>
      <c r="T892" s="10">
        <v>15498183</v>
      </c>
      <c r="U892" s="10">
        <v>0</v>
      </c>
      <c r="V892" s="10">
        <v>0</v>
      </c>
      <c r="W892" s="12">
        <v>2504526344</v>
      </c>
      <c r="X892" s="1">
        <v>886</v>
      </c>
      <c r="Y892" s="72">
        <v>277096757</v>
      </c>
    </row>
    <row r="893" spans="1:25" hidden="1">
      <c r="A893" s="11" t="s">
        <v>1770</v>
      </c>
      <c r="B893" s="10" t="s">
        <v>431</v>
      </c>
      <c r="C893" s="11" t="s">
        <v>1697</v>
      </c>
      <c r="D893" s="11" t="s">
        <v>1771</v>
      </c>
      <c r="E893" s="10">
        <v>0</v>
      </c>
      <c r="F893" s="10">
        <v>57364729</v>
      </c>
      <c r="G893" s="10">
        <v>29626000</v>
      </c>
      <c r="H893" s="10">
        <v>86990728.999999985</v>
      </c>
      <c r="I893" s="10">
        <v>317720683</v>
      </c>
      <c r="J893" s="10">
        <v>20789503</v>
      </c>
      <c r="K893" s="10">
        <v>0</v>
      </c>
      <c r="L893" s="10">
        <v>338510186.00000006</v>
      </c>
      <c r="M893" s="11">
        <v>130464557</v>
      </c>
      <c r="N893" s="10">
        <v>830581561</v>
      </c>
      <c r="O893" s="10">
        <v>62431975</v>
      </c>
      <c r="P893" s="10">
        <v>46823981</v>
      </c>
      <c r="Q893" s="10">
        <v>959703049</v>
      </c>
      <c r="R893" s="10">
        <v>78036800</v>
      </c>
      <c r="S893" s="10">
        <v>1977577366.0000002</v>
      </c>
      <c r="T893" s="10">
        <v>7132187</v>
      </c>
      <c r="U893" s="10">
        <v>0</v>
      </c>
      <c r="V893" s="10">
        <v>0</v>
      </c>
      <c r="W893" s="12">
        <v>2540675025.0000005</v>
      </c>
      <c r="X893" s="1">
        <v>887</v>
      </c>
      <c r="Y893" s="72">
        <v>238297758</v>
      </c>
    </row>
    <row r="894" spans="1:25" hidden="1">
      <c r="A894" s="11" t="s">
        <v>1772</v>
      </c>
      <c r="B894" s="10" t="s">
        <v>431</v>
      </c>
      <c r="C894" s="11" t="s">
        <v>1697</v>
      </c>
      <c r="D894" s="11" t="s">
        <v>1773</v>
      </c>
      <c r="E894" s="10">
        <v>0</v>
      </c>
      <c r="F894" s="10">
        <v>93048604</v>
      </c>
      <c r="G894" s="10">
        <v>54022000</v>
      </c>
      <c r="H894" s="10">
        <v>147070604</v>
      </c>
      <c r="I894" s="10">
        <v>472638685</v>
      </c>
      <c r="J894" s="10">
        <v>17198550</v>
      </c>
      <c r="K894" s="10">
        <v>0</v>
      </c>
      <c r="L894" s="10">
        <v>489837235</v>
      </c>
      <c r="M894" s="11">
        <v>128224264</v>
      </c>
      <c r="N894" s="10">
        <v>733455907</v>
      </c>
      <c r="O894" s="10">
        <v>51064360</v>
      </c>
      <c r="P894" s="10">
        <v>38298270</v>
      </c>
      <c r="Q894" s="10">
        <v>859679327</v>
      </c>
      <c r="R894" s="10">
        <v>63827670</v>
      </c>
      <c r="S894" s="10">
        <v>1746325534</v>
      </c>
      <c r="T894" s="10">
        <v>14953313</v>
      </c>
      <c r="U894" s="10">
        <v>0</v>
      </c>
      <c r="V894" s="10">
        <v>0</v>
      </c>
      <c r="W894" s="12">
        <v>2526410950</v>
      </c>
      <c r="X894" s="1">
        <v>888</v>
      </c>
      <c r="Y894" s="72">
        <v>234232198</v>
      </c>
    </row>
    <row r="895" spans="1:25" hidden="1">
      <c r="A895" s="11" t="s">
        <v>1774</v>
      </c>
      <c r="B895" s="10" t="s">
        <v>431</v>
      </c>
      <c r="C895" s="11" t="s">
        <v>1697</v>
      </c>
      <c r="D895" s="11" t="s">
        <v>1775</v>
      </c>
      <c r="E895" s="10">
        <v>0</v>
      </c>
      <c r="F895" s="10">
        <v>58609788</v>
      </c>
      <c r="G895" s="10">
        <v>24596000</v>
      </c>
      <c r="H895" s="10">
        <v>83205788</v>
      </c>
      <c r="I895" s="10">
        <v>192045295</v>
      </c>
      <c r="J895" s="10">
        <v>11407693</v>
      </c>
      <c r="K895" s="10">
        <v>0</v>
      </c>
      <c r="L895" s="10">
        <v>203452988</v>
      </c>
      <c r="M895" s="11">
        <v>150634894</v>
      </c>
      <c r="N895" s="10">
        <v>996183146</v>
      </c>
      <c r="O895" s="10">
        <v>73861422</v>
      </c>
      <c r="P895" s="10">
        <v>55396067</v>
      </c>
      <c r="Q895" s="10">
        <v>1154114870</v>
      </c>
      <c r="R895" s="10">
        <v>92316397</v>
      </c>
      <c r="S895" s="10">
        <v>2371871902</v>
      </c>
      <c r="T895" s="10">
        <v>7271812</v>
      </c>
      <c r="U895" s="10">
        <v>0</v>
      </c>
      <c r="V895" s="10">
        <v>0</v>
      </c>
      <c r="W895" s="12">
        <v>2816437383.9999995</v>
      </c>
      <c r="X895" s="1">
        <v>889</v>
      </c>
      <c r="Y895" s="72">
        <v>275137722</v>
      </c>
    </row>
    <row r="896" spans="1:25" hidden="1">
      <c r="A896" s="11" t="s">
        <v>1776</v>
      </c>
      <c r="B896" s="10" t="s">
        <v>431</v>
      </c>
      <c r="C896" s="11" t="s">
        <v>1697</v>
      </c>
      <c r="D896" s="11" t="s">
        <v>1777</v>
      </c>
      <c r="E896" s="10">
        <v>0</v>
      </c>
      <c r="F896" s="10">
        <v>166288513</v>
      </c>
      <c r="G896" s="10">
        <v>100794000</v>
      </c>
      <c r="H896" s="10">
        <v>267082513.00000003</v>
      </c>
      <c r="I896" s="10">
        <v>867405478</v>
      </c>
      <c r="J896" s="10">
        <v>61371783</v>
      </c>
      <c r="K896" s="10">
        <v>79535156</v>
      </c>
      <c r="L896" s="10">
        <v>1008312417</v>
      </c>
      <c r="M896" s="11">
        <v>189116322</v>
      </c>
      <c r="N896" s="10">
        <v>726060956</v>
      </c>
      <c r="O896" s="10">
        <v>47076812</v>
      </c>
      <c r="P896" s="10">
        <v>35307609</v>
      </c>
      <c r="Q896" s="10">
        <v>861433675</v>
      </c>
      <c r="R896" s="10">
        <v>58841011</v>
      </c>
      <c r="S896" s="10">
        <v>1728720063</v>
      </c>
      <c r="T896" s="10">
        <v>23008076</v>
      </c>
      <c r="U896" s="10">
        <v>0</v>
      </c>
      <c r="V896" s="10">
        <v>0</v>
      </c>
      <c r="W896" s="12">
        <v>3216239391.0000005</v>
      </c>
      <c r="X896" s="1">
        <v>890</v>
      </c>
      <c r="Y896" s="72">
        <v>345763026</v>
      </c>
    </row>
    <row r="897" spans="1:25" hidden="1">
      <c r="A897" s="11" t="s">
        <v>1778</v>
      </c>
      <c r="B897" s="10" t="s">
        <v>431</v>
      </c>
      <c r="C897" s="11" t="s">
        <v>1697</v>
      </c>
      <c r="D897" s="11" t="s">
        <v>1779</v>
      </c>
      <c r="E897" s="10">
        <v>0</v>
      </c>
      <c r="F897" s="10">
        <v>371620023</v>
      </c>
      <c r="G897" s="10">
        <v>197302000</v>
      </c>
      <c r="H897" s="10">
        <v>568922023</v>
      </c>
      <c r="I897" s="10">
        <v>1499563562</v>
      </c>
      <c r="J897" s="10">
        <v>125086289</v>
      </c>
      <c r="K897" s="10">
        <v>0</v>
      </c>
      <c r="L897" s="10">
        <v>1624649851</v>
      </c>
      <c r="M897" s="11">
        <v>337062756</v>
      </c>
      <c r="N897" s="10">
        <v>944231513</v>
      </c>
      <c r="O897" s="10">
        <v>51804272</v>
      </c>
      <c r="P897" s="10">
        <v>38853204</v>
      </c>
      <c r="Q897" s="10">
        <v>1148523484</v>
      </c>
      <c r="R897" s="10">
        <v>64756785</v>
      </c>
      <c r="S897" s="10">
        <v>2248169258.0000005</v>
      </c>
      <c r="T897" s="10">
        <v>55436623</v>
      </c>
      <c r="U897" s="10">
        <v>0</v>
      </c>
      <c r="V897" s="10">
        <v>0</v>
      </c>
      <c r="W897" s="12">
        <v>4834240511</v>
      </c>
      <c r="X897" s="1">
        <v>891</v>
      </c>
      <c r="Y897" s="72">
        <v>616205857</v>
      </c>
    </row>
    <row r="898" spans="1:25" hidden="1">
      <c r="A898" s="11" t="s">
        <v>1780</v>
      </c>
      <c r="B898" s="10" t="s">
        <v>431</v>
      </c>
      <c r="C898" s="11" t="s">
        <v>1697</v>
      </c>
      <c r="D898" s="11" t="s">
        <v>881</v>
      </c>
      <c r="E898" s="10">
        <v>0</v>
      </c>
      <c r="F898" s="10">
        <v>126121914</v>
      </c>
      <c r="G898" s="10">
        <v>74042000</v>
      </c>
      <c r="H898" s="10">
        <v>200163914</v>
      </c>
      <c r="I898" s="10">
        <v>780995594</v>
      </c>
      <c r="J898" s="10">
        <v>29853620</v>
      </c>
      <c r="K898" s="10">
        <v>42842869</v>
      </c>
      <c r="L898" s="10">
        <v>853692083</v>
      </c>
      <c r="M898" s="11">
        <v>147638352</v>
      </c>
      <c r="N898" s="10">
        <v>759075852</v>
      </c>
      <c r="O898" s="10">
        <v>53186886</v>
      </c>
      <c r="P898" s="10">
        <v>39890165</v>
      </c>
      <c r="Q898" s="10">
        <v>888696749</v>
      </c>
      <c r="R898" s="10">
        <v>66477842.999999993</v>
      </c>
      <c r="S898" s="10">
        <v>1807327494.9999998</v>
      </c>
      <c r="T898" s="10">
        <v>17541707</v>
      </c>
      <c r="U898" s="10">
        <v>0</v>
      </c>
      <c r="V898" s="10">
        <v>0</v>
      </c>
      <c r="W898" s="12">
        <v>3026363550.9999995</v>
      </c>
      <c r="X898" s="1">
        <v>892</v>
      </c>
      <c r="Y898" s="72">
        <v>269786885</v>
      </c>
    </row>
    <row r="899" spans="1:25" hidden="1">
      <c r="A899" s="11" t="s">
        <v>1781</v>
      </c>
      <c r="B899" s="10" t="s">
        <v>431</v>
      </c>
      <c r="C899" s="11" t="s">
        <v>1697</v>
      </c>
      <c r="D899" s="11" t="s">
        <v>1782</v>
      </c>
      <c r="E899" s="10">
        <v>0</v>
      </c>
      <c r="F899" s="10">
        <v>576199174</v>
      </c>
      <c r="G899" s="10">
        <v>493198000</v>
      </c>
      <c r="H899" s="10">
        <v>1069397174.0000001</v>
      </c>
      <c r="I899" s="10">
        <v>2759434742</v>
      </c>
      <c r="J899" s="10">
        <v>254562831</v>
      </c>
      <c r="K899" s="10">
        <v>0</v>
      </c>
      <c r="L899" s="10">
        <v>3013997573</v>
      </c>
      <c r="M899" s="11">
        <v>572511274</v>
      </c>
      <c r="N899" s="10">
        <v>670040089</v>
      </c>
      <c r="O899" s="10">
        <v>74020632</v>
      </c>
      <c r="P899" s="10">
        <v>55515474</v>
      </c>
      <c r="Q899" s="10">
        <v>703225514</v>
      </c>
      <c r="R899" s="10">
        <v>92529346</v>
      </c>
      <c r="S899" s="10">
        <v>1595331055</v>
      </c>
      <c r="T899" s="10">
        <v>89355200</v>
      </c>
      <c r="U899" s="10">
        <v>0</v>
      </c>
      <c r="V899" s="10">
        <v>0</v>
      </c>
      <c r="W899" s="12">
        <v>6340592276</v>
      </c>
      <c r="X899" s="1">
        <v>893</v>
      </c>
      <c r="Y899" s="72">
        <v>1046608444</v>
      </c>
    </row>
    <row r="900" spans="1:25" hidden="1">
      <c r="A900" s="11" t="s">
        <v>1783</v>
      </c>
      <c r="B900" s="10" t="s">
        <v>431</v>
      </c>
      <c r="C900" s="11" t="s">
        <v>1697</v>
      </c>
      <c r="D900" s="11" t="s">
        <v>1784</v>
      </c>
      <c r="E900" s="10">
        <v>0</v>
      </c>
      <c r="F900" s="10">
        <v>248577050</v>
      </c>
      <c r="G900" s="10">
        <v>180096000</v>
      </c>
      <c r="H900" s="10">
        <v>428673050</v>
      </c>
      <c r="I900" s="10">
        <v>1200897593</v>
      </c>
      <c r="J900" s="10">
        <v>88506269</v>
      </c>
      <c r="K900" s="10">
        <v>46633693</v>
      </c>
      <c r="L900" s="10">
        <v>1336037555.0000002</v>
      </c>
      <c r="M900" s="11">
        <v>266846849.99999997</v>
      </c>
      <c r="N900" s="10">
        <v>709264382</v>
      </c>
      <c r="O900" s="10">
        <v>36293428</v>
      </c>
      <c r="P900" s="10">
        <v>27220071</v>
      </c>
      <c r="Q900" s="10">
        <v>870587284</v>
      </c>
      <c r="R900" s="10">
        <v>45362531</v>
      </c>
      <c r="S900" s="10">
        <v>1688727696</v>
      </c>
      <c r="T900" s="10">
        <v>38345489</v>
      </c>
      <c r="U900" s="10">
        <v>0</v>
      </c>
      <c r="V900" s="10">
        <v>0</v>
      </c>
      <c r="W900" s="12">
        <v>3758630640</v>
      </c>
      <c r="X900" s="1">
        <v>894</v>
      </c>
      <c r="Y900" s="72">
        <v>488068655</v>
      </c>
    </row>
    <row r="901" spans="1:25" hidden="1">
      <c r="A901" s="11" t="s">
        <v>1785</v>
      </c>
      <c r="B901" s="10" t="s">
        <v>431</v>
      </c>
      <c r="C901" s="11" t="s">
        <v>1697</v>
      </c>
      <c r="D901" s="11" t="s">
        <v>1786</v>
      </c>
      <c r="E901" s="10">
        <v>0</v>
      </c>
      <c r="F901" s="10">
        <v>103830677</v>
      </c>
      <c r="G901" s="10">
        <v>38748000</v>
      </c>
      <c r="H901" s="10">
        <v>142578677</v>
      </c>
      <c r="I901" s="10">
        <v>356984806</v>
      </c>
      <c r="J901" s="10">
        <v>15977868</v>
      </c>
      <c r="K901" s="10">
        <v>41705757</v>
      </c>
      <c r="L901" s="10">
        <v>414668431</v>
      </c>
      <c r="M901" s="11">
        <v>194028278</v>
      </c>
      <c r="N901" s="10">
        <v>832025847</v>
      </c>
      <c r="O901" s="10">
        <v>48728539</v>
      </c>
      <c r="P901" s="10">
        <v>36546404</v>
      </c>
      <c r="Q901" s="10">
        <v>1002800249</v>
      </c>
      <c r="R901" s="10">
        <v>60911973</v>
      </c>
      <c r="S901" s="10">
        <v>1981013011.9999998</v>
      </c>
      <c r="T901" s="10">
        <v>13954095</v>
      </c>
      <c r="U901" s="10">
        <v>0</v>
      </c>
      <c r="V901" s="10">
        <v>0</v>
      </c>
      <c r="W901" s="12">
        <v>2746242493.0000005</v>
      </c>
      <c r="X901" s="1">
        <v>895</v>
      </c>
      <c r="Y901" s="72">
        <v>354492335</v>
      </c>
    </row>
    <row r="902" spans="1:25" hidden="1">
      <c r="A902" s="11" t="s">
        <v>1787</v>
      </c>
      <c r="B902" s="10" t="s">
        <v>431</v>
      </c>
      <c r="C902" s="11" t="s">
        <v>1697</v>
      </c>
      <c r="D902" s="11" t="s">
        <v>1788</v>
      </c>
      <c r="E902" s="10">
        <v>0</v>
      </c>
      <c r="F902" s="10">
        <v>339816293</v>
      </c>
      <c r="G902" s="10">
        <v>327480000</v>
      </c>
      <c r="H902" s="10">
        <v>667296293.00000012</v>
      </c>
      <c r="I902" s="10">
        <v>1817284199</v>
      </c>
      <c r="J902" s="10">
        <v>67213193</v>
      </c>
      <c r="K902" s="10">
        <v>0</v>
      </c>
      <c r="L902" s="10">
        <v>1884497392</v>
      </c>
      <c r="M902" s="11">
        <v>308659774</v>
      </c>
      <c r="N902" s="10">
        <v>696327867</v>
      </c>
      <c r="O902" s="10">
        <v>34900219</v>
      </c>
      <c r="P902" s="10">
        <v>26175164</v>
      </c>
      <c r="Q902" s="10">
        <v>856889646</v>
      </c>
      <c r="R902" s="10">
        <v>43628407</v>
      </c>
      <c r="S902" s="10">
        <v>1657921302.9999998</v>
      </c>
      <c r="T902" s="10">
        <v>51373926</v>
      </c>
      <c r="U902" s="10">
        <v>0</v>
      </c>
      <c r="V902" s="10">
        <v>0</v>
      </c>
      <c r="W902" s="12">
        <v>4569748688</v>
      </c>
      <c r="X902" s="1">
        <v>896</v>
      </c>
      <c r="Y902" s="72">
        <v>563760394</v>
      </c>
    </row>
    <row r="903" spans="1:25" hidden="1">
      <c r="A903" s="11" t="s">
        <v>1789</v>
      </c>
      <c r="B903" s="10" t="s">
        <v>431</v>
      </c>
      <c r="C903" s="11" t="s">
        <v>1697</v>
      </c>
      <c r="D903" s="11" t="s">
        <v>1790</v>
      </c>
      <c r="E903" s="10">
        <v>0</v>
      </c>
      <c r="F903" s="10">
        <v>134756377</v>
      </c>
      <c r="G903" s="10">
        <v>94980000</v>
      </c>
      <c r="H903" s="10">
        <v>229736377</v>
      </c>
      <c r="I903" s="10">
        <v>647927148</v>
      </c>
      <c r="J903" s="10">
        <v>34826874</v>
      </c>
      <c r="K903" s="10">
        <v>0</v>
      </c>
      <c r="L903" s="10">
        <v>682754022</v>
      </c>
      <c r="M903" s="11">
        <v>157514796</v>
      </c>
      <c r="N903" s="10">
        <v>624092476</v>
      </c>
      <c r="O903" s="10">
        <v>42913800</v>
      </c>
      <c r="P903" s="10">
        <v>32185350</v>
      </c>
      <c r="Q903" s="10">
        <v>733103018</v>
      </c>
      <c r="R903" s="10">
        <v>53640821</v>
      </c>
      <c r="S903" s="10">
        <v>1485935465</v>
      </c>
      <c r="T903" s="10">
        <v>18458628</v>
      </c>
      <c r="U903" s="10">
        <v>0</v>
      </c>
      <c r="V903" s="10">
        <v>0</v>
      </c>
      <c r="W903" s="12">
        <v>2574399288</v>
      </c>
      <c r="X903" s="1">
        <v>897</v>
      </c>
      <c r="Y903" s="72">
        <v>287893254</v>
      </c>
    </row>
    <row r="904" spans="1:25" hidden="1">
      <c r="A904" s="11" t="s">
        <v>1791</v>
      </c>
      <c r="B904" s="10" t="s">
        <v>431</v>
      </c>
      <c r="C904" s="11" t="s">
        <v>1697</v>
      </c>
      <c r="D904" s="11" t="s">
        <v>1792</v>
      </c>
      <c r="E904" s="10">
        <v>0</v>
      </c>
      <c r="F904" s="10">
        <v>344315676</v>
      </c>
      <c r="G904" s="10">
        <v>167000000</v>
      </c>
      <c r="H904" s="10">
        <v>511315676</v>
      </c>
      <c r="I904" s="10">
        <v>1325917580</v>
      </c>
      <c r="J904" s="10">
        <v>68303751</v>
      </c>
      <c r="K904" s="10">
        <v>0</v>
      </c>
      <c r="L904" s="10">
        <v>1394221331</v>
      </c>
      <c r="M904" s="11">
        <v>250993360</v>
      </c>
      <c r="N904" s="10">
        <v>880489428</v>
      </c>
      <c r="O904" s="10">
        <v>51634681</v>
      </c>
      <c r="P904" s="10">
        <v>38726011</v>
      </c>
      <c r="Q904" s="10">
        <v>1061009834</v>
      </c>
      <c r="R904" s="10">
        <v>64543407</v>
      </c>
      <c r="S904" s="10">
        <v>2096403360.9999998</v>
      </c>
      <c r="T904" s="10">
        <v>52593200</v>
      </c>
      <c r="U904" s="10">
        <v>0</v>
      </c>
      <c r="V904" s="10">
        <v>0</v>
      </c>
      <c r="W904" s="12">
        <v>4305526928</v>
      </c>
      <c r="X904" s="1">
        <v>898</v>
      </c>
      <c r="Y904" s="72">
        <v>458807042</v>
      </c>
    </row>
    <row r="905" spans="1:25" hidden="1">
      <c r="A905" s="11" t="s">
        <v>1793</v>
      </c>
      <c r="B905" s="10" t="s">
        <v>431</v>
      </c>
      <c r="C905" s="11" t="s">
        <v>1697</v>
      </c>
      <c r="D905" s="11" t="s">
        <v>1794</v>
      </c>
      <c r="E905" s="10">
        <v>0</v>
      </c>
      <c r="F905" s="10">
        <v>150464464</v>
      </c>
      <c r="G905" s="10">
        <v>73638000</v>
      </c>
      <c r="H905" s="10">
        <v>224102464</v>
      </c>
      <c r="I905" s="10">
        <v>773110338</v>
      </c>
      <c r="J905" s="10">
        <v>36401273</v>
      </c>
      <c r="K905" s="10">
        <v>52310516</v>
      </c>
      <c r="L905" s="10">
        <v>861822127.00000012</v>
      </c>
      <c r="M905" s="11">
        <v>193503425</v>
      </c>
      <c r="N905" s="10">
        <v>904451105</v>
      </c>
      <c r="O905" s="10">
        <v>63541857</v>
      </c>
      <c r="P905" s="10">
        <v>47656392</v>
      </c>
      <c r="Q905" s="10">
        <v>1058379713</v>
      </c>
      <c r="R905" s="10">
        <v>79426512</v>
      </c>
      <c r="S905" s="10">
        <v>2153455579</v>
      </c>
      <c r="T905" s="10">
        <v>20352295</v>
      </c>
      <c r="U905" s="10">
        <v>0</v>
      </c>
      <c r="V905" s="10">
        <v>0</v>
      </c>
      <c r="W905" s="12">
        <v>3453235889.9999995</v>
      </c>
      <c r="X905" s="1">
        <v>899</v>
      </c>
      <c r="Y905" s="72">
        <v>353740741</v>
      </c>
    </row>
    <row r="906" spans="1:25" hidden="1">
      <c r="A906" s="11" t="s">
        <v>1795</v>
      </c>
      <c r="B906" s="10" t="s">
        <v>431</v>
      </c>
      <c r="C906" s="11" t="s">
        <v>1697</v>
      </c>
      <c r="D906" s="11" t="s">
        <v>1796</v>
      </c>
      <c r="E906" s="10">
        <v>0</v>
      </c>
      <c r="F906" s="10">
        <v>94820518</v>
      </c>
      <c r="G906" s="10">
        <v>68538000</v>
      </c>
      <c r="H906" s="10">
        <v>163358517.99999997</v>
      </c>
      <c r="I906" s="10">
        <v>674704864</v>
      </c>
      <c r="J906" s="10">
        <v>31522366</v>
      </c>
      <c r="K906" s="10">
        <v>53114573</v>
      </c>
      <c r="L906" s="10">
        <v>759341803</v>
      </c>
      <c r="M906" s="11">
        <v>105226447</v>
      </c>
      <c r="N906" s="10">
        <v>474976937</v>
      </c>
      <c r="O906" s="10">
        <v>30603464</v>
      </c>
      <c r="P906" s="10">
        <v>22952598</v>
      </c>
      <c r="Q906" s="10">
        <v>564105067</v>
      </c>
      <c r="R906" s="10">
        <v>38257314</v>
      </c>
      <c r="S906" s="10">
        <v>1130895380.0000002</v>
      </c>
      <c r="T906" s="10">
        <v>10295208</v>
      </c>
      <c r="U906" s="10">
        <v>0</v>
      </c>
      <c r="V906" s="10">
        <v>0</v>
      </c>
      <c r="W906" s="12">
        <v>2169117356</v>
      </c>
      <c r="X906" s="1">
        <v>900</v>
      </c>
      <c r="Y906" s="72">
        <v>192302173</v>
      </c>
    </row>
    <row r="907" spans="1:25" hidden="1">
      <c r="A907" s="11" t="s">
        <v>1797</v>
      </c>
      <c r="B907" s="10" t="s">
        <v>431</v>
      </c>
      <c r="C907" s="11" t="s">
        <v>1697</v>
      </c>
      <c r="D907" s="11" t="s">
        <v>1798</v>
      </c>
      <c r="E907" s="10">
        <v>0</v>
      </c>
      <c r="F907" s="10">
        <v>233177560</v>
      </c>
      <c r="G907" s="10">
        <v>169320000</v>
      </c>
      <c r="H907" s="10">
        <v>402497560</v>
      </c>
      <c r="I907" s="10">
        <v>1208126546</v>
      </c>
      <c r="J907" s="10">
        <v>80950003</v>
      </c>
      <c r="K907" s="10">
        <v>65884045</v>
      </c>
      <c r="L907" s="10">
        <v>1354960594</v>
      </c>
      <c r="M907" s="11">
        <v>246398578</v>
      </c>
      <c r="N907" s="10">
        <v>864218551</v>
      </c>
      <c r="O907" s="10">
        <v>54434453</v>
      </c>
      <c r="P907" s="10">
        <v>40825840</v>
      </c>
      <c r="Q907" s="10">
        <v>1030147493</v>
      </c>
      <c r="R907" s="10">
        <v>68039426</v>
      </c>
      <c r="S907" s="10">
        <v>2057665762.9999998</v>
      </c>
      <c r="T907" s="10">
        <v>41304012</v>
      </c>
      <c r="U907" s="10">
        <v>0</v>
      </c>
      <c r="V907" s="10">
        <v>0</v>
      </c>
      <c r="W907" s="12">
        <v>4102826507</v>
      </c>
      <c r="X907" s="1">
        <v>901</v>
      </c>
      <c r="Y907" s="72">
        <v>450318099</v>
      </c>
    </row>
    <row r="908" spans="1:25" hidden="1">
      <c r="A908" s="11" t="s">
        <v>1799</v>
      </c>
      <c r="B908" s="10" t="s">
        <v>431</v>
      </c>
      <c r="C908" s="11" t="s">
        <v>1697</v>
      </c>
      <c r="D908" s="11" t="s">
        <v>1800</v>
      </c>
      <c r="E908" s="10">
        <v>0</v>
      </c>
      <c r="F908" s="10">
        <v>160680765</v>
      </c>
      <c r="G908" s="10">
        <v>69286000</v>
      </c>
      <c r="H908" s="10">
        <v>229966765</v>
      </c>
      <c r="I908" s="10">
        <v>739760917</v>
      </c>
      <c r="J908" s="10">
        <v>38828070</v>
      </c>
      <c r="K908" s="10">
        <v>80620422</v>
      </c>
      <c r="L908" s="10">
        <v>859209409</v>
      </c>
      <c r="M908" s="11">
        <v>215777395</v>
      </c>
      <c r="N908" s="10">
        <v>931583509</v>
      </c>
      <c r="O908" s="10">
        <v>64004690</v>
      </c>
      <c r="P908" s="10">
        <v>48003518</v>
      </c>
      <c r="Q908" s="10">
        <v>1094444705</v>
      </c>
      <c r="R908" s="10">
        <v>80013916</v>
      </c>
      <c r="S908" s="10">
        <v>2218050338.0000005</v>
      </c>
      <c r="T908" s="10">
        <v>21955174</v>
      </c>
      <c r="U908" s="10">
        <v>0</v>
      </c>
      <c r="V908" s="10">
        <v>0</v>
      </c>
      <c r="W908" s="12">
        <v>3544959081.0000005</v>
      </c>
      <c r="X908" s="1">
        <v>902</v>
      </c>
      <c r="Y908" s="72">
        <v>394348623</v>
      </c>
    </row>
    <row r="909" spans="1:25" hidden="1">
      <c r="A909" s="11" t="s">
        <v>1801</v>
      </c>
      <c r="B909" s="10" t="s">
        <v>431</v>
      </c>
      <c r="C909" s="11" t="s">
        <v>1697</v>
      </c>
      <c r="D909" s="11" t="s">
        <v>1802</v>
      </c>
      <c r="E909" s="10">
        <v>0</v>
      </c>
      <c r="F909" s="10">
        <v>38352204</v>
      </c>
      <c r="G909" s="10">
        <v>29776000</v>
      </c>
      <c r="H909" s="10">
        <v>68128204</v>
      </c>
      <c r="I909" s="10">
        <v>183009885</v>
      </c>
      <c r="J909" s="10">
        <v>20887579</v>
      </c>
      <c r="K909" s="10">
        <v>0</v>
      </c>
      <c r="L909" s="10">
        <v>203897464</v>
      </c>
      <c r="M909" s="11">
        <v>132763363.00000001</v>
      </c>
      <c r="N909" s="10">
        <v>829743030</v>
      </c>
      <c r="O909" s="10">
        <v>60279851</v>
      </c>
      <c r="P909" s="10">
        <v>45209889</v>
      </c>
      <c r="Q909" s="10">
        <v>965004340</v>
      </c>
      <c r="R909" s="10">
        <v>75344943</v>
      </c>
      <c r="S909" s="10">
        <v>1975582052.9999998</v>
      </c>
      <c r="T909" s="10">
        <v>6291221</v>
      </c>
      <c r="U909" s="10">
        <v>0</v>
      </c>
      <c r="V909" s="10">
        <v>0</v>
      </c>
      <c r="W909" s="12">
        <v>2386662304.9999995</v>
      </c>
      <c r="X909" s="1">
        <v>903</v>
      </c>
      <c r="Y909" s="72">
        <v>242496612</v>
      </c>
    </row>
    <row r="910" spans="1:25" hidden="1">
      <c r="A910" s="11" t="s">
        <v>1803</v>
      </c>
      <c r="B910" s="10" t="s">
        <v>431</v>
      </c>
      <c r="C910" s="11" t="s">
        <v>1697</v>
      </c>
      <c r="D910" s="11" t="s">
        <v>1804</v>
      </c>
      <c r="E910" s="10">
        <v>0</v>
      </c>
      <c r="F910" s="10">
        <v>46444245</v>
      </c>
      <c r="G910" s="10">
        <v>31216000</v>
      </c>
      <c r="H910" s="10">
        <v>77660245</v>
      </c>
      <c r="I910" s="10">
        <v>297842780</v>
      </c>
      <c r="J910" s="10">
        <v>16731871</v>
      </c>
      <c r="K910" s="10">
        <v>0</v>
      </c>
      <c r="L910" s="10">
        <v>314574651</v>
      </c>
      <c r="M910" s="11">
        <v>92915652</v>
      </c>
      <c r="N910" s="10">
        <v>559973875</v>
      </c>
      <c r="O910" s="10">
        <v>41662924</v>
      </c>
      <c r="P910" s="10">
        <v>31247193</v>
      </c>
      <c r="Q910" s="10">
        <v>648318373</v>
      </c>
      <c r="R910" s="10">
        <v>52072838</v>
      </c>
      <c r="S910" s="10">
        <v>1333275203</v>
      </c>
      <c r="T910" s="10">
        <v>5965937</v>
      </c>
      <c r="U910" s="10">
        <v>0</v>
      </c>
      <c r="V910" s="10">
        <v>0</v>
      </c>
      <c r="W910" s="12">
        <v>1824391687.9999998</v>
      </c>
      <c r="X910" s="1">
        <v>904</v>
      </c>
      <c r="Y910" s="72">
        <v>169728246</v>
      </c>
    </row>
    <row r="911" spans="1:25" hidden="1">
      <c r="A911" s="11" t="s">
        <v>1805</v>
      </c>
      <c r="B911" s="10" t="s">
        <v>431</v>
      </c>
      <c r="C911" s="11" t="s">
        <v>1697</v>
      </c>
      <c r="D911" s="11" t="s">
        <v>1806</v>
      </c>
      <c r="E911" s="10">
        <v>0</v>
      </c>
      <c r="F911" s="10">
        <v>75762598</v>
      </c>
      <c r="G911" s="10">
        <v>58978000</v>
      </c>
      <c r="H911" s="10">
        <v>134740598</v>
      </c>
      <c r="I911" s="10">
        <v>483316108</v>
      </c>
      <c r="J911" s="10">
        <v>24616227</v>
      </c>
      <c r="K911" s="10">
        <v>37813807</v>
      </c>
      <c r="L911" s="10">
        <v>545746142</v>
      </c>
      <c r="M911" s="11">
        <v>97658474</v>
      </c>
      <c r="N911" s="10">
        <v>484311369</v>
      </c>
      <c r="O911" s="10">
        <v>32558584</v>
      </c>
      <c r="P911" s="10">
        <v>24418938</v>
      </c>
      <c r="Q911" s="10">
        <v>571141809</v>
      </c>
      <c r="R911" s="10">
        <v>40694333</v>
      </c>
      <c r="S911" s="10">
        <v>1153125033</v>
      </c>
      <c r="T911" s="10">
        <v>10325891</v>
      </c>
      <c r="U911" s="10">
        <v>0</v>
      </c>
      <c r="V911" s="10">
        <v>0</v>
      </c>
      <c r="W911" s="12">
        <v>1941596138</v>
      </c>
      <c r="X911" s="1">
        <v>905</v>
      </c>
      <c r="Y911" s="72">
        <v>178417129</v>
      </c>
    </row>
    <row r="912" spans="1:25" hidden="1">
      <c r="A912" s="11" t="s">
        <v>1807</v>
      </c>
      <c r="B912" s="10" t="s">
        <v>431</v>
      </c>
      <c r="C912" s="11" t="s">
        <v>1697</v>
      </c>
      <c r="D912" s="11" t="s">
        <v>1808</v>
      </c>
      <c r="E912" s="10">
        <v>32769364930</v>
      </c>
      <c r="F912" s="10">
        <v>1507437624</v>
      </c>
      <c r="G912" s="10">
        <v>1663334000</v>
      </c>
      <c r="H912" s="10">
        <v>35940136554</v>
      </c>
      <c r="I912" s="10">
        <v>5786316123</v>
      </c>
      <c r="J912" s="10">
        <v>696783918</v>
      </c>
      <c r="K912" s="10">
        <v>0</v>
      </c>
      <c r="L912" s="10">
        <v>6483100040.999999</v>
      </c>
      <c r="M912" s="11">
        <v>1016819378</v>
      </c>
      <c r="N912" s="10">
        <v>0</v>
      </c>
      <c r="O912" s="10">
        <v>260516887</v>
      </c>
      <c r="P912" s="10">
        <v>195387665</v>
      </c>
      <c r="Q912" s="10">
        <v>2475404397</v>
      </c>
      <c r="R912" s="10">
        <v>325705623</v>
      </c>
      <c r="S912" s="10">
        <v>3257014572</v>
      </c>
      <c r="T912" s="10">
        <v>179077001</v>
      </c>
      <c r="U912" s="10">
        <v>0</v>
      </c>
      <c r="V912" s="10">
        <v>0</v>
      </c>
      <c r="W912" s="12">
        <v>46876147546</v>
      </c>
      <c r="X912" s="1">
        <v>906</v>
      </c>
      <c r="Y912" s="72">
        <v>1858409612</v>
      </c>
    </row>
    <row r="913" spans="1:25" hidden="1">
      <c r="A913" s="11" t="s">
        <v>1809</v>
      </c>
      <c r="B913" s="10" t="s">
        <v>431</v>
      </c>
      <c r="C913" s="11" t="s">
        <v>1697</v>
      </c>
      <c r="D913" s="11" t="s">
        <v>1810</v>
      </c>
      <c r="E913" s="10">
        <v>0</v>
      </c>
      <c r="F913" s="10">
        <v>69508330</v>
      </c>
      <c r="G913" s="10">
        <v>56092000</v>
      </c>
      <c r="H913" s="10">
        <v>125600330</v>
      </c>
      <c r="I913" s="10">
        <v>372919693</v>
      </c>
      <c r="J913" s="10">
        <v>29884219</v>
      </c>
      <c r="K913" s="10">
        <v>28464266</v>
      </c>
      <c r="L913" s="10">
        <v>431268178</v>
      </c>
      <c r="M913" s="11">
        <v>104312079</v>
      </c>
      <c r="N913" s="10">
        <v>518722440</v>
      </c>
      <c r="O913" s="10">
        <v>36465743</v>
      </c>
      <c r="P913" s="10">
        <v>27349307</v>
      </c>
      <c r="Q913" s="10">
        <v>606918776</v>
      </c>
      <c r="R913" s="10">
        <v>45590993</v>
      </c>
      <c r="S913" s="10">
        <v>1235047258.9999998</v>
      </c>
      <c r="T913" s="10">
        <v>9086956</v>
      </c>
      <c r="U913" s="10">
        <v>0</v>
      </c>
      <c r="V913" s="10">
        <v>0</v>
      </c>
      <c r="W913" s="12">
        <v>1905314802</v>
      </c>
      <c r="X913" s="1">
        <v>907</v>
      </c>
      <c r="Y913" s="72">
        <v>190604178</v>
      </c>
    </row>
    <row r="914" spans="1:25" hidden="1">
      <c r="A914" s="11" t="s">
        <v>1811</v>
      </c>
      <c r="B914" s="10" t="s">
        <v>431</v>
      </c>
      <c r="C914" s="11" t="s">
        <v>1697</v>
      </c>
      <c r="D914" s="11" t="s">
        <v>1812</v>
      </c>
      <c r="E914" s="10">
        <v>0</v>
      </c>
      <c r="F914" s="10">
        <v>359972597</v>
      </c>
      <c r="G914" s="10">
        <v>279420000</v>
      </c>
      <c r="H914" s="10">
        <v>639392597.00000012</v>
      </c>
      <c r="I914" s="10">
        <v>1338567047</v>
      </c>
      <c r="J914" s="10">
        <v>59045659</v>
      </c>
      <c r="K914" s="10">
        <v>154531371</v>
      </c>
      <c r="L914" s="10">
        <v>1552144077</v>
      </c>
      <c r="M914" s="11">
        <v>255232700</v>
      </c>
      <c r="N914" s="10">
        <v>713462213</v>
      </c>
      <c r="O914" s="10">
        <v>37802298</v>
      </c>
      <c r="P914" s="10">
        <v>28351724</v>
      </c>
      <c r="Q914" s="10">
        <v>871859707</v>
      </c>
      <c r="R914" s="10">
        <v>47247426</v>
      </c>
      <c r="S914" s="10">
        <v>1698723368</v>
      </c>
      <c r="T914" s="10">
        <v>56447425</v>
      </c>
      <c r="U914" s="10">
        <v>0</v>
      </c>
      <c r="V914" s="10">
        <v>0</v>
      </c>
      <c r="W914" s="12">
        <v>4201940167.0000005</v>
      </c>
      <c r="X914" s="1">
        <v>908</v>
      </c>
      <c r="Y914" s="72">
        <v>466472013</v>
      </c>
    </row>
    <row r="915" spans="1:25" hidden="1">
      <c r="A915" s="11" t="s">
        <v>1813</v>
      </c>
      <c r="B915" s="10" t="s">
        <v>431</v>
      </c>
      <c r="C915" s="11" t="s">
        <v>1697</v>
      </c>
      <c r="D915" s="11" t="s">
        <v>1814</v>
      </c>
      <c r="E915" s="10">
        <v>0</v>
      </c>
      <c r="F915" s="10">
        <v>162554291</v>
      </c>
      <c r="G915" s="10">
        <v>106096000</v>
      </c>
      <c r="H915" s="10">
        <v>268650290.99999994</v>
      </c>
      <c r="I915" s="10">
        <v>614741589</v>
      </c>
      <c r="J915" s="10">
        <v>71360475</v>
      </c>
      <c r="K915" s="10">
        <v>131874920.00000001</v>
      </c>
      <c r="L915" s="10">
        <v>817976984</v>
      </c>
      <c r="M915" s="11">
        <v>206464977</v>
      </c>
      <c r="N915" s="10">
        <v>950525713</v>
      </c>
      <c r="O915" s="10">
        <v>64524844</v>
      </c>
      <c r="P915" s="10">
        <v>48393633</v>
      </c>
      <c r="Q915" s="10">
        <v>1199699549</v>
      </c>
      <c r="R915" s="10">
        <v>7482</v>
      </c>
      <c r="S915" s="10">
        <v>2263151221</v>
      </c>
      <c r="T915" s="10">
        <v>28825203</v>
      </c>
      <c r="U915" s="10">
        <v>32980989.999999996</v>
      </c>
      <c r="V915" s="10">
        <v>0</v>
      </c>
      <c r="W915" s="12">
        <v>3618049666</v>
      </c>
      <c r="X915" s="1">
        <v>909</v>
      </c>
      <c r="Y915" s="72">
        <v>377195491</v>
      </c>
    </row>
    <row r="916" spans="1:25" hidden="1">
      <c r="A916" s="11" t="s">
        <v>1815</v>
      </c>
      <c r="B916" s="10" t="s">
        <v>431</v>
      </c>
      <c r="C916" s="11" t="s">
        <v>1697</v>
      </c>
      <c r="D916" s="11" t="s">
        <v>1816</v>
      </c>
      <c r="E916" s="10">
        <v>0</v>
      </c>
      <c r="F916" s="10">
        <v>786090477</v>
      </c>
      <c r="G916" s="10">
        <v>578576000</v>
      </c>
      <c r="H916" s="10">
        <v>1364666477</v>
      </c>
      <c r="I916" s="10">
        <v>2774553890</v>
      </c>
      <c r="J916" s="10">
        <v>302733687</v>
      </c>
      <c r="K916" s="10">
        <v>0</v>
      </c>
      <c r="L916" s="10">
        <v>3077287577</v>
      </c>
      <c r="M916" s="11">
        <v>617847037</v>
      </c>
      <c r="N916" s="10">
        <v>828065647</v>
      </c>
      <c r="O916" s="10">
        <v>91472625</v>
      </c>
      <c r="P916" s="10">
        <v>68604469</v>
      </c>
      <c r="Q916" s="10">
        <v>869082412</v>
      </c>
      <c r="R916" s="10">
        <v>114351922</v>
      </c>
      <c r="S916" s="10">
        <v>1971577075</v>
      </c>
      <c r="T916" s="10">
        <v>153442714</v>
      </c>
      <c r="U916" s="10">
        <v>712389390</v>
      </c>
      <c r="V916" s="10">
        <v>0</v>
      </c>
      <c r="W916" s="12">
        <v>7897210270</v>
      </c>
      <c r="X916" s="1">
        <v>910</v>
      </c>
      <c r="Y916" s="72">
        <v>1129080065</v>
      </c>
    </row>
    <row r="917" spans="1:25" hidden="1">
      <c r="A917" s="11" t="s">
        <v>1817</v>
      </c>
      <c r="B917" s="10" t="s">
        <v>431</v>
      </c>
      <c r="C917" s="11" t="s">
        <v>1697</v>
      </c>
      <c r="D917" s="11" t="s">
        <v>207</v>
      </c>
      <c r="E917" s="10">
        <v>0</v>
      </c>
      <c r="F917" s="10">
        <v>619578976</v>
      </c>
      <c r="G917" s="10">
        <v>425780000</v>
      </c>
      <c r="H917" s="10">
        <v>1045358976</v>
      </c>
      <c r="I917" s="10">
        <v>2858174094</v>
      </c>
      <c r="J917" s="10">
        <v>282885754</v>
      </c>
      <c r="K917" s="10">
        <v>446199960</v>
      </c>
      <c r="L917" s="10">
        <v>3587259808</v>
      </c>
      <c r="M917" s="11">
        <v>532332667.99999994</v>
      </c>
      <c r="N917" s="10">
        <v>689368313</v>
      </c>
      <c r="O917" s="10">
        <v>76158133</v>
      </c>
      <c r="P917" s="10">
        <v>57118600</v>
      </c>
      <c r="Q917" s="10">
        <v>723509026</v>
      </c>
      <c r="R917" s="10">
        <v>95198482</v>
      </c>
      <c r="S917" s="10">
        <v>1641352554</v>
      </c>
      <c r="T917" s="10">
        <v>93809088</v>
      </c>
      <c r="U917" s="10">
        <v>0</v>
      </c>
      <c r="V917" s="10">
        <v>0</v>
      </c>
      <c r="W917" s="12">
        <v>6900113094</v>
      </c>
      <c r="X917" s="1">
        <v>911</v>
      </c>
      <c r="Y917" s="72">
        <v>972912416</v>
      </c>
    </row>
    <row r="918" spans="1:25" hidden="1">
      <c r="A918" s="11" t="s">
        <v>1818</v>
      </c>
      <c r="B918" s="10" t="s">
        <v>431</v>
      </c>
      <c r="C918" s="11" t="s">
        <v>1697</v>
      </c>
      <c r="D918" s="11" t="s">
        <v>1819</v>
      </c>
      <c r="E918" s="10">
        <v>0</v>
      </c>
      <c r="F918" s="10">
        <v>482571893</v>
      </c>
      <c r="G918" s="10">
        <v>415638000</v>
      </c>
      <c r="H918" s="10">
        <v>898209892.99999988</v>
      </c>
      <c r="I918" s="10">
        <v>2582832580</v>
      </c>
      <c r="J918" s="10">
        <v>195507489</v>
      </c>
      <c r="K918" s="10">
        <v>0</v>
      </c>
      <c r="L918" s="10">
        <v>2778340069</v>
      </c>
      <c r="M918" s="11">
        <v>372900284</v>
      </c>
      <c r="N918" s="10">
        <v>883463814</v>
      </c>
      <c r="O918" s="10">
        <v>47837815</v>
      </c>
      <c r="P918" s="10">
        <v>35878361</v>
      </c>
      <c r="Q918" s="10">
        <v>1076498131</v>
      </c>
      <c r="R918" s="10">
        <v>59803081</v>
      </c>
      <c r="S918" s="10">
        <v>2103481202</v>
      </c>
      <c r="T918" s="10">
        <v>84458108</v>
      </c>
      <c r="U918" s="10">
        <v>0</v>
      </c>
      <c r="V918" s="10">
        <v>0</v>
      </c>
      <c r="W918" s="12">
        <v>6237389556.000001</v>
      </c>
      <c r="X918" s="1">
        <v>912</v>
      </c>
      <c r="Y918" s="72">
        <v>681443642</v>
      </c>
    </row>
    <row r="919" spans="1:25" hidden="1">
      <c r="A919" s="11" t="s">
        <v>1820</v>
      </c>
      <c r="B919" s="10" t="s">
        <v>431</v>
      </c>
      <c r="C919" s="11" t="s">
        <v>1697</v>
      </c>
      <c r="D919" s="11" t="s">
        <v>215</v>
      </c>
      <c r="E919" s="10">
        <v>0</v>
      </c>
      <c r="F919" s="10">
        <v>217939140</v>
      </c>
      <c r="G919" s="10">
        <v>144134000</v>
      </c>
      <c r="H919" s="10">
        <v>362073140</v>
      </c>
      <c r="I919" s="10">
        <v>1363046145</v>
      </c>
      <c r="J919" s="10">
        <v>47693333</v>
      </c>
      <c r="K919" s="10">
        <v>0</v>
      </c>
      <c r="L919" s="10">
        <v>1410739478</v>
      </c>
      <c r="M919" s="11">
        <v>176274554</v>
      </c>
      <c r="N919" s="10">
        <v>718462902</v>
      </c>
      <c r="O919" s="10">
        <v>44868990</v>
      </c>
      <c r="P919" s="10">
        <v>33651742</v>
      </c>
      <c r="Q919" s="10">
        <v>857535367</v>
      </c>
      <c r="R919" s="10">
        <v>56098424</v>
      </c>
      <c r="S919" s="10">
        <v>1710617424.9999998</v>
      </c>
      <c r="T919" s="10">
        <v>28363401</v>
      </c>
      <c r="U919" s="10">
        <v>0</v>
      </c>
      <c r="V919" s="10">
        <v>0</v>
      </c>
      <c r="W919" s="12">
        <v>3688067998</v>
      </c>
      <c r="X919" s="1">
        <v>913</v>
      </c>
      <c r="Y919" s="72">
        <v>322099401</v>
      </c>
    </row>
    <row r="920" spans="1:25" hidden="1">
      <c r="A920" s="11" t="s">
        <v>1821</v>
      </c>
      <c r="B920" s="10" t="s">
        <v>431</v>
      </c>
      <c r="C920" s="11" t="s">
        <v>1697</v>
      </c>
      <c r="D920" s="11" t="s">
        <v>1822</v>
      </c>
      <c r="E920" s="10">
        <v>0</v>
      </c>
      <c r="F920" s="10">
        <v>64409431</v>
      </c>
      <c r="G920" s="10">
        <v>41600000</v>
      </c>
      <c r="H920" s="10">
        <v>106009431</v>
      </c>
      <c r="I920" s="10">
        <v>389512187</v>
      </c>
      <c r="J920" s="10">
        <v>26395414</v>
      </c>
      <c r="K920" s="10">
        <v>38676009</v>
      </c>
      <c r="L920" s="10">
        <v>454583610</v>
      </c>
      <c r="M920" s="11">
        <v>137586070</v>
      </c>
      <c r="N920" s="10">
        <v>681175339</v>
      </c>
      <c r="O920" s="10">
        <v>48871298</v>
      </c>
      <c r="P920" s="10">
        <v>36653474</v>
      </c>
      <c r="Q920" s="10">
        <v>794056100</v>
      </c>
      <c r="R920" s="10">
        <v>61089542</v>
      </c>
      <c r="S920" s="10">
        <v>1621845753</v>
      </c>
      <c r="T920" s="10">
        <v>9124766</v>
      </c>
      <c r="U920" s="10">
        <v>0</v>
      </c>
      <c r="V920" s="10">
        <v>0</v>
      </c>
      <c r="W920" s="12">
        <v>2329149630</v>
      </c>
      <c r="X920" s="1">
        <v>914</v>
      </c>
      <c r="Y920" s="72">
        <v>251471778</v>
      </c>
    </row>
    <row r="921" spans="1:25" hidden="1">
      <c r="A921" s="11" t="s">
        <v>1823</v>
      </c>
      <c r="B921" s="10" t="s">
        <v>431</v>
      </c>
      <c r="C921" s="11" t="s">
        <v>1697</v>
      </c>
      <c r="D921" s="11" t="s">
        <v>1824</v>
      </c>
      <c r="E921" s="10">
        <v>0</v>
      </c>
      <c r="F921" s="10">
        <v>609047329</v>
      </c>
      <c r="G921" s="10">
        <v>624324000</v>
      </c>
      <c r="H921" s="10">
        <v>1233371329</v>
      </c>
      <c r="I921" s="10">
        <v>2427424076</v>
      </c>
      <c r="J921" s="10">
        <v>283607370</v>
      </c>
      <c r="K921" s="10">
        <v>0</v>
      </c>
      <c r="L921" s="10">
        <v>2711031446</v>
      </c>
      <c r="M921" s="11">
        <v>386553018</v>
      </c>
      <c r="N921" s="10">
        <v>673349080</v>
      </c>
      <c r="O921" s="10">
        <v>74384712</v>
      </c>
      <c r="P921" s="10">
        <v>55788534</v>
      </c>
      <c r="Q921" s="10">
        <v>706699681</v>
      </c>
      <c r="R921" s="10">
        <v>92986301</v>
      </c>
      <c r="S921" s="10">
        <v>1603208307.9999998</v>
      </c>
      <c r="T921" s="10">
        <v>58150451</v>
      </c>
      <c r="U921" s="10">
        <v>0</v>
      </c>
      <c r="V921" s="10">
        <v>0</v>
      </c>
      <c r="W921" s="12">
        <v>5992314552</v>
      </c>
      <c r="X921" s="1">
        <v>915</v>
      </c>
      <c r="Y921" s="72">
        <v>705892397</v>
      </c>
    </row>
    <row r="922" spans="1:25" hidden="1">
      <c r="A922" s="11" t="s">
        <v>1825</v>
      </c>
      <c r="B922" s="10" t="s">
        <v>431</v>
      </c>
      <c r="C922" s="11" t="s">
        <v>1697</v>
      </c>
      <c r="D922" s="11" t="s">
        <v>1826</v>
      </c>
      <c r="E922" s="10">
        <v>0</v>
      </c>
      <c r="F922" s="10">
        <v>78387220</v>
      </c>
      <c r="G922" s="10">
        <v>33508000</v>
      </c>
      <c r="H922" s="10">
        <v>111895220</v>
      </c>
      <c r="I922" s="10">
        <v>324292068</v>
      </c>
      <c r="J922" s="10">
        <v>15426514</v>
      </c>
      <c r="K922" s="10">
        <v>0</v>
      </c>
      <c r="L922" s="10">
        <v>339718582.00000006</v>
      </c>
      <c r="M922" s="11">
        <v>132853678.00000001</v>
      </c>
      <c r="N922" s="10">
        <v>747976050</v>
      </c>
      <c r="O922" s="10">
        <v>54926083</v>
      </c>
      <c r="P922" s="10">
        <v>41194562</v>
      </c>
      <c r="Q922" s="10">
        <v>868139365</v>
      </c>
      <c r="R922" s="10">
        <v>68658600</v>
      </c>
      <c r="S922" s="10">
        <v>1780894660.0000002</v>
      </c>
      <c r="T922" s="10">
        <v>8731371</v>
      </c>
      <c r="U922" s="10">
        <v>0</v>
      </c>
      <c r="V922" s="10">
        <v>0</v>
      </c>
      <c r="W922" s="12">
        <v>2374093511</v>
      </c>
      <c r="X922" s="1">
        <v>916</v>
      </c>
      <c r="Y922" s="72">
        <v>242734064</v>
      </c>
    </row>
    <row r="923" spans="1:25" hidden="1">
      <c r="A923" s="11" t="s">
        <v>1827</v>
      </c>
      <c r="B923" s="10" t="s">
        <v>431</v>
      </c>
      <c r="C923" s="11" t="s">
        <v>1697</v>
      </c>
      <c r="D923" s="11" t="s">
        <v>1828</v>
      </c>
      <c r="E923" s="10">
        <v>0</v>
      </c>
      <c r="F923" s="10">
        <v>140608947</v>
      </c>
      <c r="G923" s="10">
        <v>58778000</v>
      </c>
      <c r="H923" s="10">
        <v>199386947</v>
      </c>
      <c r="I923" s="10">
        <v>702797881</v>
      </c>
      <c r="J923" s="10">
        <v>20327476</v>
      </c>
      <c r="K923" s="10">
        <v>0</v>
      </c>
      <c r="L923" s="10">
        <v>723125357.00000012</v>
      </c>
      <c r="M923" s="11">
        <v>194891394</v>
      </c>
      <c r="N923" s="10">
        <v>849954599</v>
      </c>
      <c r="O923" s="10">
        <v>54506439</v>
      </c>
      <c r="P923" s="10">
        <v>40879829</v>
      </c>
      <c r="Q923" s="10">
        <v>1010233565</v>
      </c>
      <c r="R923" s="10">
        <v>68129487</v>
      </c>
      <c r="S923" s="10">
        <v>2023703919</v>
      </c>
      <c r="T923" s="10">
        <v>17694700</v>
      </c>
      <c r="U923" s="10">
        <v>0</v>
      </c>
      <c r="V923" s="10">
        <v>0</v>
      </c>
      <c r="W923" s="12">
        <v>3158802317.0000005</v>
      </c>
      <c r="X923" s="1">
        <v>917</v>
      </c>
      <c r="Y923" s="72">
        <v>356202007</v>
      </c>
    </row>
    <row r="924" spans="1:25" hidden="1">
      <c r="A924" s="11" t="s">
        <v>1829</v>
      </c>
      <c r="B924" s="10" t="s">
        <v>431</v>
      </c>
      <c r="C924" s="11" t="s">
        <v>1697</v>
      </c>
      <c r="D924" s="11" t="s">
        <v>1830</v>
      </c>
      <c r="E924" s="10">
        <v>0</v>
      </c>
      <c r="F924" s="10">
        <v>102829222</v>
      </c>
      <c r="G924" s="10">
        <v>40820000</v>
      </c>
      <c r="H924" s="10">
        <v>143649222</v>
      </c>
      <c r="I924" s="10">
        <v>382284266</v>
      </c>
      <c r="J924" s="10">
        <v>13557670</v>
      </c>
      <c r="K924" s="10">
        <v>38872740</v>
      </c>
      <c r="L924" s="10">
        <v>434714676</v>
      </c>
      <c r="M924" s="11">
        <v>166849841</v>
      </c>
      <c r="N924" s="10">
        <v>1027351482</v>
      </c>
      <c r="O924" s="10">
        <v>74465238</v>
      </c>
      <c r="P924" s="10">
        <v>55848929</v>
      </c>
      <c r="Q924" s="10">
        <v>1195314032</v>
      </c>
      <c r="R924" s="10">
        <v>93089624</v>
      </c>
      <c r="S924" s="10">
        <v>2446069304.9999995</v>
      </c>
      <c r="T924" s="10">
        <v>13786469</v>
      </c>
      <c r="U924" s="10">
        <v>0</v>
      </c>
      <c r="V924" s="10">
        <v>0</v>
      </c>
      <c r="W924" s="12">
        <v>3205069513</v>
      </c>
      <c r="X924" s="1">
        <v>918</v>
      </c>
      <c r="Y924" s="72">
        <v>304799629</v>
      </c>
    </row>
    <row r="925" spans="1:25" hidden="1">
      <c r="A925" s="11" t="s">
        <v>1831</v>
      </c>
      <c r="B925" s="10" t="s">
        <v>431</v>
      </c>
      <c r="C925" s="11" t="s">
        <v>1697</v>
      </c>
      <c r="D925" s="11" t="s">
        <v>1832</v>
      </c>
      <c r="E925" s="10">
        <v>0</v>
      </c>
      <c r="F925" s="10">
        <v>584559577</v>
      </c>
      <c r="G925" s="10">
        <v>505528000</v>
      </c>
      <c r="H925" s="10">
        <v>1090087577</v>
      </c>
      <c r="I925" s="10">
        <v>3505769324</v>
      </c>
      <c r="J925" s="10">
        <v>242974431</v>
      </c>
      <c r="K925" s="10">
        <v>0</v>
      </c>
      <c r="L925" s="10">
        <v>3748743755</v>
      </c>
      <c r="M925" s="11">
        <v>444803328</v>
      </c>
      <c r="N925" s="10">
        <v>535118111.99999994</v>
      </c>
      <c r="O925" s="10">
        <v>59111214</v>
      </c>
      <c r="P925" s="10">
        <v>44333411</v>
      </c>
      <c r="Q925" s="10">
        <v>561624971</v>
      </c>
      <c r="R925" s="10">
        <v>73897264</v>
      </c>
      <c r="S925" s="10">
        <v>1274084972</v>
      </c>
      <c r="T925" s="10">
        <v>87405712</v>
      </c>
      <c r="U925" s="10">
        <v>0</v>
      </c>
      <c r="V925" s="10">
        <v>0</v>
      </c>
      <c r="W925" s="12">
        <v>6645125344.000001</v>
      </c>
      <c r="X925" s="1">
        <v>919</v>
      </c>
      <c r="Y925" s="72">
        <v>813015828</v>
      </c>
    </row>
    <row r="926" spans="1:25" hidden="1">
      <c r="A926" s="11" t="s">
        <v>1833</v>
      </c>
      <c r="B926" s="10" t="s">
        <v>431</v>
      </c>
      <c r="C926" s="11" t="s">
        <v>1697</v>
      </c>
      <c r="D926" s="11" t="s">
        <v>239</v>
      </c>
      <c r="E926" s="10">
        <v>0</v>
      </c>
      <c r="F926" s="10">
        <v>58806572</v>
      </c>
      <c r="G926" s="10">
        <v>31982000</v>
      </c>
      <c r="H926" s="10">
        <v>90788572</v>
      </c>
      <c r="I926" s="10">
        <v>284536048</v>
      </c>
      <c r="J926" s="10">
        <v>14949585</v>
      </c>
      <c r="K926" s="10">
        <v>0</v>
      </c>
      <c r="L926" s="10">
        <v>299485633.00000006</v>
      </c>
      <c r="M926" s="11">
        <v>114252452</v>
      </c>
      <c r="N926" s="10">
        <v>704208167</v>
      </c>
      <c r="O926" s="10">
        <v>52175760</v>
      </c>
      <c r="P926" s="10">
        <v>39131820</v>
      </c>
      <c r="Q926" s="10">
        <v>815961873</v>
      </c>
      <c r="R926" s="10">
        <v>65213106</v>
      </c>
      <c r="S926" s="10">
        <v>1676690726</v>
      </c>
      <c r="T926" s="10">
        <v>6836837</v>
      </c>
      <c r="U926" s="10">
        <v>0</v>
      </c>
      <c r="V926" s="10">
        <v>0</v>
      </c>
      <c r="W926" s="12">
        <v>2188054219.9999995</v>
      </c>
      <c r="X926" s="1">
        <v>920</v>
      </c>
      <c r="Y926" s="72">
        <v>208737111</v>
      </c>
    </row>
    <row r="927" spans="1:25" hidden="1">
      <c r="A927" s="11" t="s">
        <v>1834</v>
      </c>
      <c r="B927" s="10" t="s">
        <v>431</v>
      </c>
      <c r="C927" s="11" t="s">
        <v>1697</v>
      </c>
      <c r="D927" s="11" t="s">
        <v>1835</v>
      </c>
      <c r="E927" s="10">
        <v>0</v>
      </c>
      <c r="F927" s="10">
        <v>154410752</v>
      </c>
      <c r="G927" s="10">
        <v>53084000</v>
      </c>
      <c r="H927" s="10">
        <v>207494752</v>
      </c>
      <c r="I927" s="10">
        <v>586321174</v>
      </c>
      <c r="J927" s="10">
        <v>47347265</v>
      </c>
      <c r="K927" s="10">
        <v>69011904</v>
      </c>
      <c r="L927" s="10">
        <v>702680343</v>
      </c>
      <c r="M927" s="11">
        <v>198117394</v>
      </c>
      <c r="N927" s="10">
        <v>742680771</v>
      </c>
      <c r="O927" s="10">
        <v>42817503</v>
      </c>
      <c r="P927" s="10">
        <v>32113127</v>
      </c>
      <c r="Q927" s="10">
        <v>897163720</v>
      </c>
      <c r="R927" s="10">
        <v>53516321</v>
      </c>
      <c r="S927" s="10">
        <v>1768291441.9999998</v>
      </c>
      <c r="T927" s="10">
        <v>20012352</v>
      </c>
      <c r="U927" s="10">
        <v>0</v>
      </c>
      <c r="V927" s="10">
        <v>0</v>
      </c>
      <c r="W927" s="12">
        <v>2896596283</v>
      </c>
      <c r="X927" s="1">
        <v>921</v>
      </c>
      <c r="Y927" s="72">
        <v>362003804</v>
      </c>
    </row>
    <row r="928" spans="1:25" hidden="1">
      <c r="A928" s="11" t="s">
        <v>1836</v>
      </c>
      <c r="B928" s="10" t="s">
        <v>431</v>
      </c>
      <c r="C928" s="11" t="s">
        <v>1697</v>
      </c>
      <c r="D928" s="11" t="s">
        <v>1837</v>
      </c>
      <c r="E928" s="10">
        <v>0</v>
      </c>
      <c r="F928" s="10">
        <v>273832803</v>
      </c>
      <c r="G928" s="10">
        <v>127668000</v>
      </c>
      <c r="H928" s="10">
        <v>401500803</v>
      </c>
      <c r="I928" s="10">
        <v>1109230237</v>
      </c>
      <c r="J928" s="10">
        <v>85355906</v>
      </c>
      <c r="K928" s="10">
        <v>117600608</v>
      </c>
      <c r="L928" s="10">
        <v>1312186751</v>
      </c>
      <c r="M928" s="11">
        <v>212721551</v>
      </c>
      <c r="N928" s="10">
        <v>910799363</v>
      </c>
      <c r="O928" s="10">
        <v>60219500</v>
      </c>
      <c r="P928" s="10">
        <v>45164625</v>
      </c>
      <c r="Q928" s="10">
        <v>1077109596</v>
      </c>
      <c r="R928" s="10">
        <v>75275818</v>
      </c>
      <c r="S928" s="10">
        <v>2168568902</v>
      </c>
      <c r="T928" s="10">
        <v>38584973</v>
      </c>
      <c r="U928" s="10">
        <v>0</v>
      </c>
      <c r="V928" s="10">
        <v>0</v>
      </c>
      <c r="W928" s="12">
        <v>4133562979.9999995</v>
      </c>
      <c r="X928" s="1">
        <v>922</v>
      </c>
      <c r="Y928" s="72">
        <v>388791839</v>
      </c>
    </row>
    <row r="929" spans="1:25" hidden="1">
      <c r="A929" s="11" t="s">
        <v>1838</v>
      </c>
      <c r="B929" s="10" t="s">
        <v>431</v>
      </c>
      <c r="C929" s="11" t="s">
        <v>1697</v>
      </c>
      <c r="D929" s="11" t="s">
        <v>1839</v>
      </c>
      <c r="E929" s="10">
        <v>0</v>
      </c>
      <c r="F929" s="10">
        <v>399363772</v>
      </c>
      <c r="G929" s="10">
        <v>353592000</v>
      </c>
      <c r="H929" s="10">
        <v>752955772</v>
      </c>
      <c r="I929" s="10">
        <v>2139438140.9999998</v>
      </c>
      <c r="J929" s="10">
        <v>150289541</v>
      </c>
      <c r="K929" s="10">
        <v>0</v>
      </c>
      <c r="L929" s="10">
        <v>2289727682</v>
      </c>
      <c r="M929" s="11">
        <v>331390792</v>
      </c>
      <c r="N929" s="10">
        <v>581273014</v>
      </c>
      <c r="O929" s="10">
        <v>64214983</v>
      </c>
      <c r="P929" s="10">
        <v>48161237</v>
      </c>
      <c r="Q929" s="10">
        <v>610061483</v>
      </c>
      <c r="R929" s="10">
        <v>80271035</v>
      </c>
      <c r="S929" s="10">
        <v>1383981751.9999998</v>
      </c>
      <c r="T929" s="10">
        <v>39084910</v>
      </c>
      <c r="U929" s="10">
        <v>0</v>
      </c>
      <c r="V929" s="10">
        <v>0</v>
      </c>
      <c r="W929" s="12">
        <v>4797140908</v>
      </c>
      <c r="X929" s="1">
        <v>923</v>
      </c>
      <c r="Y929" s="72">
        <v>605233309</v>
      </c>
    </row>
    <row r="930" spans="1:25" hidden="1">
      <c r="A930" s="11" t="s">
        <v>1840</v>
      </c>
      <c r="B930" s="10" t="s">
        <v>431</v>
      </c>
      <c r="C930" s="11" t="s">
        <v>1697</v>
      </c>
      <c r="D930" s="11" t="s">
        <v>1841</v>
      </c>
      <c r="E930" s="10">
        <v>0</v>
      </c>
      <c r="F930" s="10">
        <v>189794535</v>
      </c>
      <c r="G930" s="10">
        <v>165944000</v>
      </c>
      <c r="H930" s="10">
        <v>355738535.00000006</v>
      </c>
      <c r="I930" s="10">
        <v>1264967379</v>
      </c>
      <c r="J930" s="10">
        <v>53484818</v>
      </c>
      <c r="K930" s="10">
        <v>0</v>
      </c>
      <c r="L930" s="10">
        <v>1318452197</v>
      </c>
      <c r="M930" s="11">
        <v>231498478</v>
      </c>
      <c r="N930" s="10">
        <v>852777694</v>
      </c>
      <c r="O930" s="10">
        <v>57361518</v>
      </c>
      <c r="P930" s="10">
        <v>43021139</v>
      </c>
      <c r="Q930" s="10">
        <v>1005561671</v>
      </c>
      <c r="R930" s="10">
        <v>71701405</v>
      </c>
      <c r="S930" s="10">
        <v>2030423427</v>
      </c>
      <c r="T930" s="10">
        <v>33397581</v>
      </c>
      <c r="U930" s="10">
        <v>0</v>
      </c>
      <c r="V930" s="10">
        <v>0</v>
      </c>
      <c r="W930" s="12">
        <v>3969510218</v>
      </c>
      <c r="X930" s="1">
        <v>924</v>
      </c>
      <c r="Y930" s="72">
        <v>423128042</v>
      </c>
    </row>
    <row r="931" spans="1:25" hidden="1">
      <c r="A931" s="11" t="s">
        <v>1842</v>
      </c>
      <c r="B931" s="10" t="s">
        <v>431</v>
      </c>
      <c r="C931" s="11" t="s">
        <v>1697</v>
      </c>
      <c r="D931" s="11" t="s">
        <v>828</v>
      </c>
      <c r="E931" s="10">
        <v>0</v>
      </c>
      <c r="F931" s="10">
        <v>268365844.99999997</v>
      </c>
      <c r="G931" s="10">
        <v>134856000</v>
      </c>
      <c r="H931" s="10">
        <v>403221845</v>
      </c>
      <c r="I931" s="10">
        <v>1067337963</v>
      </c>
      <c r="J931" s="10">
        <v>56113535</v>
      </c>
      <c r="K931" s="10">
        <v>38239202</v>
      </c>
      <c r="L931" s="10">
        <v>1161690700</v>
      </c>
      <c r="M931" s="11">
        <v>209688992</v>
      </c>
      <c r="N931" s="10">
        <v>853500488</v>
      </c>
      <c r="O931" s="10">
        <v>55959659</v>
      </c>
      <c r="P931" s="10">
        <v>41969744</v>
      </c>
      <c r="Q931" s="10">
        <v>1010747458</v>
      </c>
      <c r="R931" s="10">
        <v>69959629</v>
      </c>
      <c r="S931" s="10">
        <v>2032136978</v>
      </c>
      <c r="T931" s="10">
        <v>31748296</v>
      </c>
      <c r="U931" s="10">
        <v>0</v>
      </c>
      <c r="V931" s="10">
        <v>0</v>
      </c>
      <c r="W931" s="12">
        <v>3838486810.9999995</v>
      </c>
      <c r="X931" s="1">
        <v>925</v>
      </c>
      <c r="Y931" s="72">
        <v>383376609</v>
      </c>
    </row>
    <row r="932" spans="1:25" hidden="1">
      <c r="A932" s="11" t="s">
        <v>1843</v>
      </c>
      <c r="B932" s="10" t="s">
        <v>431</v>
      </c>
      <c r="C932" s="11" t="s">
        <v>1697</v>
      </c>
      <c r="D932" s="11" t="s">
        <v>1844</v>
      </c>
      <c r="E932" s="10">
        <v>0</v>
      </c>
      <c r="F932" s="10">
        <v>121723947</v>
      </c>
      <c r="G932" s="10">
        <v>53526000</v>
      </c>
      <c r="H932" s="10">
        <v>175249947</v>
      </c>
      <c r="I932" s="10">
        <v>442246348</v>
      </c>
      <c r="J932" s="10">
        <v>31132722</v>
      </c>
      <c r="K932" s="10">
        <v>45479243</v>
      </c>
      <c r="L932" s="10">
        <v>518858313</v>
      </c>
      <c r="M932" s="11">
        <v>150503564</v>
      </c>
      <c r="N932" s="10">
        <v>708649906</v>
      </c>
      <c r="O932" s="10">
        <v>47851791</v>
      </c>
      <c r="P932" s="10">
        <v>35888843</v>
      </c>
      <c r="Q932" s="10">
        <v>835054635</v>
      </c>
      <c r="R932" s="10">
        <v>59815777</v>
      </c>
      <c r="S932" s="10">
        <v>1687260951.9999998</v>
      </c>
      <c r="T932" s="10">
        <v>14562662</v>
      </c>
      <c r="U932" s="10">
        <v>0</v>
      </c>
      <c r="V932" s="10">
        <v>0</v>
      </c>
      <c r="W932" s="12">
        <v>2546435437.9999995</v>
      </c>
      <c r="X932" s="1">
        <v>926</v>
      </c>
      <c r="Y932" s="72">
        <v>275002872</v>
      </c>
    </row>
    <row r="933" spans="1:25" hidden="1">
      <c r="A933" s="11" t="s">
        <v>1845</v>
      </c>
      <c r="B933" s="10" t="s">
        <v>431</v>
      </c>
      <c r="C933" s="11" t="s">
        <v>1697</v>
      </c>
      <c r="D933" s="11" t="s">
        <v>1846</v>
      </c>
      <c r="E933" s="10">
        <v>0</v>
      </c>
      <c r="F933" s="10">
        <v>124624298</v>
      </c>
      <c r="G933" s="10">
        <v>93874000</v>
      </c>
      <c r="H933" s="10">
        <v>218498298</v>
      </c>
      <c r="I933" s="10">
        <v>698690524</v>
      </c>
      <c r="J933" s="10">
        <v>44892973</v>
      </c>
      <c r="K933" s="10">
        <v>64376965</v>
      </c>
      <c r="L933" s="10">
        <v>807960462</v>
      </c>
      <c r="M933" s="11">
        <v>177337814</v>
      </c>
      <c r="N933" s="10">
        <v>553510060</v>
      </c>
      <c r="O933" s="10">
        <v>36216948</v>
      </c>
      <c r="P933" s="10">
        <v>27162711</v>
      </c>
      <c r="Q933" s="10">
        <v>655719767</v>
      </c>
      <c r="R933" s="10">
        <v>45271435</v>
      </c>
      <c r="S933" s="10">
        <v>1317880921</v>
      </c>
      <c r="T933" s="10">
        <v>14058326</v>
      </c>
      <c r="U933" s="10">
        <v>0</v>
      </c>
      <c r="V933" s="10">
        <v>0</v>
      </c>
      <c r="W933" s="12">
        <v>2535735821</v>
      </c>
      <c r="X933" s="1">
        <v>927</v>
      </c>
      <c r="Y933" s="72">
        <v>324266705</v>
      </c>
    </row>
    <row r="934" spans="1:25" hidden="1">
      <c r="A934" s="11" t="s">
        <v>1847</v>
      </c>
      <c r="B934" s="10" t="s">
        <v>431</v>
      </c>
      <c r="C934" s="11" t="s">
        <v>1697</v>
      </c>
      <c r="D934" s="11" t="s">
        <v>1848</v>
      </c>
      <c r="E934" s="10">
        <v>0</v>
      </c>
      <c r="F934" s="10">
        <v>86894892</v>
      </c>
      <c r="G934" s="10">
        <v>79016000</v>
      </c>
      <c r="H934" s="10">
        <v>165910892</v>
      </c>
      <c r="I934" s="10">
        <v>697209709</v>
      </c>
      <c r="J934" s="10">
        <v>51207778</v>
      </c>
      <c r="K934" s="10">
        <v>0</v>
      </c>
      <c r="L934" s="10">
        <v>748417487.00000012</v>
      </c>
      <c r="M934" s="11">
        <v>119455189</v>
      </c>
      <c r="N934" s="10">
        <v>565470930</v>
      </c>
      <c r="O934" s="10">
        <v>38019010</v>
      </c>
      <c r="P934" s="10">
        <v>28514258</v>
      </c>
      <c r="Q934" s="10">
        <v>666841337</v>
      </c>
      <c r="R934" s="10">
        <v>47517915</v>
      </c>
      <c r="S934" s="10">
        <v>1346363450.0000002</v>
      </c>
      <c r="T934" s="10">
        <v>14800980</v>
      </c>
      <c r="U934" s="10">
        <v>0</v>
      </c>
      <c r="V934" s="10">
        <v>0</v>
      </c>
      <c r="W934" s="12">
        <v>2394947998</v>
      </c>
      <c r="X934" s="1">
        <v>928</v>
      </c>
      <c r="Y934" s="72">
        <v>218251781</v>
      </c>
    </row>
    <row r="935" spans="1:25" hidden="1">
      <c r="A935" s="11" t="s">
        <v>1849</v>
      </c>
      <c r="B935" s="10" t="s">
        <v>431</v>
      </c>
      <c r="C935" s="11" t="s">
        <v>1697</v>
      </c>
      <c r="D935" s="11" t="s">
        <v>1850</v>
      </c>
      <c r="E935" s="10">
        <v>0</v>
      </c>
      <c r="F935" s="10">
        <v>371690909</v>
      </c>
      <c r="G935" s="10">
        <v>298752000</v>
      </c>
      <c r="H935" s="10">
        <v>670442909</v>
      </c>
      <c r="I935" s="10">
        <v>1806933207</v>
      </c>
      <c r="J935" s="10">
        <v>78665055</v>
      </c>
      <c r="K935" s="10">
        <v>0</v>
      </c>
      <c r="L935" s="10">
        <v>1885598261.9999998</v>
      </c>
      <c r="M935" s="11">
        <v>298793101</v>
      </c>
      <c r="N935" s="10">
        <v>717172332</v>
      </c>
      <c r="O935" s="10">
        <v>28717627</v>
      </c>
      <c r="P935" s="10">
        <v>21538221</v>
      </c>
      <c r="Q935" s="10">
        <v>904230468</v>
      </c>
      <c r="R935" s="10">
        <v>35895556</v>
      </c>
      <c r="S935" s="10">
        <v>1707554204.0000002</v>
      </c>
      <c r="T935" s="10">
        <v>60279409</v>
      </c>
      <c r="U935" s="10">
        <v>0</v>
      </c>
      <c r="V935" s="10">
        <v>0</v>
      </c>
      <c r="W935" s="12">
        <v>4622667885</v>
      </c>
      <c r="X935" s="1">
        <v>929</v>
      </c>
      <c r="Y935" s="72">
        <v>546123589</v>
      </c>
    </row>
    <row r="936" spans="1:25" hidden="1">
      <c r="A936" s="11" t="s">
        <v>1851</v>
      </c>
      <c r="B936" s="10" t="s">
        <v>431</v>
      </c>
      <c r="C936" s="11" t="s">
        <v>1697</v>
      </c>
      <c r="D936" s="11" t="s">
        <v>1852</v>
      </c>
      <c r="E936" s="10">
        <v>0</v>
      </c>
      <c r="F936" s="10">
        <v>25896655</v>
      </c>
      <c r="G936" s="10">
        <v>22422000</v>
      </c>
      <c r="H936" s="10">
        <v>48318655</v>
      </c>
      <c r="I936" s="10">
        <v>105140619</v>
      </c>
      <c r="J936" s="10">
        <v>12087433</v>
      </c>
      <c r="K936" s="10">
        <v>21667467</v>
      </c>
      <c r="L936" s="10">
        <v>138895519</v>
      </c>
      <c r="M936" s="11">
        <v>79645991</v>
      </c>
      <c r="N936" s="10">
        <v>425408831</v>
      </c>
      <c r="O936" s="10">
        <v>31331691</v>
      </c>
      <c r="P936" s="10">
        <v>23498769</v>
      </c>
      <c r="Q936" s="10">
        <v>493482868</v>
      </c>
      <c r="R936" s="10">
        <v>39159551</v>
      </c>
      <c r="S936" s="10">
        <v>1012881710</v>
      </c>
      <c r="T936" s="10">
        <v>3532662</v>
      </c>
      <c r="U936" s="10">
        <v>0</v>
      </c>
      <c r="V936" s="10">
        <v>0</v>
      </c>
      <c r="W936" s="12">
        <v>1283274537</v>
      </c>
      <c r="X936" s="1">
        <v>930</v>
      </c>
      <c r="Y936" s="72">
        <v>145495955</v>
      </c>
    </row>
    <row r="937" spans="1:25" hidden="1">
      <c r="A937" s="11" t="s">
        <v>1853</v>
      </c>
      <c r="B937" s="10" t="s">
        <v>431</v>
      </c>
      <c r="C937" s="11" t="s">
        <v>1697</v>
      </c>
      <c r="D937" s="11" t="s">
        <v>427</v>
      </c>
      <c r="E937" s="10">
        <v>0</v>
      </c>
      <c r="F937" s="10">
        <v>112191317</v>
      </c>
      <c r="G937" s="10">
        <v>81452000</v>
      </c>
      <c r="H937" s="10">
        <v>193643316.99999997</v>
      </c>
      <c r="I937" s="10">
        <v>926055060</v>
      </c>
      <c r="J937" s="10">
        <v>42327811</v>
      </c>
      <c r="K937" s="10">
        <v>43752666</v>
      </c>
      <c r="L937" s="10">
        <v>1012135537</v>
      </c>
      <c r="M937" s="11">
        <v>133924659.00000001</v>
      </c>
      <c r="N937" s="10">
        <v>713973533</v>
      </c>
      <c r="O937" s="10">
        <v>49372567</v>
      </c>
      <c r="P937" s="10">
        <v>37029425</v>
      </c>
      <c r="Q937" s="10">
        <v>837848802</v>
      </c>
      <c r="R937" s="10">
        <v>61713914</v>
      </c>
      <c r="S937" s="10">
        <v>1699938241.0000002</v>
      </c>
      <c r="T937" s="10">
        <v>19006363</v>
      </c>
      <c r="U937" s="10">
        <v>0</v>
      </c>
      <c r="V937" s="10">
        <v>0</v>
      </c>
      <c r="W937" s="12">
        <v>3058648117</v>
      </c>
      <c r="X937" s="1">
        <v>931</v>
      </c>
      <c r="Y937" s="72">
        <v>244686289</v>
      </c>
    </row>
    <row r="938" spans="1:25" hidden="1">
      <c r="A938" s="11" t="s">
        <v>1854</v>
      </c>
      <c r="B938" s="10" t="s">
        <v>431</v>
      </c>
      <c r="C938" s="11" t="s">
        <v>1697</v>
      </c>
      <c r="D938" s="11" t="s">
        <v>1855</v>
      </c>
      <c r="E938" s="10">
        <v>0</v>
      </c>
      <c r="F938" s="10">
        <v>122976867</v>
      </c>
      <c r="G938" s="10">
        <v>121512000</v>
      </c>
      <c r="H938" s="10">
        <v>244488867</v>
      </c>
      <c r="I938" s="10">
        <v>916033211</v>
      </c>
      <c r="J938" s="10">
        <v>61745234</v>
      </c>
      <c r="K938" s="10">
        <v>0</v>
      </c>
      <c r="L938" s="10">
        <v>977778445.00000012</v>
      </c>
      <c r="M938" s="11">
        <v>161479283</v>
      </c>
      <c r="N938" s="10">
        <v>522413255</v>
      </c>
      <c r="O938" s="10">
        <v>32765213</v>
      </c>
      <c r="P938" s="10">
        <v>24573909</v>
      </c>
      <c r="Q938" s="10">
        <v>623136646</v>
      </c>
      <c r="R938" s="10">
        <v>40953895</v>
      </c>
      <c r="S938" s="10">
        <v>1243842918</v>
      </c>
      <c r="T938" s="10">
        <v>15256810</v>
      </c>
      <c r="U938" s="10">
        <v>0</v>
      </c>
      <c r="V938" s="10">
        <v>0</v>
      </c>
      <c r="W938" s="12">
        <v>2642846323.0000005</v>
      </c>
      <c r="X938" s="1">
        <v>932</v>
      </c>
      <c r="Y938" s="72">
        <v>294974454</v>
      </c>
    </row>
    <row r="939" spans="1:25" hidden="1">
      <c r="A939" s="10" t="s">
        <v>1856</v>
      </c>
      <c r="B939" s="10" t="s">
        <v>289</v>
      </c>
      <c r="C939" s="10" t="s">
        <v>828</v>
      </c>
      <c r="D939" s="10" t="s">
        <v>1857</v>
      </c>
      <c r="E939" s="10">
        <v>74963286772</v>
      </c>
      <c r="F939" s="10">
        <v>4436311522</v>
      </c>
      <c r="G939" s="10">
        <v>3384834000</v>
      </c>
      <c r="H939" s="10">
        <v>82784432294</v>
      </c>
      <c r="I939" s="10">
        <v>39972783466</v>
      </c>
      <c r="J939" s="10">
        <v>1859470137</v>
      </c>
      <c r="K939" s="10">
        <v>1031198077</v>
      </c>
      <c r="L939" s="10">
        <v>42863451680</v>
      </c>
      <c r="M939" s="11">
        <v>3676906720</v>
      </c>
      <c r="N939" s="10">
        <v>0</v>
      </c>
      <c r="O939" s="10">
        <v>466704495</v>
      </c>
      <c r="P939" s="10">
        <v>350028372</v>
      </c>
      <c r="Q939" s="10">
        <v>4434672918</v>
      </c>
      <c r="R939" s="10">
        <v>583498717</v>
      </c>
      <c r="S939" s="10">
        <v>5834904501.999999</v>
      </c>
      <c r="T939" s="10">
        <v>841567739</v>
      </c>
      <c r="U939" s="10">
        <v>0</v>
      </c>
      <c r="V939" s="10">
        <v>189012684</v>
      </c>
      <c r="W939" s="12">
        <v>136190275618.99998</v>
      </c>
      <c r="X939" s="1">
        <v>933</v>
      </c>
      <c r="Y939" s="72">
        <v>6714258524</v>
      </c>
    </row>
    <row r="940" spans="1:25" hidden="1">
      <c r="A940" s="11" t="s">
        <v>1858</v>
      </c>
      <c r="B940" s="10" t="s">
        <v>289</v>
      </c>
      <c r="C940" s="11" t="s">
        <v>828</v>
      </c>
      <c r="D940" s="11" t="s">
        <v>451</v>
      </c>
      <c r="E940" s="10">
        <v>0</v>
      </c>
      <c r="F940" s="10">
        <v>227427780</v>
      </c>
      <c r="G940" s="10">
        <v>159248000</v>
      </c>
      <c r="H940" s="10">
        <v>386675780</v>
      </c>
      <c r="I940" s="10">
        <v>1395572090</v>
      </c>
      <c r="J940" s="10">
        <v>73183727</v>
      </c>
      <c r="K940" s="10">
        <v>0</v>
      </c>
      <c r="L940" s="10">
        <v>1468755817</v>
      </c>
      <c r="M940" s="11">
        <v>267958641</v>
      </c>
      <c r="N940" s="10">
        <v>826021358</v>
      </c>
      <c r="O940" s="10">
        <v>43724833</v>
      </c>
      <c r="P940" s="10">
        <v>32793625</v>
      </c>
      <c r="Q940" s="10">
        <v>1064177970.9999999</v>
      </c>
      <c r="R940" s="10">
        <v>0</v>
      </c>
      <c r="S940" s="10">
        <v>1966717787</v>
      </c>
      <c r="T940" s="10">
        <v>51755740</v>
      </c>
      <c r="U940" s="10">
        <v>0</v>
      </c>
      <c r="V940" s="10">
        <v>0</v>
      </c>
      <c r="W940" s="12">
        <v>4141863765</v>
      </c>
      <c r="X940" s="1">
        <v>934</v>
      </c>
      <c r="Y940" s="72">
        <v>489498827</v>
      </c>
    </row>
    <row r="941" spans="1:25" hidden="1">
      <c r="A941" s="11" t="s">
        <v>1859</v>
      </c>
      <c r="B941" s="10" t="s">
        <v>289</v>
      </c>
      <c r="C941" s="11" t="s">
        <v>828</v>
      </c>
      <c r="D941" s="11" t="s">
        <v>1860</v>
      </c>
      <c r="E941" s="10">
        <v>0</v>
      </c>
      <c r="F941" s="10">
        <v>409467841</v>
      </c>
      <c r="G941" s="10">
        <v>268010000</v>
      </c>
      <c r="H941" s="10">
        <v>677477841</v>
      </c>
      <c r="I941" s="10">
        <v>2079802152</v>
      </c>
      <c r="J941" s="10">
        <v>101455077</v>
      </c>
      <c r="K941" s="10">
        <v>0</v>
      </c>
      <c r="L941" s="10">
        <v>2181257229</v>
      </c>
      <c r="M941" s="11">
        <v>316482195</v>
      </c>
      <c r="N941" s="10">
        <v>1044138597</v>
      </c>
      <c r="O941" s="10">
        <v>57802887</v>
      </c>
      <c r="P941" s="10">
        <v>43352165</v>
      </c>
      <c r="Q941" s="10">
        <v>1268494507</v>
      </c>
      <c r="R941" s="10">
        <v>72255087</v>
      </c>
      <c r="S941" s="10">
        <v>2486043243</v>
      </c>
      <c r="T941" s="10">
        <v>92410736</v>
      </c>
      <c r="U941" s="10">
        <v>0</v>
      </c>
      <c r="V941" s="10">
        <v>0</v>
      </c>
      <c r="W941" s="12">
        <v>5753671243.999999</v>
      </c>
      <c r="X941" s="1">
        <v>935</v>
      </c>
      <c r="Y941" s="72">
        <v>578490726</v>
      </c>
    </row>
    <row r="942" spans="1:25" hidden="1">
      <c r="A942" s="11" t="s">
        <v>1861</v>
      </c>
      <c r="B942" s="10" t="s">
        <v>289</v>
      </c>
      <c r="C942" s="11" t="s">
        <v>828</v>
      </c>
      <c r="D942" s="11" t="s">
        <v>1862</v>
      </c>
      <c r="E942" s="10">
        <v>0</v>
      </c>
      <c r="F942" s="10">
        <v>244709898</v>
      </c>
      <c r="G942" s="10">
        <v>123748000</v>
      </c>
      <c r="H942" s="10">
        <v>368457898</v>
      </c>
      <c r="I942" s="10">
        <v>1029552942</v>
      </c>
      <c r="J942" s="10">
        <v>52934782</v>
      </c>
      <c r="K942" s="10">
        <v>0</v>
      </c>
      <c r="L942" s="10">
        <v>1082487724</v>
      </c>
      <c r="M942" s="11">
        <v>262795805</v>
      </c>
      <c r="N942" s="10">
        <v>1350732352</v>
      </c>
      <c r="O942" s="10">
        <v>93493600</v>
      </c>
      <c r="P942" s="10">
        <v>70120200</v>
      </c>
      <c r="Q942" s="10">
        <v>1584828568</v>
      </c>
      <c r="R942" s="10">
        <v>116859760</v>
      </c>
      <c r="S942" s="10">
        <v>3216034479.9999995</v>
      </c>
      <c r="T942" s="10">
        <v>54040711</v>
      </c>
      <c r="U942" s="10">
        <v>0</v>
      </c>
      <c r="V942" s="10">
        <v>0</v>
      </c>
      <c r="W942" s="12">
        <v>4983816618</v>
      </c>
      <c r="X942" s="1">
        <v>936</v>
      </c>
      <c r="Y942" s="72">
        <v>480110996</v>
      </c>
    </row>
    <row r="943" spans="1:25" hidden="1">
      <c r="A943" s="11" t="s">
        <v>1863</v>
      </c>
      <c r="B943" s="10" t="s">
        <v>289</v>
      </c>
      <c r="C943" s="11" t="s">
        <v>828</v>
      </c>
      <c r="D943" s="11" t="s">
        <v>1864</v>
      </c>
      <c r="E943" s="10">
        <v>0</v>
      </c>
      <c r="F943" s="10">
        <v>1320494706</v>
      </c>
      <c r="G943" s="10">
        <v>1066748000</v>
      </c>
      <c r="H943" s="10">
        <v>2387242706</v>
      </c>
      <c r="I943" s="10">
        <v>7376222320</v>
      </c>
      <c r="J943" s="10">
        <v>433333642</v>
      </c>
      <c r="K943" s="10">
        <v>0</v>
      </c>
      <c r="L943" s="10">
        <v>7809555962</v>
      </c>
      <c r="M943" s="11">
        <v>797911709</v>
      </c>
      <c r="N943" s="10">
        <v>808641009</v>
      </c>
      <c r="O943" s="10">
        <v>89323168</v>
      </c>
      <c r="P943" s="10">
        <v>66992376.000000007</v>
      </c>
      <c r="Q943" s="10">
        <v>848698852</v>
      </c>
      <c r="R943" s="10">
        <v>111669473</v>
      </c>
      <c r="S943" s="10">
        <v>1925324877.9999998</v>
      </c>
      <c r="T943" s="10">
        <v>280783349</v>
      </c>
      <c r="U943" s="10">
        <v>0</v>
      </c>
      <c r="V943" s="10">
        <v>0</v>
      </c>
      <c r="W943" s="12">
        <v>13200818604.000002</v>
      </c>
      <c r="X943" s="1">
        <v>937</v>
      </c>
      <c r="Y943" s="72">
        <v>1458677055</v>
      </c>
    </row>
    <row r="944" spans="1:25" hidden="1">
      <c r="A944" s="11" t="s">
        <v>1865</v>
      </c>
      <c r="B944" s="10" t="s">
        <v>289</v>
      </c>
      <c r="C944" s="11" t="s">
        <v>828</v>
      </c>
      <c r="D944" s="11" t="s">
        <v>1866</v>
      </c>
      <c r="E944" s="10">
        <v>0</v>
      </c>
      <c r="F944" s="10">
        <v>338920396</v>
      </c>
      <c r="G944" s="10">
        <v>261114000</v>
      </c>
      <c r="H944" s="10">
        <v>600034396</v>
      </c>
      <c r="I944" s="10">
        <v>1418079812</v>
      </c>
      <c r="J944" s="10">
        <v>108720514</v>
      </c>
      <c r="K944" s="10">
        <v>0</v>
      </c>
      <c r="L944" s="10">
        <v>1526800326</v>
      </c>
      <c r="M944" s="11">
        <v>336813803</v>
      </c>
      <c r="N944" s="10">
        <v>834516461</v>
      </c>
      <c r="O944" s="10">
        <v>39578489</v>
      </c>
      <c r="P944" s="10">
        <v>29683867</v>
      </c>
      <c r="Q944" s="10">
        <v>1083160877</v>
      </c>
      <c r="R944" s="10">
        <v>0</v>
      </c>
      <c r="S944" s="10">
        <v>1986939694.0000002</v>
      </c>
      <c r="T944" s="10">
        <v>79375284</v>
      </c>
      <c r="U944" s="10">
        <v>0</v>
      </c>
      <c r="V944" s="10">
        <v>0</v>
      </c>
      <c r="W944" s="12">
        <v>4529963503.000001</v>
      </c>
      <c r="X944" s="1">
        <v>938</v>
      </c>
      <c r="Y944" s="72">
        <v>615809743</v>
      </c>
    </row>
    <row r="945" spans="1:25" hidden="1">
      <c r="A945" s="11" t="s">
        <v>1867</v>
      </c>
      <c r="B945" s="10" t="s">
        <v>289</v>
      </c>
      <c r="C945" s="11" t="s">
        <v>828</v>
      </c>
      <c r="D945" s="11" t="s">
        <v>1868</v>
      </c>
      <c r="E945" s="10">
        <v>0</v>
      </c>
      <c r="F945" s="10">
        <v>142673105</v>
      </c>
      <c r="G945" s="10">
        <v>81640000</v>
      </c>
      <c r="H945" s="10">
        <v>224313105</v>
      </c>
      <c r="I945" s="10">
        <v>726945912</v>
      </c>
      <c r="J945" s="10">
        <v>28960301</v>
      </c>
      <c r="K945" s="10">
        <v>0</v>
      </c>
      <c r="L945" s="10">
        <v>755906213</v>
      </c>
      <c r="M945" s="11">
        <v>214096156</v>
      </c>
      <c r="N945" s="10">
        <v>803105225</v>
      </c>
      <c r="O945" s="10">
        <v>41577321</v>
      </c>
      <c r="P945" s="10">
        <v>31182991</v>
      </c>
      <c r="Q945" s="10">
        <v>984325913</v>
      </c>
      <c r="R945" s="10">
        <v>51967061</v>
      </c>
      <c r="S945" s="10">
        <v>1912158511</v>
      </c>
      <c r="T945" s="10">
        <v>31919402</v>
      </c>
      <c r="U945" s="10">
        <v>0</v>
      </c>
      <c r="V945" s="10">
        <v>0</v>
      </c>
      <c r="W945" s="12">
        <v>3138393386.9999995</v>
      </c>
      <c r="X945" s="1">
        <v>939</v>
      </c>
      <c r="Y945" s="72">
        <v>391129983</v>
      </c>
    </row>
    <row r="946" spans="1:25" hidden="1">
      <c r="A946" s="11" t="s">
        <v>1869</v>
      </c>
      <c r="B946" s="10" t="s">
        <v>289</v>
      </c>
      <c r="C946" s="11" t="s">
        <v>828</v>
      </c>
      <c r="D946" s="11" t="s">
        <v>1870</v>
      </c>
      <c r="E946" s="10">
        <v>0</v>
      </c>
      <c r="F946" s="10">
        <v>297718308</v>
      </c>
      <c r="G946" s="10">
        <v>189194000</v>
      </c>
      <c r="H946" s="10">
        <v>486912308</v>
      </c>
      <c r="I946" s="10">
        <v>1485926681</v>
      </c>
      <c r="J946" s="10">
        <v>72097009</v>
      </c>
      <c r="K946" s="10">
        <v>0</v>
      </c>
      <c r="L946" s="10">
        <v>1558023690.0000002</v>
      </c>
      <c r="M946" s="11">
        <v>298316215</v>
      </c>
      <c r="N946" s="10">
        <v>976958442</v>
      </c>
      <c r="O946" s="10">
        <v>50895780</v>
      </c>
      <c r="P946" s="10">
        <v>38171835</v>
      </c>
      <c r="Q946" s="10">
        <v>1260062955</v>
      </c>
      <c r="R946" s="10">
        <v>0</v>
      </c>
      <c r="S946" s="10">
        <v>2326089012</v>
      </c>
      <c r="T946" s="10">
        <v>68874247</v>
      </c>
      <c r="U946" s="10">
        <v>0</v>
      </c>
      <c r="V946" s="10">
        <v>0</v>
      </c>
      <c r="W946" s="12">
        <v>4738215472</v>
      </c>
      <c r="X946" s="1">
        <v>940</v>
      </c>
      <c r="Y946" s="72">
        <v>545027093</v>
      </c>
    </row>
    <row r="947" spans="1:25" hidden="1">
      <c r="A947" s="11" t="s">
        <v>1871</v>
      </c>
      <c r="B947" s="10" t="s">
        <v>289</v>
      </c>
      <c r="C947" s="11" t="s">
        <v>828</v>
      </c>
      <c r="D947" s="11" t="s">
        <v>1872</v>
      </c>
      <c r="E947" s="10">
        <v>0</v>
      </c>
      <c r="F947" s="10">
        <v>508640141</v>
      </c>
      <c r="G947" s="10">
        <v>401064000</v>
      </c>
      <c r="H947" s="10">
        <v>909704141.00000012</v>
      </c>
      <c r="I947" s="10">
        <v>2970700216</v>
      </c>
      <c r="J947" s="10">
        <v>122286081</v>
      </c>
      <c r="K947" s="10">
        <v>110473176</v>
      </c>
      <c r="L947" s="10">
        <v>3203459473</v>
      </c>
      <c r="M947" s="11">
        <v>355087579</v>
      </c>
      <c r="N947" s="10">
        <v>1174786169</v>
      </c>
      <c r="O947" s="10">
        <v>68511337</v>
      </c>
      <c r="P947" s="10">
        <v>51383502</v>
      </c>
      <c r="Q947" s="10">
        <v>1416782337</v>
      </c>
      <c r="R947" s="10">
        <v>85643529</v>
      </c>
      <c r="S947" s="10">
        <v>2797106874.0000005</v>
      </c>
      <c r="T947" s="10">
        <v>129130030</v>
      </c>
      <c r="U947" s="10">
        <v>0</v>
      </c>
      <c r="V947" s="10">
        <v>0</v>
      </c>
      <c r="W947" s="12">
        <v>7394488097</v>
      </c>
      <c r="X947" s="1">
        <v>941</v>
      </c>
      <c r="Y947" s="72">
        <v>649236968</v>
      </c>
    </row>
    <row r="948" spans="1:25" hidden="1">
      <c r="A948" s="11" t="s">
        <v>1873</v>
      </c>
      <c r="B948" s="10" t="s">
        <v>289</v>
      </c>
      <c r="C948" s="11" t="s">
        <v>828</v>
      </c>
      <c r="D948" s="11" t="s">
        <v>1874</v>
      </c>
      <c r="E948" s="10">
        <v>0</v>
      </c>
      <c r="F948" s="10">
        <v>637643162</v>
      </c>
      <c r="G948" s="10">
        <v>345902000</v>
      </c>
      <c r="H948" s="10">
        <v>983545162</v>
      </c>
      <c r="I948" s="10">
        <v>2613392349</v>
      </c>
      <c r="J948" s="10">
        <v>123441949</v>
      </c>
      <c r="K948" s="10">
        <v>0</v>
      </c>
      <c r="L948" s="10">
        <v>2736834298</v>
      </c>
      <c r="M948" s="11">
        <v>461592982</v>
      </c>
      <c r="N948" s="10">
        <v>1377524182</v>
      </c>
      <c r="O948" s="10">
        <v>81429873</v>
      </c>
      <c r="P948" s="10">
        <v>61072405</v>
      </c>
      <c r="Q948" s="10">
        <v>1658015043</v>
      </c>
      <c r="R948" s="10">
        <v>101781833</v>
      </c>
      <c r="S948" s="10">
        <v>3279823336</v>
      </c>
      <c r="T948" s="10">
        <v>136604518</v>
      </c>
      <c r="U948" s="10">
        <v>0</v>
      </c>
      <c r="V948" s="10">
        <v>0</v>
      </c>
      <c r="W948" s="12">
        <v>7598400296</v>
      </c>
      <c r="X948" s="1">
        <v>942</v>
      </c>
      <c r="Y948" s="72">
        <v>844143107</v>
      </c>
    </row>
    <row r="949" spans="1:25" hidden="1">
      <c r="A949" s="11" t="s">
        <v>1875</v>
      </c>
      <c r="B949" s="10" t="s">
        <v>289</v>
      </c>
      <c r="C949" s="11" t="s">
        <v>828</v>
      </c>
      <c r="D949" s="11" t="s">
        <v>169</v>
      </c>
      <c r="E949" s="10">
        <v>0</v>
      </c>
      <c r="F949" s="10">
        <v>408059673</v>
      </c>
      <c r="G949" s="10">
        <v>233556000</v>
      </c>
      <c r="H949" s="10">
        <v>641615673</v>
      </c>
      <c r="I949" s="10">
        <v>1781303832</v>
      </c>
      <c r="J949" s="10">
        <v>72492398</v>
      </c>
      <c r="K949" s="10">
        <v>0</v>
      </c>
      <c r="L949" s="10">
        <v>1853796230</v>
      </c>
      <c r="M949" s="11">
        <v>273971881</v>
      </c>
      <c r="N949" s="10">
        <v>893268076</v>
      </c>
      <c r="O949" s="10">
        <v>46251556</v>
      </c>
      <c r="P949" s="10">
        <v>34688667</v>
      </c>
      <c r="Q949" s="10">
        <v>1094809852</v>
      </c>
      <c r="R949" s="10">
        <v>57812183</v>
      </c>
      <c r="S949" s="10">
        <v>2126830334.0000002</v>
      </c>
      <c r="T949" s="10">
        <v>76382168</v>
      </c>
      <c r="U949" s="10">
        <v>0</v>
      </c>
      <c r="V949" s="10">
        <v>0</v>
      </c>
      <c r="W949" s="12">
        <v>4972596286</v>
      </c>
      <c r="X949" s="1">
        <v>943</v>
      </c>
      <c r="Y949" s="72">
        <v>500643379</v>
      </c>
    </row>
    <row r="950" spans="1:25" hidden="1">
      <c r="A950" s="11" t="s">
        <v>1876</v>
      </c>
      <c r="B950" s="10" t="s">
        <v>289</v>
      </c>
      <c r="C950" s="11" t="s">
        <v>828</v>
      </c>
      <c r="D950" s="11" t="s">
        <v>1877</v>
      </c>
      <c r="E950" s="10">
        <v>0</v>
      </c>
      <c r="F950" s="10">
        <v>525215709.00000006</v>
      </c>
      <c r="G950" s="10">
        <v>406628000</v>
      </c>
      <c r="H950" s="10">
        <v>931843709</v>
      </c>
      <c r="I950" s="10">
        <v>3218277225</v>
      </c>
      <c r="J950" s="10">
        <v>174906362</v>
      </c>
      <c r="K950" s="10">
        <v>136546713</v>
      </c>
      <c r="L950" s="10">
        <v>3529730300.0000005</v>
      </c>
      <c r="M950" s="11">
        <v>403044098</v>
      </c>
      <c r="N950" s="10">
        <v>1210049861</v>
      </c>
      <c r="O950" s="10">
        <v>71440135</v>
      </c>
      <c r="P950" s="10">
        <v>53580101</v>
      </c>
      <c r="Q950" s="10">
        <v>1456661657</v>
      </c>
      <c r="R950" s="10">
        <v>89323212</v>
      </c>
      <c r="S950" s="10">
        <v>2881054965.9999995</v>
      </c>
      <c r="T950" s="10">
        <v>127754101</v>
      </c>
      <c r="U950" s="10">
        <v>0</v>
      </c>
      <c r="V950" s="10">
        <v>0</v>
      </c>
      <c r="W950" s="12">
        <v>7873427174.000001</v>
      </c>
      <c r="X950" s="1">
        <v>944</v>
      </c>
      <c r="Y950" s="72">
        <v>736516701</v>
      </c>
    </row>
    <row r="951" spans="1:25" hidden="1">
      <c r="A951" s="11" t="s">
        <v>1878</v>
      </c>
      <c r="B951" s="10" t="s">
        <v>289</v>
      </c>
      <c r="C951" s="11" t="s">
        <v>828</v>
      </c>
      <c r="D951" s="11" t="s">
        <v>1879</v>
      </c>
      <c r="E951" s="10">
        <v>0</v>
      </c>
      <c r="F951" s="10">
        <v>1474399758</v>
      </c>
      <c r="G951" s="10">
        <v>872066000</v>
      </c>
      <c r="H951" s="10">
        <v>2346465758</v>
      </c>
      <c r="I951" s="10">
        <v>5845958550</v>
      </c>
      <c r="J951" s="10">
        <v>277433496</v>
      </c>
      <c r="K951" s="10">
        <v>194651143</v>
      </c>
      <c r="L951" s="10">
        <v>6318043189</v>
      </c>
      <c r="M951" s="11">
        <v>693594830</v>
      </c>
      <c r="N951" s="10">
        <v>1110834587</v>
      </c>
      <c r="O951" s="10">
        <v>122718571</v>
      </c>
      <c r="P951" s="10">
        <v>92038928</v>
      </c>
      <c r="Q951" s="10">
        <v>1319250241</v>
      </c>
      <c r="R951" s="10">
        <v>0</v>
      </c>
      <c r="S951" s="10">
        <v>2644842327</v>
      </c>
      <c r="T951" s="10">
        <v>317411405</v>
      </c>
      <c r="U951" s="10">
        <v>0</v>
      </c>
      <c r="V951" s="10">
        <v>0</v>
      </c>
      <c r="W951" s="12">
        <v>12320357509</v>
      </c>
      <c r="X951" s="1">
        <v>945</v>
      </c>
      <c r="Y951" s="72">
        <v>1268562583</v>
      </c>
    </row>
    <row r="952" spans="1:25" hidden="1">
      <c r="A952" s="11" t="s">
        <v>1880</v>
      </c>
      <c r="B952" s="10" t="s">
        <v>289</v>
      </c>
      <c r="C952" s="11" t="s">
        <v>828</v>
      </c>
      <c r="D952" s="11" t="s">
        <v>1881</v>
      </c>
      <c r="E952" s="10">
        <v>0</v>
      </c>
      <c r="F952" s="10">
        <v>400280511</v>
      </c>
      <c r="G952" s="10">
        <v>209586000</v>
      </c>
      <c r="H952" s="10">
        <v>609866511</v>
      </c>
      <c r="I952" s="10">
        <v>2042675447</v>
      </c>
      <c r="J952" s="10">
        <v>110738874</v>
      </c>
      <c r="K952" s="10">
        <v>87877463</v>
      </c>
      <c r="L952" s="10">
        <v>2241291784</v>
      </c>
      <c r="M952" s="11">
        <v>366276931</v>
      </c>
      <c r="N952" s="10">
        <v>860976787</v>
      </c>
      <c r="O952" s="10">
        <v>37746274</v>
      </c>
      <c r="P952" s="10">
        <v>28309705</v>
      </c>
      <c r="Q952" s="10">
        <v>1075725309</v>
      </c>
      <c r="R952" s="10">
        <v>47185086</v>
      </c>
      <c r="S952" s="10">
        <v>2049943160.9999995</v>
      </c>
      <c r="T952" s="10">
        <v>70892472</v>
      </c>
      <c r="U952" s="10">
        <v>0</v>
      </c>
      <c r="V952" s="10">
        <v>0</v>
      </c>
      <c r="W952" s="12">
        <v>5338270858.999999</v>
      </c>
      <c r="X952" s="1">
        <v>946</v>
      </c>
      <c r="Y952" s="72">
        <v>669141898</v>
      </c>
    </row>
    <row r="953" spans="1:25" hidden="1">
      <c r="A953" s="11" t="s">
        <v>1882</v>
      </c>
      <c r="B953" s="10" t="s">
        <v>289</v>
      </c>
      <c r="C953" s="11" t="s">
        <v>828</v>
      </c>
      <c r="D953" s="11" t="s">
        <v>1883</v>
      </c>
      <c r="E953" s="10">
        <v>0</v>
      </c>
      <c r="F953" s="10">
        <v>585339656</v>
      </c>
      <c r="G953" s="10">
        <v>423220000</v>
      </c>
      <c r="H953" s="10">
        <v>1008559656</v>
      </c>
      <c r="I953" s="10">
        <v>3744793431</v>
      </c>
      <c r="J953" s="10">
        <v>145338458</v>
      </c>
      <c r="K953" s="10">
        <v>123636677</v>
      </c>
      <c r="L953" s="10">
        <v>4013768566</v>
      </c>
      <c r="M953" s="11">
        <v>399636715</v>
      </c>
      <c r="N953" s="10">
        <v>946807251</v>
      </c>
      <c r="O953" s="10">
        <v>38704247</v>
      </c>
      <c r="P953" s="10">
        <v>29028185</v>
      </c>
      <c r="Q953" s="10">
        <v>1191385134</v>
      </c>
      <c r="R953" s="10">
        <v>48379045</v>
      </c>
      <c r="S953" s="10">
        <v>2254303862</v>
      </c>
      <c r="T953" s="10">
        <v>122994432</v>
      </c>
      <c r="U953" s="10">
        <v>0</v>
      </c>
      <c r="V953" s="10">
        <v>0</v>
      </c>
      <c r="W953" s="12">
        <v>7799263231.000001</v>
      </c>
      <c r="X953" s="1">
        <v>947</v>
      </c>
      <c r="Y953" s="72">
        <v>730334220</v>
      </c>
    </row>
    <row r="954" spans="1:25" hidden="1">
      <c r="A954" s="11" t="s">
        <v>1884</v>
      </c>
      <c r="B954" s="10" t="s">
        <v>289</v>
      </c>
      <c r="C954" s="11" t="s">
        <v>828</v>
      </c>
      <c r="D954" s="11" t="s">
        <v>1885</v>
      </c>
      <c r="E954" s="10">
        <v>0</v>
      </c>
      <c r="F954" s="10">
        <v>491039515</v>
      </c>
      <c r="G954" s="10">
        <v>282992000</v>
      </c>
      <c r="H954" s="10">
        <v>774031515</v>
      </c>
      <c r="I954" s="10">
        <v>1947229135</v>
      </c>
      <c r="J954" s="10">
        <v>118249628</v>
      </c>
      <c r="K954" s="10">
        <v>0</v>
      </c>
      <c r="L954" s="10">
        <v>2065478763</v>
      </c>
      <c r="M954" s="11">
        <v>390906578</v>
      </c>
      <c r="N954" s="10">
        <v>1046458838</v>
      </c>
      <c r="O954" s="10">
        <v>53135201</v>
      </c>
      <c r="P954" s="10">
        <v>39851400</v>
      </c>
      <c r="Q954" s="10">
        <v>1285699351</v>
      </c>
      <c r="R954" s="10">
        <v>66421867</v>
      </c>
      <c r="S954" s="10">
        <v>2491566657</v>
      </c>
      <c r="T954" s="10">
        <v>119291136</v>
      </c>
      <c r="U954" s="10">
        <v>0</v>
      </c>
      <c r="V954" s="10">
        <v>781875792</v>
      </c>
      <c r="W954" s="12">
        <v>6623150441.000001</v>
      </c>
      <c r="X954" s="1">
        <v>948</v>
      </c>
      <c r="Y954" s="72">
        <v>714465641</v>
      </c>
    </row>
    <row r="955" spans="1:25" hidden="1">
      <c r="A955" s="11" t="s">
        <v>1886</v>
      </c>
      <c r="B955" s="10" t="s">
        <v>289</v>
      </c>
      <c r="C955" s="11" t="s">
        <v>828</v>
      </c>
      <c r="D955" s="11" t="s">
        <v>1887</v>
      </c>
      <c r="E955" s="10">
        <v>0</v>
      </c>
      <c r="F955" s="10">
        <v>1315939712</v>
      </c>
      <c r="G955" s="10">
        <v>801198000</v>
      </c>
      <c r="H955" s="10">
        <v>2117137712.0000002</v>
      </c>
      <c r="I955" s="10">
        <v>6377248238</v>
      </c>
      <c r="J955" s="10">
        <v>332171284</v>
      </c>
      <c r="K955" s="10">
        <v>0</v>
      </c>
      <c r="L955" s="10">
        <v>6709419522</v>
      </c>
      <c r="M955" s="11">
        <v>731167095</v>
      </c>
      <c r="N955" s="10">
        <v>846947907</v>
      </c>
      <c r="O955" s="10">
        <v>93562296</v>
      </c>
      <c r="P955" s="10">
        <v>70171722</v>
      </c>
      <c r="Q955" s="10">
        <v>888896615</v>
      </c>
      <c r="R955" s="10">
        <v>116959473</v>
      </c>
      <c r="S955" s="10">
        <v>2016538013</v>
      </c>
      <c r="T955" s="10">
        <v>288104769</v>
      </c>
      <c r="U955" s="10">
        <v>0</v>
      </c>
      <c r="V955" s="10">
        <v>1037120836</v>
      </c>
      <c r="W955" s="12">
        <v>12899487947</v>
      </c>
      <c r="X955" s="1">
        <v>949</v>
      </c>
      <c r="Y955" s="72">
        <v>1336004492</v>
      </c>
    </row>
    <row r="956" spans="1:25" hidden="1">
      <c r="A956" s="11" t="s">
        <v>1888</v>
      </c>
      <c r="B956" s="10" t="s">
        <v>289</v>
      </c>
      <c r="C956" s="11" t="s">
        <v>828</v>
      </c>
      <c r="D956" s="11" t="s">
        <v>1889</v>
      </c>
      <c r="E956" s="10">
        <v>0</v>
      </c>
      <c r="F956" s="10">
        <v>887306540</v>
      </c>
      <c r="G956" s="10">
        <v>631432000</v>
      </c>
      <c r="H956" s="10">
        <v>1518738540</v>
      </c>
      <c r="I956" s="10">
        <v>3983171776</v>
      </c>
      <c r="J956" s="10">
        <v>285466156</v>
      </c>
      <c r="K956" s="10">
        <v>0</v>
      </c>
      <c r="L956" s="10">
        <v>4268637932</v>
      </c>
      <c r="M956" s="11">
        <v>492116113</v>
      </c>
      <c r="N956" s="10">
        <v>1406595898</v>
      </c>
      <c r="O956" s="10">
        <v>77462410</v>
      </c>
      <c r="P956" s="10">
        <v>58096808</v>
      </c>
      <c r="Q956" s="10">
        <v>1806878329</v>
      </c>
      <c r="R956" s="10">
        <v>0</v>
      </c>
      <c r="S956" s="10">
        <v>3349033445</v>
      </c>
      <c r="T956" s="10">
        <v>212567809</v>
      </c>
      <c r="U956" s="10">
        <v>0</v>
      </c>
      <c r="V956" s="10">
        <v>0</v>
      </c>
      <c r="W956" s="12">
        <v>9841093839</v>
      </c>
      <c r="X956" s="1">
        <v>950</v>
      </c>
      <c r="Y956" s="72">
        <v>899877938</v>
      </c>
    </row>
    <row r="957" spans="1:25" hidden="1">
      <c r="A957" s="11" t="s">
        <v>1890</v>
      </c>
      <c r="B957" s="10" t="s">
        <v>289</v>
      </c>
      <c r="C957" s="11" t="s">
        <v>828</v>
      </c>
      <c r="D957" s="11" t="s">
        <v>1891</v>
      </c>
      <c r="E957" s="10">
        <v>0</v>
      </c>
      <c r="F957" s="10">
        <v>306352788</v>
      </c>
      <c r="G957" s="10">
        <v>216946000</v>
      </c>
      <c r="H957" s="10">
        <v>523298788</v>
      </c>
      <c r="I957" s="10">
        <v>1882502224</v>
      </c>
      <c r="J957" s="10">
        <v>82900336</v>
      </c>
      <c r="K957" s="10">
        <v>0</v>
      </c>
      <c r="L957" s="10">
        <v>1965402559.9999998</v>
      </c>
      <c r="M957" s="11">
        <v>292872829</v>
      </c>
      <c r="N957" s="10">
        <v>866424017</v>
      </c>
      <c r="O957" s="10">
        <v>44038421</v>
      </c>
      <c r="P957" s="10">
        <v>33028816</v>
      </c>
      <c r="Q957" s="10">
        <v>1064376274</v>
      </c>
      <c r="R957" s="10">
        <v>55047304</v>
      </c>
      <c r="S957" s="10">
        <v>2062914832</v>
      </c>
      <c r="T957" s="10">
        <v>70392814</v>
      </c>
      <c r="U957" s="10">
        <v>0</v>
      </c>
      <c r="V957" s="10">
        <v>0</v>
      </c>
      <c r="W957" s="12">
        <v>4914881823</v>
      </c>
      <c r="X957" s="1">
        <v>951</v>
      </c>
      <c r="Y957" s="72">
        <v>535158131</v>
      </c>
    </row>
    <row r="958" spans="1:25" hidden="1">
      <c r="A958" s="11" t="s">
        <v>1892</v>
      </c>
      <c r="B958" s="10" t="s">
        <v>289</v>
      </c>
      <c r="C958" s="11" t="s">
        <v>828</v>
      </c>
      <c r="D958" s="11" t="s">
        <v>1893</v>
      </c>
      <c r="E958" s="10">
        <v>0</v>
      </c>
      <c r="F958" s="10">
        <v>1501435322</v>
      </c>
      <c r="G958" s="10">
        <v>1035866000</v>
      </c>
      <c r="H958" s="10">
        <v>2537301321.9999995</v>
      </c>
      <c r="I958" s="10">
        <v>9689149224</v>
      </c>
      <c r="J958" s="10">
        <v>433773909</v>
      </c>
      <c r="K958" s="10">
        <v>290751934</v>
      </c>
      <c r="L958" s="10">
        <v>10413675067</v>
      </c>
      <c r="M958" s="11">
        <v>885942792</v>
      </c>
      <c r="N958" s="10">
        <v>853307346</v>
      </c>
      <c r="O958" s="10">
        <v>94259852</v>
      </c>
      <c r="P958" s="10">
        <v>70694889</v>
      </c>
      <c r="Q958" s="10">
        <v>895575385</v>
      </c>
      <c r="R958" s="10">
        <v>117837682</v>
      </c>
      <c r="S958" s="10">
        <v>2031675154</v>
      </c>
      <c r="T958" s="10">
        <v>361220393</v>
      </c>
      <c r="U958" s="10">
        <v>0</v>
      </c>
      <c r="V958" s="10">
        <v>0</v>
      </c>
      <c r="W958" s="12">
        <v>16229814727.999996</v>
      </c>
      <c r="X958" s="1">
        <v>952</v>
      </c>
      <c r="Y958" s="72">
        <v>1620883992</v>
      </c>
    </row>
    <row r="959" spans="1:25" hidden="1">
      <c r="A959" s="11" t="s">
        <v>1894</v>
      </c>
      <c r="B959" s="10" t="s">
        <v>289</v>
      </c>
      <c r="C959" s="11" t="s">
        <v>828</v>
      </c>
      <c r="D959" s="11" t="s">
        <v>1895</v>
      </c>
      <c r="E959" s="10">
        <v>0</v>
      </c>
      <c r="F959" s="10">
        <v>1722107369</v>
      </c>
      <c r="G959" s="10">
        <v>1188962000</v>
      </c>
      <c r="H959" s="10">
        <v>2911069369</v>
      </c>
      <c r="I959" s="10">
        <v>7832111395</v>
      </c>
      <c r="J959" s="10">
        <v>347017376</v>
      </c>
      <c r="K959" s="10">
        <v>0</v>
      </c>
      <c r="L959" s="10">
        <v>8179128771</v>
      </c>
      <c r="M959" s="11">
        <v>824719895</v>
      </c>
      <c r="N959" s="10">
        <v>883032630</v>
      </c>
      <c r="O959" s="10">
        <v>97550390</v>
      </c>
      <c r="P959" s="10">
        <v>73162793</v>
      </c>
      <c r="Q959" s="10">
        <v>926766999</v>
      </c>
      <c r="R959" s="10">
        <v>121942602</v>
      </c>
      <c r="S959" s="10">
        <v>2102455413.9999998</v>
      </c>
      <c r="T959" s="10">
        <v>398019505</v>
      </c>
      <c r="U959" s="10">
        <v>0</v>
      </c>
      <c r="V959" s="10">
        <v>0</v>
      </c>
      <c r="W959" s="12">
        <v>14415392954.000002</v>
      </c>
      <c r="X959" s="1">
        <v>953</v>
      </c>
      <c r="Y959" s="72">
        <v>1508430740</v>
      </c>
    </row>
    <row r="960" spans="1:25" hidden="1">
      <c r="A960" s="11" t="s">
        <v>1896</v>
      </c>
      <c r="B960" s="10" t="s">
        <v>289</v>
      </c>
      <c r="C960" s="11" t="s">
        <v>828</v>
      </c>
      <c r="D960" s="11" t="s">
        <v>229</v>
      </c>
      <c r="E960" s="10">
        <v>0</v>
      </c>
      <c r="F960" s="10">
        <v>500766200</v>
      </c>
      <c r="G960" s="10">
        <v>349502000</v>
      </c>
      <c r="H960" s="10">
        <v>850268200</v>
      </c>
      <c r="I960" s="10">
        <v>2545867669</v>
      </c>
      <c r="J960" s="10">
        <v>126234126</v>
      </c>
      <c r="K960" s="10">
        <v>113251774</v>
      </c>
      <c r="L960" s="10">
        <v>2785353569.0000005</v>
      </c>
      <c r="M960" s="11">
        <v>355746948</v>
      </c>
      <c r="N960" s="10">
        <v>858954325</v>
      </c>
      <c r="O960" s="10">
        <v>36263023</v>
      </c>
      <c r="P960" s="10">
        <v>27197267</v>
      </c>
      <c r="Q960" s="10">
        <v>1077385981</v>
      </c>
      <c r="R960" s="10">
        <v>45328761</v>
      </c>
      <c r="S960" s="10">
        <v>2045129356.9999998</v>
      </c>
      <c r="T960" s="10">
        <v>109438033</v>
      </c>
      <c r="U960" s="10">
        <v>0</v>
      </c>
      <c r="V960" s="10">
        <v>0</v>
      </c>
      <c r="W960" s="12">
        <v>6145936107</v>
      </c>
      <c r="X960" s="1">
        <v>954</v>
      </c>
      <c r="Y960" s="72">
        <v>650239335</v>
      </c>
    </row>
    <row r="961" spans="1:25" hidden="1">
      <c r="A961" s="11" t="s">
        <v>1897</v>
      </c>
      <c r="B961" s="10" t="s">
        <v>289</v>
      </c>
      <c r="C961" s="11" t="s">
        <v>828</v>
      </c>
      <c r="D961" s="11" t="s">
        <v>1898</v>
      </c>
      <c r="E961" s="10">
        <v>0</v>
      </c>
      <c r="F961" s="10">
        <v>620363268</v>
      </c>
      <c r="G961" s="10">
        <v>465090000</v>
      </c>
      <c r="H961" s="10">
        <v>1085453268.0000002</v>
      </c>
      <c r="I961" s="10">
        <v>4524311815</v>
      </c>
      <c r="J961" s="10">
        <v>196166960</v>
      </c>
      <c r="K961" s="10">
        <v>268864937</v>
      </c>
      <c r="L961" s="10">
        <v>4989343712</v>
      </c>
      <c r="M961" s="11">
        <v>660903696</v>
      </c>
      <c r="N961" s="10">
        <v>943163572</v>
      </c>
      <c r="O961" s="10">
        <v>104194057</v>
      </c>
      <c r="P961" s="10">
        <v>78145543</v>
      </c>
      <c r="Q961" s="10">
        <v>1120121701</v>
      </c>
      <c r="R961" s="10">
        <v>0</v>
      </c>
      <c r="S961" s="10">
        <v>2245624872.9999995</v>
      </c>
      <c r="T961" s="10">
        <v>133845291.99999999</v>
      </c>
      <c r="U961" s="10">
        <v>0</v>
      </c>
      <c r="V961" s="10">
        <v>0</v>
      </c>
      <c r="W961" s="12">
        <v>9115170841</v>
      </c>
      <c r="X961" s="1">
        <v>955</v>
      </c>
      <c r="Y961" s="72">
        <v>1207096789</v>
      </c>
    </row>
    <row r="962" spans="1:25" hidden="1">
      <c r="A962" s="11" t="s">
        <v>1899</v>
      </c>
      <c r="B962" s="10" t="s">
        <v>289</v>
      </c>
      <c r="C962" s="11" t="s">
        <v>828</v>
      </c>
      <c r="D962" s="11" t="s">
        <v>828</v>
      </c>
      <c r="E962" s="10">
        <v>0</v>
      </c>
      <c r="F962" s="10">
        <v>1005348791</v>
      </c>
      <c r="G962" s="10">
        <v>515684000</v>
      </c>
      <c r="H962" s="10">
        <v>1521032791</v>
      </c>
      <c r="I962" s="10">
        <v>3872115699</v>
      </c>
      <c r="J962" s="10">
        <v>216158905</v>
      </c>
      <c r="K962" s="10">
        <v>0</v>
      </c>
      <c r="L962" s="10">
        <v>4088274604</v>
      </c>
      <c r="M962" s="11">
        <v>500671425</v>
      </c>
      <c r="N962" s="10">
        <v>1281454513</v>
      </c>
      <c r="O962" s="10">
        <v>59853069</v>
      </c>
      <c r="P962" s="10">
        <v>44889802</v>
      </c>
      <c r="Q962" s="10">
        <v>1590059840</v>
      </c>
      <c r="R962" s="10">
        <v>74821404</v>
      </c>
      <c r="S962" s="10">
        <v>3051078628</v>
      </c>
      <c r="T962" s="10">
        <v>204550042</v>
      </c>
      <c r="U962" s="10">
        <v>0</v>
      </c>
      <c r="V962" s="10">
        <v>0</v>
      </c>
      <c r="W962" s="12">
        <v>9365607489.9999981</v>
      </c>
      <c r="X962" s="1">
        <v>956</v>
      </c>
      <c r="Y962" s="72">
        <v>915468346</v>
      </c>
    </row>
    <row r="963" spans="1:25" hidden="1">
      <c r="A963" s="11" t="s">
        <v>1900</v>
      </c>
      <c r="B963" s="10" t="s">
        <v>289</v>
      </c>
      <c r="C963" s="11" t="s">
        <v>828</v>
      </c>
      <c r="D963" s="11" t="s">
        <v>1901</v>
      </c>
      <c r="E963" s="10">
        <v>0</v>
      </c>
      <c r="F963" s="10">
        <v>647532855</v>
      </c>
      <c r="G963" s="10">
        <v>497838000</v>
      </c>
      <c r="H963" s="10">
        <v>1145370855</v>
      </c>
      <c r="I963" s="10">
        <v>3454020179</v>
      </c>
      <c r="J963" s="10">
        <v>187502009</v>
      </c>
      <c r="K963" s="10">
        <v>0</v>
      </c>
      <c r="L963" s="10">
        <v>3641522188</v>
      </c>
      <c r="M963" s="11">
        <v>489745175</v>
      </c>
      <c r="N963" s="10">
        <v>593853247</v>
      </c>
      <c r="O963" s="10">
        <v>65601808.000000007</v>
      </c>
      <c r="P963" s="10">
        <v>49201356</v>
      </c>
      <c r="Q963" s="10">
        <v>623273400</v>
      </c>
      <c r="R963" s="10">
        <v>82002260</v>
      </c>
      <c r="S963" s="10">
        <v>1413932071</v>
      </c>
      <c r="T963" s="10">
        <v>136582803</v>
      </c>
      <c r="U963" s="10">
        <v>0</v>
      </c>
      <c r="V963" s="10">
        <v>0</v>
      </c>
      <c r="W963" s="12">
        <v>6827153091.999999</v>
      </c>
      <c r="X963" s="1">
        <v>957</v>
      </c>
      <c r="Y963" s="72">
        <v>895508551</v>
      </c>
    </row>
    <row r="964" spans="1:25" hidden="1">
      <c r="A964" s="11" t="s">
        <v>1902</v>
      </c>
      <c r="B964" s="10" t="s">
        <v>289</v>
      </c>
      <c r="C964" s="11" t="s">
        <v>828</v>
      </c>
      <c r="D964" s="11" t="s">
        <v>1903</v>
      </c>
      <c r="E964" s="10">
        <v>0</v>
      </c>
      <c r="F964" s="10">
        <v>558169571</v>
      </c>
      <c r="G964" s="10">
        <v>408974000</v>
      </c>
      <c r="H964" s="10">
        <v>967143571</v>
      </c>
      <c r="I964" s="10">
        <v>2817262161</v>
      </c>
      <c r="J964" s="10">
        <v>131060533</v>
      </c>
      <c r="K964" s="10">
        <v>0</v>
      </c>
      <c r="L964" s="10">
        <v>2948322693.9999995</v>
      </c>
      <c r="M964" s="11">
        <v>360052831</v>
      </c>
      <c r="N964" s="10">
        <v>1069416091</v>
      </c>
      <c r="O964" s="10">
        <v>55875168</v>
      </c>
      <c r="P964" s="10">
        <v>41906376</v>
      </c>
      <c r="Q964" s="10">
        <v>1309202401</v>
      </c>
      <c r="R964" s="10">
        <v>69835013</v>
      </c>
      <c r="S964" s="10">
        <v>2546235049</v>
      </c>
      <c r="T964" s="10">
        <v>115431090</v>
      </c>
      <c r="U964" s="10">
        <v>0</v>
      </c>
      <c r="V964" s="10">
        <v>0</v>
      </c>
      <c r="W964" s="12">
        <v>6937185234.999999</v>
      </c>
      <c r="X964" s="1">
        <v>958</v>
      </c>
      <c r="Y964" s="72">
        <v>658035654</v>
      </c>
    </row>
    <row r="965" spans="1:25" hidden="1">
      <c r="A965" s="10" t="s">
        <v>1904</v>
      </c>
      <c r="B965" s="10" t="s">
        <v>431</v>
      </c>
      <c r="C965" s="10" t="s">
        <v>1905</v>
      </c>
      <c r="D965" s="10" t="s">
        <v>1906</v>
      </c>
      <c r="E965" s="10">
        <v>116936699194</v>
      </c>
      <c r="F965" s="10">
        <v>4518232309</v>
      </c>
      <c r="G965" s="10">
        <v>5651510000</v>
      </c>
      <c r="H965" s="10">
        <v>127106441503</v>
      </c>
      <c r="I965" s="10">
        <v>27069454937</v>
      </c>
      <c r="J965" s="10">
        <v>2779224107</v>
      </c>
      <c r="K965" s="10">
        <v>3750665874</v>
      </c>
      <c r="L965" s="10">
        <v>33599344917.999996</v>
      </c>
      <c r="M965" s="11">
        <v>3717008501</v>
      </c>
      <c r="N965" s="10">
        <v>0</v>
      </c>
      <c r="O965" s="10">
        <v>837976058</v>
      </c>
      <c r="P965" s="10">
        <v>628482043</v>
      </c>
      <c r="Q965" s="10">
        <v>7962754614</v>
      </c>
      <c r="R965" s="10">
        <v>1047708875</v>
      </c>
      <c r="S965" s="10">
        <v>10476921590</v>
      </c>
      <c r="T965" s="10">
        <v>708640430</v>
      </c>
      <c r="U965" s="10">
        <v>0</v>
      </c>
      <c r="V965" s="10">
        <v>0</v>
      </c>
      <c r="W965" s="12">
        <v>175608356942</v>
      </c>
      <c r="X965" s="1">
        <v>959</v>
      </c>
      <c r="Y965" s="72">
        <v>6789307946</v>
      </c>
    </row>
    <row r="966" spans="1:25" hidden="1">
      <c r="A966" s="11" t="s">
        <v>1907</v>
      </c>
      <c r="B966" s="10" t="s">
        <v>431</v>
      </c>
      <c r="C966" s="11" t="s">
        <v>1908</v>
      </c>
      <c r="D966" s="11" t="s">
        <v>1909</v>
      </c>
      <c r="E966" s="10">
        <v>0</v>
      </c>
      <c r="F966" s="10">
        <v>100102389</v>
      </c>
      <c r="G966" s="10">
        <v>73920000</v>
      </c>
      <c r="H966" s="10">
        <v>174022389</v>
      </c>
      <c r="I966" s="10">
        <v>586156993</v>
      </c>
      <c r="J966" s="10">
        <v>48102142</v>
      </c>
      <c r="K966" s="10">
        <v>129247275</v>
      </c>
      <c r="L966" s="10">
        <v>763506410</v>
      </c>
      <c r="M966" s="11">
        <v>145154575</v>
      </c>
      <c r="N966" s="10">
        <v>637121847</v>
      </c>
      <c r="O966" s="10">
        <v>39957147</v>
      </c>
      <c r="P966" s="10">
        <v>29967861</v>
      </c>
      <c r="Q966" s="10">
        <v>759968105</v>
      </c>
      <c r="R966" s="10">
        <v>49943719</v>
      </c>
      <c r="S966" s="10">
        <v>1516958679</v>
      </c>
      <c r="T966" s="10">
        <v>18013493</v>
      </c>
      <c r="U966" s="10">
        <v>0</v>
      </c>
      <c r="V966" s="10">
        <v>0</v>
      </c>
      <c r="W966" s="12">
        <v>2617655546</v>
      </c>
      <c r="X966" s="1">
        <v>960</v>
      </c>
      <c r="Y966" s="72">
        <v>265202507</v>
      </c>
    </row>
    <row r="967" spans="1:25" hidden="1">
      <c r="A967" s="11" t="s">
        <v>1910</v>
      </c>
      <c r="B967" s="10" t="s">
        <v>431</v>
      </c>
      <c r="C967" s="11" t="s">
        <v>1908</v>
      </c>
      <c r="D967" s="11" t="s">
        <v>1911</v>
      </c>
      <c r="E967" s="10">
        <v>0</v>
      </c>
      <c r="F967" s="10">
        <v>220921548</v>
      </c>
      <c r="G967" s="10">
        <v>144876000</v>
      </c>
      <c r="H967" s="10">
        <v>365797548</v>
      </c>
      <c r="I967" s="10">
        <v>999981287</v>
      </c>
      <c r="J967" s="10">
        <v>68126649</v>
      </c>
      <c r="K967" s="10">
        <v>56077597</v>
      </c>
      <c r="L967" s="10">
        <v>1124185533</v>
      </c>
      <c r="M967" s="11">
        <v>228551809</v>
      </c>
      <c r="N967" s="10">
        <v>628921624</v>
      </c>
      <c r="O967" s="10">
        <v>29175800</v>
      </c>
      <c r="P967" s="10">
        <v>21881850</v>
      </c>
      <c r="Q967" s="10">
        <v>780997921</v>
      </c>
      <c r="R967" s="10">
        <v>36461216</v>
      </c>
      <c r="S967" s="10">
        <v>1497438410.9999998</v>
      </c>
      <c r="T967" s="10">
        <v>40021109</v>
      </c>
      <c r="U967" s="10">
        <v>0</v>
      </c>
      <c r="V967" s="10">
        <v>0</v>
      </c>
      <c r="W967" s="12">
        <v>3255994410</v>
      </c>
      <c r="X967" s="1">
        <v>961</v>
      </c>
      <c r="Y967" s="72">
        <v>417728646</v>
      </c>
    </row>
    <row r="968" spans="1:25" hidden="1">
      <c r="A968" s="11" t="s">
        <v>1912</v>
      </c>
      <c r="B968" s="10" t="s">
        <v>431</v>
      </c>
      <c r="C968" s="11" t="s">
        <v>1908</v>
      </c>
      <c r="D968" s="11" t="s">
        <v>1913</v>
      </c>
      <c r="E968" s="10">
        <v>0</v>
      </c>
      <c r="F968" s="10">
        <v>128190285</v>
      </c>
      <c r="G968" s="10">
        <v>107286000</v>
      </c>
      <c r="H968" s="10">
        <v>235476285</v>
      </c>
      <c r="I968" s="10">
        <v>706082216</v>
      </c>
      <c r="J968" s="10">
        <v>55118737</v>
      </c>
      <c r="K968" s="10">
        <v>0</v>
      </c>
      <c r="L968" s="10">
        <v>761200953</v>
      </c>
      <c r="M968" s="11">
        <v>167225626</v>
      </c>
      <c r="N968" s="10">
        <v>524369174</v>
      </c>
      <c r="O968" s="10">
        <v>26982224</v>
      </c>
      <c r="P968" s="10">
        <v>20236668</v>
      </c>
      <c r="Q968" s="10">
        <v>676906413</v>
      </c>
      <c r="R968" s="10">
        <v>0</v>
      </c>
      <c r="S968" s="10">
        <v>1248494478.9999998</v>
      </c>
      <c r="T968" s="10">
        <v>22335111</v>
      </c>
      <c r="U968" s="10">
        <v>191289744</v>
      </c>
      <c r="V968" s="10">
        <v>0</v>
      </c>
      <c r="W968" s="12">
        <v>2626022198</v>
      </c>
      <c r="X968" s="1">
        <v>962</v>
      </c>
      <c r="Y968" s="72">
        <v>305541975</v>
      </c>
    </row>
    <row r="969" spans="1:25" hidden="1">
      <c r="A969" s="11" t="s">
        <v>1914</v>
      </c>
      <c r="B969" s="10" t="s">
        <v>431</v>
      </c>
      <c r="C969" s="11" t="s">
        <v>1908</v>
      </c>
      <c r="D969" s="11" t="s">
        <v>1915</v>
      </c>
      <c r="E969" s="10">
        <v>0</v>
      </c>
      <c r="F969" s="10">
        <v>458143547</v>
      </c>
      <c r="G969" s="10">
        <v>171404000</v>
      </c>
      <c r="H969" s="10">
        <v>629547547</v>
      </c>
      <c r="I969" s="10">
        <v>1476727183</v>
      </c>
      <c r="J969" s="10">
        <v>115025722</v>
      </c>
      <c r="K969" s="10">
        <v>131889793</v>
      </c>
      <c r="L969" s="10">
        <v>1723642698</v>
      </c>
      <c r="M969" s="11">
        <v>478320093</v>
      </c>
      <c r="N969" s="10">
        <v>1488756154</v>
      </c>
      <c r="O969" s="10">
        <v>79011282</v>
      </c>
      <c r="P969" s="10">
        <v>59258462</v>
      </c>
      <c r="Q969" s="10">
        <v>1818873842</v>
      </c>
      <c r="R969" s="10">
        <v>98760377</v>
      </c>
      <c r="S969" s="10">
        <v>3544660117</v>
      </c>
      <c r="T969" s="10">
        <v>83197235</v>
      </c>
      <c r="U969" s="10">
        <v>0</v>
      </c>
      <c r="V969" s="10">
        <v>0</v>
      </c>
      <c r="W969" s="12">
        <v>6459367690</v>
      </c>
      <c r="X969" s="1">
        <v>963</v>
      </c>
      <c r="Y969" s="72">
        <v>874381395</v>
      </c>
    </row>
    <row r="970" spans="1:25" hidden="1">
      <c r="A970" s="11" t="s">
        <v>1916</v>
      </c>
      <c r="B970" s="10" t="s">
        <v>431</v>
      </c>
      <c r="C970" s="11" t="s">
        <v>1908</v>
      </c>
      <c r="D970" s="11" t="s">
        <v>1917</v>
      </c>
      <c r="E970" s="10">
        <v>0</v>
      </c>
      <c r="F970" s="10">
        <v>219441880</v>
      </c>
      <c r="G970" s="10">
        <v>202262000</v>
      </c>
      <c r="H970" s="10">
        <v>421703880</v>
      </c>
      <c r="I970" s="10">
        <v>1280081723</v>
      </c>
      <c r="J970" s="10">
        <v>83210060</v>
      </c>
      <c r="K970" s="10">
        <v>0</v>
      </c>
      <c r="L970" s="10">
        <v>1363291783</v>
      </c>
      <c r="M970" s="11">
        <v>221277479</v>
      </c>
      <c r="N970" s="10">
        <v>790729775</v>
      </c>
      <c r="O970" s="10">
        <v>48946690</v>
      </c>
      <c r="P970" s="10">
        <v>36710017</v>
      </c>
      <c r="Q970" s="10">
        <v>1006298075</v>
      </c>
      <c r="R970" s="10">
        <v>0</v>
      </c>
      <c r="S970" s="10">
        <v>1882684557</v>
      </c>
      <c r="T970" s="10">
        <v>44512182</v>
      </c>
      <c r="U970" s="10">
        <v>79154377</v>
      </c>
      <c r="V970" s="10">
        <v>0</v>
      </c>
      <c r="W970" s="12">
        <v>4012624258</v>
      </c>
      <c r="X970" s="1">
        <v>964</v>
      </c>
      <c r="Y970" s="72">
        <v>404273673</v>
      </c>
    </row>
    <row r="971" spans="1:25" hidden="1">
      <c r="A971" s="11" t="s">
        <v>1918</v>
      </c>
      <c r="B971" s="10" t="s">
        <v>431</v>
      </c>
      <c r="C971" s="11" t="s">
        <v>1908</v>
      </c>
      <c r="D971" s="11" t="s">
        <v>1919</v>
      </c>
      <c r="E971" s="10">
        <v>0</v>
      </c>
      <c r="F971" s="10">
        <v>842115595</v>
      </c>
      <c r="G971" s="10">
        <v>409366000</v>
      </c>
      <c r="H971" s="10">
        <v>1251481595</v>
      </c>
      <c r="I971" s="10">
        <v>2628998823</v>
      </c>
      <c r="J971" s="10">
        <v>198049616</v>
      </c>
      <c r="K971" s="10">
        <v>75047884</v>
      </c>
      <c r="L971" s="10">
        <v>2902096323</v>
      </c>
      <c r="M971" s="11">
        <v>553546011</v>
      </c>
      <c r="N971" s="10">
        <v>1112255515</v>
      </c>
      <c r="O971" s="10">
        <v>49095642</v>
      </c>
      <c r="P971" s="10">
        <v>36821732</v>
      </c>
      <c r="Q971" s="10">
        <v>1388671182</v>
      </c>
      <c r="R971" s="10">
        <v>61377666</v>
      </c>
      <c r="S971" s="10">
        <v>2648221737</v>
      </c>
      <c r="T971" s="10">
        <v>155050322</v>
      </c>
      <c r="U971" s="10">
        <v>0</v>
      </c>
      <c r="V971" s="10">
        <v>45861735</v>
      </c>
      <c r="W971" s="12">
        <v>7556257722.999999</v>
      </c>
      <c r="X971" s="1">
        <v>965</v>
      </c>
      <c r="Y971" s="72">
        <v>1011753081</v>
      </c>
    </row>
    <row r="972" spans="1:25" hidden="1">
      <c r="A972" s="11" t="s">
        <v>1920</v>
      </c>
      <c r="B972" s="10" t="s">
        <v>431</v>
      </c>
      <c r="C972" s="11" t="s">
        <v>1908</v>
      </c>
      <c r="D972" s="11" t="s">
        <v>1921</v>
      </c>
      <c r="E972" s="10">
        <v>0</v>
      </c>
      <c r="F972" s="10">
        <v>336539044</v>
      </c>
      <c r="G972" s="10">
        <v>301408000</v>
      </c>
      <c r="H972" s="10">
        <v>637947044</v>
      </c>
      <c r="I972" s="10">
        <v>2285485254</v>
      </c>
      <c r="J972" s="10">
        <v>92495219</v>
      </c>
      <c r="K972" s="10">
        <v>152921062</v>
      </c>
      <c r="L972" s="10">
        <v>2530901535</v>
      </c>
      <c r="M972" s="11">
        <v>315940629</v>
      </c>
      <c r="N972" s="10">
        <v>769489055</v>
      </c>
      <c r="O972" s="10">
        <v>36995771</v>
      </c>
      <c r="P972" s="10">
        <v>27746828</v>
      </c>
      <c r="Q972" s="10">
        <v>951629397</v>
      </c>
      <c r="R972" s="10">
        <v>46251205</v>
      </c>
      <c r="S972" s="10">
        <v>1832112256</v>
      </c>
      <c r="T972" s="10">
        <v>57505745</v>
      </c>
      <c r="U972" s="10">
        <v>0</v>
      </c>
      <c r="V972" s="10">
        <v>0</v>
      </c>
      <c r="W972" s="12">
        <v>5374407209</v>
      </c>
      <c r="X972" s="1">
        <v>966</v>
      </c>
      <c r="Y972" s="72">
        <v>577443952</v>
      </c>
    </row>
    <row r="973" spans="1:25" hidden="1">
      <c r="A973" s="11" t="s">
        <v>1922</v>
      </c>
      <c r="B973" s="10" t="s">
        <v>431</v>
      </c>
      <c r="C973" s="11" t="s">
        <v>1908</v>
      </c>
      <c r="D973" s="11" t="s">
        <v>1923</v>
      </c>
      <c r="E973" s="10">
        <v>0</v>
      </c>
      <c r="F973" s="10">
        <v>157641930</v>
      </c>
      <c r="G973" s="10">
        <v>133658000</v>
      </c>
      <c r="H973" s="10">
        <v>291299930</v>
      </c>
      <c r="I973" s="10">
        <v>855413977</v>
      </c>
      <c r="J973" s="10">
        <v>46789496</v>
      </c>
      <c r="K973" s="10">
        <v>62649158</v>
      </c>
      <c r="L973" s="10">
        <v>964852631</v>
      </c>
      <c r="M973" s="11">
        <v>164793442</v>
      </c>
      <c r="N973" s="10">
        <v>534745299</v>
      </c>
      <c r="O973" s="10">
        <v>28761965</v>
      </c>
      <c r="P973" s="10">
        <v>21571474</v>
      </c>
      <c r="Q973" s="10">
        <v>652171598</v>
      </c>
      <c r="R973" s="10">
        <v>35952633</v>
      </c>
      <c r="S973" s="10">
        <v>1273202969</v>
      </c>
      <c r="T973" s="10">
        <v>23922460</v>
      </c>
      <c r="U973" s="10">
        <v>0</v>
      </c>
      <c r="V973" s="10">
        <v>0</v>
      </c>
      <c r="W973" s="12">
        <v>2718071432</v>
      </c>
      <c r="X973" s="1">
        <v>967</v>
      </c>
      <c r="Y973" s="72">
        <v>300950457</v>
      </c>
    </row>
    <row r="974" spans="1:25" hidden="1">
      <c r="A974" s="11" t="s">
        <v>1924</v>
      </c>
      <c r="B974" s="10" t="s">
        <v>431</v>
      </c>
      <c r="C974" s="11" t="s">
        <v>1908</v>
      </c>
      <c r="D974" s="11" t="s">
        <v>1925</v>
      </c>
      <c r="E974" s="10">
        <v>0</v>
      </c>
      <c r="F974" s="10">
        <v>153154389</v>
      </c>
      <c r="G974" s="10">
        <v>112716000</v>
      </c>
      <c r="H974" s="10">
        <v>265870388.99999997</v>
      </c>
      <c r="I974" s="10">
        <v>907820646</v>
      </c>
      <c r="J974" s="10">
        <v>26960404</v>
      </c>
      <c r="K974" s="10">
        <v>0</v>
      </c>
      <c r="L974" s="10">
        <v>934781049.99999988</v>
      </c>
      <c r="M974" s="11">
        <v>163789709</v>
      </c>
      <c r="N974" s="10">
        <v>678370251</v>
      </c>
      <c r="O974" s="10">
        <v>45548881</v>
      </c>
      <c r="P974" s="10">
        <v>34161661</v>
      </c>
      <c r="Q974" s="10">
        <v>857083014</v>
      </c>
      <c r="R974" s="10">
        <v>0</v>
      </c>
      <c r="S974" s="10">
        <v>1615163807</v>
      </c>
      <c r="T974" s="10">
        <v>20187597</v>
      </c>
      <c r="U974" s="10">
        <v>0</v>
      </c>
      <c r="V974" s="10">
        <v>0</v>
      </c>
      <c r="W974" s="12">
        <v>2999792552</v>
      </c>
      <c r="X974" s="1">
        <v>968</v>
      </c>
      <c r="Y974" s="72">
        <v>299425275</v>
      </c>
    </row>
    <row r="975" spans="1:25" hidden="1">
      <c r="A975" s="11" t="s">
        <v>1926</v>
      </c>
      <c r="B975" s="10" t="s">
        <v>431</v>
      </c>
      <c r="C975" s="11" t="s">
        <v>1908</v>
      </c>
      <c r="D975" s="11" t="s">
        <v>1927</v>
      </c>
      <c r="E975" s="10">
        <v>0</v>
      </c>
      <c r="F975" s="10">
        <v>1341481653</v>
      </c>
      <c r="G975" s="10">
        <v>821836000</v>
      </c>
      <c r="H975" s="10">
        <v>2163317653</v>
      </c>
      <c r="I975" s="10">
        <v>6676889720</v>
      </c>
      <c r="J975" s="10">
        <v>471478545</v>
      </c>
      <c r="K975" s="10">
        <v>436519215</v>
      </c>
      <c r="L975" s="10">
        <v>7584887479.999999</v>
      </c>
      <c r="M975" s="11">
        <v>736607292</v>
      </c>
      <c r="N975" s="10">
        <v>884099571</v>
      </c>
      <c r="O975" s="10">
        <v>97665962</v>
      </c>
      <c r="P975" s="10">
        <v>73249472</v>
      </c>
      <c r="Q975" s="10">
        <v>927888789</v>
      </c>
      <c r="R975" s="10">
        <v>122089940</v>
      </c>
      <c r="S975" s="10">
        <v>2104993734.0000002</v>
      </c>
      <c r="T975" s="10">
        <v>244367994</v>
      </c>
      <c r="U975" s="10">
        <v>0</v>
      </c>
      <c r="V975" s="10">
        <v>0</v>
      </c>
      <c r="W975" s="12">
        <v>12834174152.999998</v>
      </c>
      <c r="X975" s="1">
        <v>969</v>
      </c>
      <c r="Y975" s="72">
        <v>1346273015</v>
      </c>
    </row>
    <row r="976" spans="1:25" hidden="1">
      <c r="A976" s="11" t="s">
        <v>1928</v>
      </c>
      <c r="B976" s="10" t="s">
        <v>431</v>
      </c>
      <c r="C976" s="11" t="s">
        <v>1908</v>
      </c>
      <c r="D976" s="11" t="s">
        <v>1929</v>
      </c>
      <c r="E976" s="10">
        <v>0</v>
      </c>
      <c r="F976" s="10">
        <v>198942619</v>
      </c>
      <c r="G976" s="10">
        <v>149484000</v>
      </c>
      <c r="H976" s="10">
        <v>348426619</v>
      </c>
      <c r="I976" s="10">
        <v>941497758</v>
      </c>
      <c r="J976" s="10">
        <v>75045047</v>
      </c>
      <c r="K976" s="10">
        <v>0</v>
      </c>
      <c r="L976" s="10">
        <v>1016542805</v>
      </c>
      <c r="M976" s="11">
        <v>220063917</v>
      </c>
      <c r="N976" s="10">
        <v>817766371</v>
      </c>
      <c r="O976" s="10">
        <v>49014285</v>
      </c>
      <c r="P976" s="10">
        <v>36760714</v>
      </c>
      <c r="Q976" s="10">
        <v>1043525737</v>
      </c>
      <c r="R976" s="10">
        <v>0</v>
      </c>
      <c r="S976" s="10">
        <v>1947067107</v>
      </c>
      <c r="T976" s="10">
        <v>39032586</v>
      </c>
      <c r="U976" s="10">
        <v>164904951</v>
      </c>
      <c r="V976" s="10">
        <v>0</v>
      </c>
      <c r="W976" s="12">
        <v>3736037985</v>
      </c>
      <c r="X976" s="1">
        <v>970</v>
      </c>
      <c r="Y976" s="72">
        <v>402042084</v>
      </c>
    </row>
    <row r="977" spans="1:44" hidden="1">
      <c r="A977" s="11" t="s">
        <v>1930</v>
      </c>
      <c r="B977" s="10" t="s">
        <v>431</v>
      </c>
      <c r="C977" s="11" t="s">
        <v>1908</v>
      </c>
      <c r="D977" s="11" t="s">
        <v>1931</v>
      </c>
      <c r="E977" s="10">
        <v>0</v>
      </c>
      <c r="F977" s="10">
        <v>964404561</v>
      </c>
      <c r="G977" s="10">
        <v>548926000</v>
      </c>
      <c r="H977" s="10">
        <v>1513330561</v>
      </c>
      <c r="I977" s="10">
        <v>3910884436</v>
      </c>
      <c r="J977" s="10">
        <v>219981473</v>
      </c>
      <c r="K977" s="10">
        <v>0</v>
      </c>
      <c r="L977" s="10">
        <v>4130865909</v>
      </c>
      <c r="M977" s="11">
        <v>588857485</v>
      </c>
      <c r="N977" s="10">
        <v>1279309554</v>
      </c>
      <c r="O977" s="10">
        <v>141324600</v>
      </c>
      <c r="P977" s="10">
        <v>105993450</v>
      </c>
      <c r="Q977" s="10">
        <v>1342673400</v>
      </c>
      <c r="R977" s="10">
        <v>176666558</v>
      </c>
      <c r="S977" s="10">
        <v>3045967562</v>
      </c>
      <c r="T977" s="10">
        <v>190160835</v>
      </c>
      <c r="U977" s="10">
        <v>79154377</v>
      </c>
      <c r="V977" s="10">
        <v>1176375763</v>
      </c>
      <c r="W977" s="12">
        <v>10724712492.000002</v>
      </c>
      <c r="X977" s="1">
        <v>971</v>
      </c>
      <c r="Y977" s="72">
        <v>1077009731</v>
      </c>
    </row>
    <row r="978" spans="1:44" hidden="1">
      <c r="A978" s="11" t="s">
        <v>1932</v>
      </c>
      <c r="B978" s="10" t="s">
        <v>431</v>
      </c>
      <c r="C978" s="11" t="s">
        <v>1908</v>
      </c>
      <c r="D978" s="11" t="s">
        <v>1933</v>
      </c>
      <c r="E978" s="10">
        <v>0</v>
      </c>
      <c r="F978" s="10">
        <v>245141234</v>
      </c>
      <c r="G978" s="10">
        <v>162252000</v>
      </c>
      <c r="H978" s="10">
        <v>407393234</v>
      </c>
      <c r="I978" s="10">
        <v>1239011197</v>
      </c>
      <c r="J978" s="10">
        <v>82393482</v>
      </c>
      <c r="K978" s="10">
        <v>76138240</v>
      </c>
      <c r="L978" s="10">
        <v>1397542919</v>
      </c>
      <c r="M978" s="11">
        <v>222394886</v>
      </c>
      <c r="N978" s="10">
        <v>667493787</v>
      </c>
      <c r="O978" s="10">
        <v>34607698</v>
      </c>
      <c r="P978" s="10">
        <v>25955773</v>
      </c>
      <c r="Q978" s="10">
        <v>817954358</v>
      </c>
      <c r="R978" s="10">
        <v>43259435</v>
      </c>
      <c r="S978" s="10">
        <v>1589271051</v>
      </c>
      <c r="T978" s="10">
        <v>35018189</v>
      </c>
      <c r="U978" s="10">
        <v>0</v>
      </c>
      <c r="V978" s="10">
        <v>0</v>
      </c>
      <c r="W978" s="12">
        <v>3651620278.9999995</v>
      </c>
      <c r="X978" s="1">
        <v>972</v>
      </c>
      <c r="Y978" s="72">
        <v>406412818</v>
      </c>
    </row>
    <row r="979" spans="1:44" hidden="1">
      <c r="A979" s="11" t="s">
        <v>1934</v>
      </c>
      <c r="B979" s="10" t="s">
        <v>431</v>
      </c>
      <c r="C979" s="11" t="s">
        <v>1908</v>
      </c>
      <c r="D979" s="11" t="s">
        <v>1935</v>
      </c>
      <c r="E979" s="10">
        <v>0</v>
      </c>
      <c r="F979" s="10">
        <v>218952332</v>
      </c>
      <c r="G979" s="10">
        <v>142626000</v>
      </c>
      <c r="H979" s="10">
        <v>361578332</v>
      </c>
      <c r="I979" s="10">
        <v>1078508056</v>
      </c>
      <c r="J979" s="10">
        <v>74618499</v>
      </c>
      <c r="K979" s="10">
        <v>0</v>
      </c>
      <c r="L979" s="10">
        <v>1153126555.0000002</v>
      </c>
      <c r="M979" s="11">
        <v>221307050</v>
      </c>
      <c r="N979" s="10">
        <v>644307591</v>
      </c>
      <c r="O979" s="10">
        <v>31929637</v>
      </c>
      <c r="P979" s="10">
        <v>23947228</v>
      </c>
      <c r="Q979" s="10">
        <v>793968752</v>
      </c>
      <c r="R979" s="10">
        <v>39912304</v>
      </c>
      <c r="S979" s="10">
        <v>1534065512</v>
      </c>
      <c r="T979" s="10">
        <v>35035179</v>
      </c>
      <c r="U979" s="10">
        <v>0</v>
      </c>
      <c r="V979" s="10">
        <v>0</v>
      </c>
      <c r="W979" s="12">
        <v>3305112628</v>
      </c>
      <c r="X979" s="1">
        <v>973</v>
      </c>
      <c r="Y979" s="72">
        <v>404441903</v>
      </c>
    </row>
    <row r="980" spans="1:44" hidden="1">
      <c r="A980" s="11" t="s">
        <v>1936</v>
      </c>
      <c r="B980" s="10" t="s">
        <v>431</v>
      </c>
      <c r="C980" s="11" t="s">
        <v>1908</v>
      </c>
      <c r="D980" s="11" t="s">
        <v>1937</v>
      </c>
      <c r="E980" s="10">
        <v>0</v>
      </c>
      <c r="F980" s="10">
        <v>942755631</v>
      </c>
      <c r="G980" s="10">
        <v>909834000</v>
      </c>
      <c r="H980" s="10">
        <v>1852589631</v>
      </c>
      <c r="I980" s="10">
        <v>5711406604</v>
      </c>
      <c r="J980" s="10">
        <v>412726272</v>
      </c>
      <c r="K980" s="10">
        <v>480447129</v>
      </c>
      <c r="L980" s="10">
        <v>6604580005</v>
      </c>
      <c r="M980" s="11">
        <v>913831540</v>
      </c>
      <c r="N980" s="10">
        <v>1083958661</v>
      </c>
      <c r="O980" s="10">
        <v>119739842</v>
      </c>
      <c r="P980" s="10">
        <v>89804881</v>
      </c>
      <c r="Q980" s="10">
        <v>1137650734</v>
      </c>
      <c r="R980" s="10">
        <v>149689529</v>
      </c>
      <c r="S980" s="10">
        <v>2580843647</v>
      </c>
      <c r="T980" s="10">
        <v>152615176</v>
      </c>
      <c r="U980" s="10">
        <v>72558179</v>
      </c>
      <c r="V980" s="10">
        <v>0</v>
      </c>
      <c r="W980" s="12">
        <v>12177018178</v>
      </c>
      <c r="X980" s="1">
        <v>974</v>
      </c>
      <c r="Y980" s="72">
        <v>1668907176</v>
      </c>
    </row>
    <row r="981" spans="1:44" hidden="1">
      <c r="A981" s="11" t="s">
        <v>1938</v>
      </c>
      <c r="B981" s="10" t="s">
        <v>431</v>
      </c>
      <c r="C981" s="11" t="s">
        <v>1908</v>
      </c>
      <c r="D981" s="11" t="s">
        <v>1939</v>
      </c>
      <c r="E981" s="10">
        <v>0</v>
      </c>
      <c r="F981" s="10">
        <v>201921613</v>
      </c>
      <c r="G981" s="10">
        <v>165974000</v>
      </c>
      <c r="H981" s="10">
        <v>367895613</v>
      </c>
      <c r="I981" s="10">
        <v>938212555</v>
      </c>
      <c r="J981" s="10">
        <v>62390786</v>
      </c>
      <c r="K981" s="10">
        <v>142113242</v>
      </c>
      <c r="L981" s="10">
        <v>1142716583</v>
      </c>
      <c r="M981" s="11">
        <v>206857248</v>
      </c>
      <c r="N981" s="10">
        <v>644100872</v>
      </c>
      <c r="O981" s="10">
        <v>35889528</v>
      </c>
      <c r="P981" s="10">
        <v>26917146</v>
      </c>
      <c r="Q981" s="10">
        <v>781806106</v>
      </c>
      <c r="R981" s="10">
        <v>44860700</v>
      </c>
      <c r="S981" s="10">
        <v>1533574352</v>
      </c>
      <c r="T981" s="10">
        <v>35915341</v>
      </c>
      <c r="U981" s="10">
        <v>0</v>
      </c>
      <c r="V981" s="10">
        <v>0</v>
      </c>
      <c r="W981" s="12">
        <v>3286959137</v>
      </c>
      <c r="X981" s="1">
        <v>975</v>
      </c>
      <c r="Y981" s="72">
        <v>378185181</v>
      </c>
    </row>
    <row r="982" spans="1:44" hidden="1">
      <c r="A982" s="11" t="s">
        <v>1940</v>
      </c>
      <c r="B982" s="10" t="s">
        <v>431</v>
      </c>
      <c r="C982" s="11" t="s">
        <v>1908</v>
      </c>
      <c r="D982" s="11" t="s">
        <v>1941</v>
      </c>
      <c r="E982" s="10">
        <v>0</v>
      </c>
      <c r="F982" s="10">
        <v>354488214</v>
      </c>
      <c r="G982" s="10">
        <v>306532000</v>
      </c>
      <c r="H982" s="10">
        <v>661020213.99999988</v>
      </c>
      <c r="I982" s="10">
        <v>1672715572</v>
      </c>
      <c r="J982" s="10">
        <v>146319900</v>
      </c>
      <c r="K982" s="10">
        <v>43520707</v>
      </c>
      <c r="L982" s="10">
        <v>1862556178.9999998</v>
      </c>
      <c r="M982" s="11">
        <v>320548370</v>
      </c>
      <c r="N982" s="10">
        <v>489659290</v>
      </c>
      <c r="O982" s="10">
        <v>54091514</v>
      </c>
      <c r="P982" s="10">
        <v>40568636</v>
      </c>
      <c r="Q982" s="10">
        <v>513912741</v>
      </c>
      <c r="R982" s="10">
        <v>67619616</v>
      </c>
      <c r="S982" s="10">
        <v>1165851796.9999998</v>
      </c>
      <c r="T982" s="10">
        <v>50451249</v>
      </c>
      <c r="U982" s="10">
        <v>164904951</v>
      </c>
      <c r="V982" s="10">
        <v>0</v>
      </c>
      <c r="W982" s="12">
        <v>4225332760</v>
      </c>
      <c r="X982" s="1">
        <v>976</v>
      </c>
      <c r="Y982" s="72">
        <v>585465667</v>
      </c>
    </row>
    <row r="983" spans="1:44" hidden="1">
      <c r="A983" s="11" t="s">
        <v>1942</v>
      </c>
      <c r="B983" s="10" t="s">
        <v>431</v>
      </c>
      <c r="C983" s="11" t="s">
        <v>1908</v>
      </c>
      <c r="D983" s="11" t="s">
        <v>1943</v>
      </c>
      <c r="E983" s="10">
        <v>0</v>
      </c>
      <c r="F983" s="10">
        <v>559206967</v>
      </c>
      <c r="G983" s="10">
        <v>520672000</v>
      </c>
      <c r="H983" s="10">
        <v>1079878967</v>
      </c>
      <c r="I983" s="10">
        <v>3870144798</v>
      </c>
      <c r="J983" s="10">
        <v>194460324</v>
      </c>
      <c r="K983" s="10">
        <v>0</v>
      </c>
      <c r="L983" s="10">
        <v>4064605122</v>
      </c>
      <c r="M983" s="11">
        <v>471440915</v>
      </c>
      <c r="N983" s="10">
        <v>482627416</v>
      </c>
      <c r="O983" s="10">
        <v>53313328</v>
      </c>
      <c r="P983" s="10">
        <v>39984996</v>
      </c>
      <c r="Q983" s="10">
        <v>506533783</v>
      </c>
      <c r="R983" s="10">
        <v>66648549</v>
      </c>
      <c r="S983" s="10">
        <v>1149108072.0000002</v>
      </c>
      <c r="T983" s="10">
        <v>98708218</v>
      </c>
      <c r="U983" s="10">
        <v>0</v>
      </c>
      <c r="V983" s="10">
        <v>0</v>
      </c>
      <c r="W983" s="12">
        <v>6863741294</v>
      </c>
      <c r="X983" s="1">
        <v>977</v>
      </c>
      <c r="Y983" s="72">
        <v>861620513</v>
      </c>
    </row>
    <row r="984" spans="1:44" hidden="1">
      <c r="A984" s="11" t="s">
        <v>1944</v>
      </c>
      <c r="B984" s="10" t="s">
        <v>431</v>
      </c>
      <c r="C984" s="11" t="s">
        <v>1908</v>
      </c>
      <c r="D984" s="11" t="s">
        <v>1945</v>
      </c>
      <c r="E984" s="10">
        <v>0</v>
      </c>
      <c r="F984" s="10">
        <v>521489756</v>
      </c>
      <c r="G984" s="10">
        <v>525810000</v>
      </c>
      <c r="H984" s="10">
        <v>1047299756</v>
      </c>
      <c r="I984" s="10">
        <v>3626515657</v>
      </c>
      <c r="J984" s="10">
        <v>229721545</v>
      </c>
      <c r="K984" s="10">
        <v>0</v>
      </c>
      <c r="L984" s="10">
        <v>3856237202</v>
      </c>
      <c r="M984" s="11">
        <v>563713962</v>
      </c>
      <c r="N984" s="10">
        <v>744800572</v>
      </c>
      <c r="O984" s="10">
        <v>82276517</v>
      </c>
      <c r="P984" s="10">
        <v>61707387</v>
      </c>
      <c r="Q984" s="10">
        <v>781691371</v>
      </c>
      <c r="R984" s="10">
        <v>102853413</v>
      </c>
      <c r="S984" s="10">
        <v>1773329260</v>
      </c>
      <c r="T984" s="10">
        <v>113889482</v>
      </c>
      <c r="U984" s="10">
        <v>65961981</v>
      </c>
      <c r="V984" s="10">
        <v>0</v>
      </c>
      <c r="W984" s="12">
        <v>7420431643</v>
      </c>
      <c r="X984" s="1">
        <v>978</v>
      </c>
      <c r="Y984" s="72">
        <v>1030698455</v>
      </c>
    </row>
    <row r="985" spans="1:44" hidden="1">
      <c r="A985" s="11" t="s">
        <v>1946</v>
      </c>
      <c r="B985" s="10" t="s">
        <v>431</v>
      </c>
      <c r="C985" s="11" t="s">
        <v>1908</v>
      </c>
      <c r="D985" s="11" t="s">
        <v>1947</v>
      </c>
      <c r="E985" s="10">
        <v>0</v>
      </c>
      <c r="F985" s="10">
        <v>146399769</v>
      </c>
      <c r="G985" s="10">
        <v>134794000</v>
      </c>
      <c r="H985" s="10">
        <v>281193769</v>
      </c>
      <c r="I985" s="10">
        <v>743045623</v>
      </c>
      <c r="J985" s="10">
        <v>43630695</v>
      </c>
      <c r="K985" s="10">
        <v>0</v>
      </c>
      <c r="L985" s="10">
        <v>786676318</v>
      </c>
      <c r="M985" s="11">
        <v>159905578</v>
      </c>
      <c r="N985" s="10">
        <v>584004695</v>
      </c>
      <c r="O985" s="10">
        <v>37592960</v>
      </c>
      <c r="P985" s="10">
        <v>28194720</v>
      </c>
      <c r="Q985" s="10">
        <v>740684360</v>
      </c>
      <c r="R985" s="10">
        <v>6254</v>
      </c>
      <c r="S985" s="10">
        <v>1390482988.9999998</v>
      </c>
      <c r="T985" s="10">
        <v>21207474</v>
      </c>
      <c r="U985" s="10">
        <v>0</v>
      </c>
      <c r="V985" s="10">
        <v>0</v>
      </c>
      <c r="W985" s="12">
        <v>2639466127.9999995</v>
      </c>
      <c r="X985" s="1">
        <v>979</v>
      </c>
      <c r="Y985" s="72">
        <v>292289948</v>
      </c>
    </row>
    <row r="986" spans="1:44" s="13" customFormat="1" hidden="1">
      <c r="A986" s="11" t="s">
        <v>1948</v>
      </c>
      <c r="B986" s="11" t="s">
        <v>431</v>
      </c>
      <c r="C986" s="11" t="s">
        <v>1908</v>
      </c>
      <c r="D986" s="11" t="s">
        <v>1949</v>
      </c>
      <c r="E986" s="11">
        <v>0</v>
      </c>
      <c r="F986" s="11">
        <v>392423892</v>
      </c>
      <c r="G986" s="11">
        <v>294596000</v>
      </c>
      <c r="H986" s="11">
        <v>687019892</v>
      </c>
      <c r="I986" s="11">
        <v>2094425135</v>
      </c>
      <c r="J986" s="10">
        <v>127433345</v>
      </c>
      <c r="K986" s="10">
        <v>0</v>
      </c>
      <c r="L986" s="11">
        <v>2221858480</v>
      </c>
      <c r="M986" s="11">
        <v>286515151</v>
      </c>
      <c r="N986" s="10">
        <v>412415915</v>
      </c>
      <c r="O986" s="10">
        <v>45557331</v>
      </c>
      <c r="P986" s="10">
        <v>34167998</v>
      </c>
      <c r="Q986" s="10">
        <v>489791192</v>
      </c>
      <c r="R986" s="10">
        <v>6011</v>
      </c>
      <c r="S986" s="11">
        <v>981938447</v>
      </c>
      <c r="T986" s="11">
        <v>43696718</v>
      </c>
      <c r="U986" s="11">
        <v>171501149</v>
      </c>
      <c r="V986" s="11">
        <v>0</v>
      </c>
      <c r="W986" s="19">
        <v>4392529837</v>
      </c>
      <c r="X986" s="1">
        <v>980</v>
      </c>
      <c r="Y986" s="72">
        <v>523314353</v>
      </c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hidden="1">
      <c r="A987" s="11" t="s">
        <v>1950</v>
      </c>
      <c r="B987" s="10" t="s">
        <v>431</v>
      </c>
      <c r="C987" s="11" t="s">
        <v>1908</v>
      </c>
      <c r="D987" s="11" t="s">
        <v>1951</v>
      </c>
      <c r="E987" s="10">
        <v>0</v>
      </c>
      <c r="F987" s="10">
        <v>260742286</v>
      </c>
      <c r="G987" s="10">
        <v>217824000</v>
      </c>
      <c r="H987" s="10">
        <v>478566285.99999994</v>
      </c>
      <c r="I987" s="10">
        <v>1095100919</v>
      </c>
      <c r="J987" s="10">
        <v>71322995</v>
      </c>
      <c r="K987" s="10">
        <v>0</v>
      </c>
      <c r="L987" s="10">
        <v>1166423913.9999998</v>
      </c>
      <c r="M987" s="11">
        <v>210934700</v>
      </c>
      <c r="N987" s="10">
        <v>711370899</v>
      </c>
      <c r="O987" s="10">
        <v>40709519</v>
      </c>
      <c r="P987" s="10">
        <v>30532139</v>
      </c>
      <c r="Q987" s="10">
        <v>860225612</v>
      </c>
      <c r="R987" s="10">
        <v>50895820</v>
      </c>
      <c r="S987" s="10">
        <v>1693733988.9999998</v>
      </c>
      <c r="T987" s="10">
        <v>47887325</v>
      </c>
      <c r="U987" s="10">
        <v>0</v>
      </c>
      <c r="V987" s="10">
        <v>0</v>
      </c>
      <c r="W987" s="12">
        <v>3597546213.9999995</v>
      </c>
      <c r="X987" s="1">
        <v>981</v>
      </c>
      <c r="Y987" s="72">
        <v>385577122</v>
      </c>
    </row>
    <row r="988" spans="1:44" hidden="1">
      <c r="A988" s="11" t="s">
        <v>1952</v>
      </c>
      <c r="B988" s="10" t="s">
        <v>431</v>
      </c>
      <c r="C988" s="11" t="s">
        <v>1908</v>
      </c>
      <c r="D988" s="11" t="s">
        <v>1953</v>
      </c>
      <c r="E988" s="10">
        <v>0</v>
      </c>
      <c r="F988" s="10">
        <v>277854694</v>
      </c>
      <c r="G988" s="10">
        <v>263498000</v>
      </c>
      <c r="H988" s="10">
        <v>541352694</v>
      </c>
      <c r="I988" s="10">
        <v>1789354417</v>
      </c>
      <c r="J988" s="10">
        <v>108891690</v>
      </c>
      <c r="K988" s="10">
        <v>0</v>
      </c>
      <c r="L988" s="10">
        <v>1898246106.9999998</v>
      </c>
      <c r="M988" s="11">
        <v>317753190</v>
      </c>
      <c r="N988" s="10">
        <v>728499491</v>
      </c>
      <c r="O988" s="10">
        <v>35540059</v>
      </c>
      <c r="P988" s="10">
        <v>26655044</v>
      </c>
      <c r="Q988" s="10">
        <v>899400882</v>
      </c>
      <c r="R988" s="10">
        <v>44426278</v>
      </c>
      <c r="S988" s="10">
        <v>1734521754</v>
      </c>
      <c r="T988" s="10">
        <v>49502661</v>
      </c>
      <c r="U988" s="10">
        <v>0</v>
      </c>
      <c r="V988" s="10">
        <v>0</v>
      </c>
      <c r="W988" s="12">
        <v>4541376406</v>
      </c>
      <c r="X988" s="1">
        <v>982</v>
      </c>
      <c r="Y988" s="72">
        <v>580067483</v>
      </c>
    </row>
    <row r="989" spans="1:44" hidden="1">
      <c r="A989" s="11" t="s">
        <v>1954</v>
      </c>
      <c r="B989" s="10" t="s">
        <v>431</v>
      </c>
      <c r="C989" s="11" t="s">
        <v>1908</v>
      </c>
      <c r="D989" s="11" t="s">
        <v>1955</v>
      </c>
      <c r="E989" s="10">
        <v>0</v>
      </c>
      <c r="F989" s="10">
        <v>696053716</v>
      </c>
      <c r="G989" s="10">
        <v>635120000</v>
      </c>
      <c r="H989" s="10">
        <v>1331173716</v>
      </c>
      <c r="I989" s="10">
        <v>4346559817</v>
      </c>
      <c r="J989" s="10">
        <v>294251626</v>
      </c>
      <c r="K989" s="10">
        <v>448366501</v>
      </c>
      <c r="L989" s="10">
        <v>5089177944</v>
      </c>
      <c r="M989" s="11">
        <v>602378063</v>
      </c>
      <c r="N989" s="10">
        <v>891628788</v>
      </c>
      <c r="O989" s="10">
        <v>98497956</v>
      </c>
      <c r="P989" s="10">
        <v>73873467</v>
      </c>
      <c r="Q989" s="10">
        <v>1058920402.9999999</v>
      </c>
      <c r="R989" s="10">
        <v>0</v>
      </c>
      <c r="S989" s="10">
        <v>2122920614</v>
      </c>
      <c r="T989" s="10">
        <v>126337199</v>
      </c>
      <c r="U989" s="10">
        <v>0</v>
      </c>
      <c r="V989" s="10">
        <v>0</v>
      </c>
      <c r="W989" s="12">
        <v>9271987536</v>
      </c>
      <c r="X989" s="1">
        <v>983</v>
      </c>
      <c r="Y989" s="72">
        <v>1100911758</v>
      </c>
    </row>
    <row r="990" spans="1:44" hidden="1">
      <c r="A990" s="11" t="s">
        <v>1956</v>
      </c>
      <c r="B990" s="10" t="s">
        <v>431</v>
      </c>
      <c r="C990" s="11" t="s">
        <v>1908</v>
      </c>
      <c r="D990" s="11" t="s">
        <v>1957</v>
      </c>
      <c r="E990" s="10">
        <v>0</v>
      </c>
      <c r="F990" s="10">
        <v>501069334</v>
      </c>
      <c r="G990" s="10">
        <v>487920000</v>
      </c>
      <c r="H990" s="10">
        <v>988989334</v>
      </c>
      <c r="I990" s="10">
        <v>3586102778</v>
      </c>
      <c r="J990" s="10">
        <v>219459489</v>
      </c>
      <c r="K990" s="10">
        <v>164935274</v>
      </c>
      <c r="L990" s="10">
        <v>3970497541</v>
      </c>
      <c r="M990" s="11">
        <v>497473995</v>
      </c>
      <c r="N990" s="10">
        <v>572757189</v>
      </c>
      <c r="O990" s="10">
        <v>63276436</v>
      </c>
      <c r="P990" s="10">
        <v>47457327</v>
      </c>
      <c r="Q990" s="10">
        <v>601121954</v>
      </c>
      <c r="R990" s="10">
        <v>79095040</v>
      </c>
      <c r="S990" s="10">
        <v>1363707946</v>
      </c>
      <c r="T990" s="10">
        <v>75114039</v>
      </c>
      <c r="U990" s="10">
        <v>0</v>
      </c>
      <c r="V990" s="10">
        <v>0</v>
      </c>
      <c r="W990" s="12">
        <v>6895782854.999999</v>
      </c>
      <c r="X990" s="1">
        <v>984</v>
      </c>
      <c r="Y990" s="72">
        <v>908839396</v>
      </c>
    </row>
    <row r="991" spans="1:44" hidden="1">
      <c r="A991" s="11" t="s">
        <v>1958</v>
      </c>
      <c r="B991" s="10" t="s">
        <v>431</v>
      </c>
      <c r="C991" s="11" t="s">
        <v>1908</v>
      </c>
      <c r="D991" s="11" t="s">
        <v>1959</v>
      </c>
      <c r="E991" s="10">
        <v>0</v>
      </c>
      <c r="F991" s="10">
        <v>514156362</v>
      </c>
      <c r="G991" s="10">
        <v>509712000</v>
      </c>
      <c r="H991" s="10">
        <v>1023868362</v>
      </c>
      <c r="I991" s="10">
        <v>1927030849</v>
      </c>
      <c r="J991" s="10">
        <v>186491395</v>
      </c>
      <c r="K991" s="10">
        <v>238617848</v>
      </c>
      <c r="L991" s="10">
        <v>2352140092</v>
      </c>
      <c r="M991" s="11">
        <v>366273281</v>
      </c>
      <c r="N991" s="10">
        <v>588727070</v>
      </c>
      <c r="O991" s="10">
        <v>65040310</v>
      </c>
      <c r="P991" s="10">
        <v>48780233</v>
      </c>
      <c r="Q991" s="10">
        <v>617883089</v>
      </c>
      <c r="R991" s="10">
        <v>81300405</v>
      </c>
      <c r="S991" s="10">
        <v>1401731107</v>
      </c>
      <c r="T991" s="10">
        <v>68756567</v>
      </c>
      <c r="U991" s="10">
        <v>0</v>
      </c>
      <c r="V991" s="10">
        <v>0</v>
      </c>
      <c r="W991" s="12">
        <v>5212769409</v>
      </c>
      <c r="X991" s="1">
        <v>985</v>
      </c>
      <c r="Y991" s="72">
        <v>669523987</v>
      </c>
    </row>
    <row r="992" spans="1:44" hidden="1">
      <c r="A992" s="11" t="s">
        <v>1960</v>
      </c>
      <c r="B992" s="10" t="s">
        <v>431</v>
      </c>
      <c r="C992" s="11" t="s">
        <v>1908</v>
      </c>
      <c r="D992" s="11" t="s">
        <v>1961</v>
      </c>
      <c r="E992" s="10">
        <v>0</v>
      </c>
      <c r="F992" s="10">
        <v>137587624</v>
      </c>
      <c r="G992" s="10">
        <v>70256000</v>
      </c>
      <c r="H992" s="10">
        <v>207843624</v>
      </c>
      <c r="I992" s="10">
        <v>616548899</v>
      </c>
      <c r="J992" s="10">
        <v>35297397</v>
      </c>
      <c r="K992" s="10">
        <v>75078460</v>
      </c>
      <c r="L992" s="10">
        <v>726924755.99999988</v>
      </c>
      <c r="M992" s="11">
        <v>177644855</v>
      </c>
      <c r="N992" s="10">
        <v>648541721</v>
      </c>
      <c r="O992" s="10">
        <v>41045690</v>
      </c>
      <c r="P992" s="10">
        <v>30784268</v>
      </c>
      <c r="Q992" s="10">
        <v>772473151</v>
      </c>
      <c r="R992" s="10">
        <v>51304180</v>
      </c>
      <c r="S992" s="10">
        <v>1544149010</v>
      </c>
      <c r="T992" s="10">
        <v>15777186</v>
      </c>
      <c r="U992" s="10">
        <v>0</v>
      </c>
      <c r="V992" s="10">
        <v>0</v>
      </c>
      <c r="W992" s="12">
        <v>2672339431.0000005</v>
      </c>
      <c r="X992" s="1">
        <v>986</v>
      </c>
      <c r="Y992" s="72">
        <v>324680326</v>
      </c>
    </row>
    <row r="993" spans="1:25" hidden="1">
      <c r="A993" s="11" t="s">
        <v>1962</v>
      </c>
      <c r="B993" s="10" t="s">
        <v>431</v>
      </c>
      <c r="C993" s="11" t="s">
        <v>1908</v>
      </c>
      <c r="D993" s="11" t="s">
        <v>1963</v>
      </c>
      <c r="E993" s="10">
        <v>0</v>
      </c>
      <c r="F993" s="10">
        <v>379428705</v>
      </c>
      <c r="G993" s="10">
        <v>280508000</v>
      </c>
      <c r="H993" s="10">
        <v>659936705.00000012</v>
      </c>
      <c r="I993" s="10">
        <v>2451077824</v>
      </c>
      <c r="J993" s="10">
        <v>170925889</v>
      </c>
      <c r="K993" s="10">
        <v>0</v>
      </c>
      <c r="L993" s="10">
        <v>2622003713</v>
      </c>
      <c r="M993" s="11">
        <v>336722993</v>
      </c>
      <c r="N993" s="10">
        <v>877743685</v>
      </c>
      <c r="O993" s="10">
        <v>33405210</v>
      </c>
      <c r="P993" s="10">
        <v>25053907</v>
      </c>
      <c r="Q993" s="10">
        <v>1111888963</v>
      </c>
      <c r="R993" s="10">
        <v>41766887</v>
      </c>
      <c r="S993" s="10">
        <v>2089858652.0000002</v>
      </c>
      <c r="T993" s="10">
        <v>79347077</v>
      </c>
      <c r="U993" s="10">
        <v>290232715</v>
      </c>
      <c r="V993" s="10">
        <v>753935757</v>
      </c>
      <c r="W993" s="12">
        <v>6832037612.000001</v>
      </c>
      <c r="X993" s="1">
        <v>987</v>
      </c>
      <c r="Y993" s="72">
        <v>615514672</v>
      </c>
    </row>
    <row r="994" spans="1:25" hidden="1">
      <c r="A994" s="11" t="s">
        <v>1964</v>
      </c>
      <c r="B994" s="10" t="s">
        <v>431</v>
      </c>
      <c r="C994" s="11" t="s">
        <v>1908</v>
      </c>
      <c r="D994" s="11" t="s">
        <v>1965</v>
      </c>
      <c r="E994" s="10">
        <v>0</v>
      </c>
      <c r="F994" s="10">
        <v>1253503435</v>
      </c>
      <c r="G994" s="10">
        <v>650228000</v>
      </c>
      <c r="H994" s="10">
        <v>1903731435</v>
      </c>
      <c r="I994" s="10">
        <v>4637830358</v>
      </c>
      <c r="J994" s="10">
        <v>325524250</v>
      </c>
      <c r="K994" s="10">
        <v>208991031</v>
      </c>
      <c r="L994" s="10">
        <v>5172345639</v>
      </c>
      <c r="M994" s="11">
        <v>581954317</v>
      </c>
      <c r="N994" s="10">
        <v>922063356</v>
      </c>
      <c r="O994" s="10">
        <v>101855986</v>
      </c>
      <c r="P994" s="10">
        <v>76391990</v>
      </c>
      <c r="Q994" s="10">
        <v>967736249</v>
      </c>
      <c r="R994" s="10">
        <v>127332559</v>
      </c>
      <c r="S994" s="10">
        <v>2195380140</v>
      </c>
      <c r="T994" s="10">
        <v>205766292</v>
      </c>
      <c r="U994" s="10">
        <v>0</v>
      </c>
      <c r="V994" s="10">
        <v>598206222</v>
      </c>
      <c r="W994" s="12">
        <v>10657384045</v>
      </c>
      <c r="X994" s="1">
        <v>988</v>
      </c>
      <c r="Y994" s="72">
        <v>1063948715</v>
      </c>
    </row>
    <row r="995" spans="1:25" hidden="1">
      <c r="A995" s="11" t="s">
        <v>1966</v>
      </c>
      <c r="B995" s="10" t="s">
        <v>431</v>
      </c>
      <c r="C995" s="11" t="s">
        <v>1908</v>
      </c>
      <c r="D995" s="11" t="s">
        <v>1967</v>
      </c>
      <c r="E995" s="10">
        <v>0</v>
      </c>
      <c r="F995" s="10">
        <v>154144124</v>
      </c>
      <c r="G995" s="10">
        <v>135176000</v>
      </c>
      <c r="H995" s="10">
        <v>289320124</v>
      </c>
      <c r="I995" s="10">
        <v>1357951028</v>
      </c>
      <c r="J995" s="10">
        <v>61389732</v>
      </c>
      <c r="K995" s="10">
        <v>110321919</v>
      </c>
      <c r="L995" s="10">
        <v>1529662679</v>
      </c>
      <c r="M995" s="11">
        <v>224117297</v>
      </c>
      <c r="N995" s="10">
        <v>705384284</v>
      </c>
      <c r="O995" s="10">
        <v>41322585</v>
      </c>
      <c r="P995" s="10">
        <v>30991938</v>
      </c>
      <c r="Q995" s="10">
        <v>901784534</v>
      </c>
      <c r="R995" s="10">
        <v>0</v>
      </c>
      <c r="S995" s="10">
        <v>1679483341</v>
      </c>
      <c r="T995" s="10">
        <v>32906563.000000004</v>
      </c>
      <c r="U995" s="10">
        <v>0</v>
      </c>
      <c r="V995" s="10">
        <v>0</v>
      </c>
      <c r="W995" s="12">
        <v>3755490004</v>
      </c>
      <c r="X995" s="1">
        <v>989</v>
      </c>
      <c r="Y995" s="72">
        <v>409674608</v>
      </c>
    </row>
    <row r="996" spans="1:25" hidden="1">
      <c r="A996" s="11" t="s">
        <v>1968</v>
      </c>
      <c r="B996" s="10" t="s">
        <v>431</v>
      </c>
      <c r="C996" s="11" t="s">
        <v>1908</v>
      </c>
      <c r="D996" s="11" t="s">
        <v>1969</v>
      </c>
      <c r="E996" s="10">
        <v>0</v>
      </c>
      <c r="F996" s="10">
        <v>102212417</v>
      </c>
      <c r="G996" s="10">
        <v>93964000</v>
      </c>
      <c r="H996" s="10">
        <v>196176417.00000003</v>
      </c>
      <c r="I996" s="10">
        <v>465081247</v>
      </c>
      <c r="J996" s="10">
        <v>46298019</v>
      </c>
      <c r="K996" s="10">
        <v>0</v>
      </c>
      <c r="L996" s="10">
        <v>511379265.99999994</v>
      </c>
      <c r="M996" s="11">
        <v>138553224</v>
      </c>
      <c r="N996" s="10">
        <v>595214050</v>
      </c>
      <c r="O996" s="10">
        <v>37767085</v>
      </c>
      <c r="P996" s="10">
        <v>28325314</v>
      </c>
      <c r="Q996" s="10">
        <v>708647068</v>
      </c>
      <c r="R996" s="10">
        <v>47217053</v>
      </c>
      <c r="S996" s="10">
        <v>1417170570</v>
      </c>
      <c r="T996" s="10">
        <v>17380375</v>
      </c>
      <c r="U996" s="10">
        <v>85750575</v>
      </c>
      <c r="V996" s="10">
        <v>0</v>
      </c>
      <c r="W996" s="12">
        <v>2366410427</v>
      </c>
      <c r="X996" s="1">
        <v>990</v>
      </c>
      <c r="Y996" s="72">
        <v>253178075</v>
      </c>
    </row>
    <row r="997" spans="1:25" hidden="1">
      <c r="A997" s="11" t="s">
        <v>1970</v>
      </c>
      <c r="B997" s="10" t="s">
        <v>431</v>
      </c>
      <c r="C997" s="11" t="s">
        <v>1908</v>
      </c>
      <c r="D997" s="11" t="s">
        <v>1971</v>
      </c>
      <c r="E997" s="10">
        <v>0</v>
      </c>
      <c r="F997" s="10">
        <v>974356379</v>
      </c>
      <c r="G997" s="10">
        <v>531208000</v>
      </c>
      <c r="H997" s="10">
        <v>1505564379</v>
      </c>
      <c r="I997" s="10">
        <v>4380732118</v>
      </c>
      <c r="J997" s="10">
        <v>313543310</v>
      </c>
      <c r="K997" s="10">
        <v>210662575</v>
      </c>
      <c r="L997" s="10">
        <v>4904938003</v>
      </c>
      <c r="M997" s="11">
        <v>588595957</v>
      </c>
      <c r="N997" s="10">
        <v>845082828</v>
      </c>
      <c r="O997" s="10">
        <v>93360402</v>
      </c>
      <c r="P997" s="10">
        <v>70020301</v>
      </c>
      <c r="Q997" s="10">
        <v>886935539</v>
      </c>
      <c r="R997" s="10">
        <v>116701914</v>
      </c>
      <c r="S997" s="10">
        <v>2012100984</v>
      </c>
      <c r="T997" s="10">
        <v>163413869</v>
      </c>
      <c r="U997" s="10">
        <v>0</v>
      </c>
      <c r="V997" s="10">
        <v>204596769</v>
      </c>
      <c r="W997" s="12">
        <v>9379209961</v>
      </c>
      <c r="X997" s="1">
        <v>991</v>
      </c>
      <c r="Y997" s="72">
        <v>1076550331</v>
      </c>
    </row>
    <row r="998" spans="1:25" hidden="1">
      <c r="A998" s="11" t="s">
        <v>1972</v>
      </c>
      <c r="B998" s="10" t="s">
        <v>431</v>
      </c>
      <c r="C998" s="11" t="s">
        <v>1908</v>
      </c>
      <c r="D998" s="11" t="s">
        <v>1973</v>
      </c>
      <c r="E998" s="10">
        <v>0</v>
      </c>
      <c r="F998" s="10">
        <v>217029875</v>
      </c>
      <c r="G998" s="10">
        <v>146428000</v>
      </c>
      <c r="H998" s="10">
        <v>363457875</v>
      </c>
      <c r="I998" s="10">
        <v>1112841825</v>
      </c>
      <c r="J998" s="10">
        <v>65395473</v>
      </c>
      <c r="K998" s="10">
        <v>112677878</v>
      </c>
      <c r="L998" s="10">
        <v>1290915176</v>
      </c>
      <c r="M998" s="11">
        <v>185920861</v>
      </c>
      <c r="N998" s="10">
        <v>591934173</v>
      </c>
      <c r="O998" s="10">
        <v>29494251</v>
      </c>
      <c r="P998" s="10">
        <v>22120688</v>
      </c>
      <c r="Q998" s="10">
        <v>728952529</v>
      </c>
      <c r="R998" s="10">
        <v>36866416</v>
      </c>
      <c r="S998" s="10">
        <v>1409368056.9999998</v>
      </c>
      <c r="T998" s="10">
        <v>33016322.999999996</v>
      </c>
      <c r="U998" s="10">
        <v>92346773</v>
      </c>
      <c r="V998" s="10">
        <v>0</v>
      </c>
      <c r="W998" s="12">
        <v>3375025064.9999995</v>
      </c>
      <c r="X998" s="1">
        <v>992</v>
      </c>
      <c r="Y998" s="72">
        <v>339724201</v>
      </c>
    </row>
    <row r="999" spans="1:25" hidden="1">
      <c r="A999" s="11" t="s">
        <v>1974</v>
      </c>
      <c r="B999" s="10" t="s">
        <v>431</v>
      </c>
      <c r="C999" s="11" t="s">
        <v>1908</v>
      </c>
      <c r="D999" s="11" t="s">
        <v>1975</v>
      </c>
      <c r="E999" s="10">
        <v>0</v>
      </c>
      <c r="F999" s="10">
        <v>384961218</v>
      </c>
      <c r="G999" s="10">
        <v>352480000</v>
      </c>
      <c r="H999" s="10">
        <v>737441218</v>
      </c>
      <c r="I999" s="10">
        <v>3035431417</v>
      </c>
      <c r="J999" s="10">
        <v>165716270</v>
      </c>
      <c r="K999" s="10">
        <v>100022374</v>
      </c>
      <c r="L999" s="10">
        <v>3301170060.9999995</v>
      </c>
      <c r="M999" s="11">
        <v>396097071</v>
      </c>
      <c r="N999" s="10">
        <v>550319652</v>
      </c>
      <c r="O999" s="10">
        <v>60797004</v>
      </c>
      <c r="P999" s="10">
        <v>45597753</v>
      </c>
      <c r="Q999" s="10">
        <v>577573763</v>
      </c>
      <c r="R999" s="10">
        <v>75996524</v>
      </c>
      <c r="S999" s="10">
        <v>1310284696</v>
      </c>
      <c r="T999" s="10">
        <v>73327842</v>
      </c>
      <c r="U999" s="10">
        <v>197885942</v>
      </c>
      <c r="V999" s="10">
        <v>0</v>
      </c>
      <c r="W999" s="12">
        <v>6016206830</v>
      </c>
      <c r="X999" s="1">
        <v>993</v>
      </c>
      <c r="Y999" s="72">
        <v>723574953</v>
      </c>
    </row>
    <row r="1000" spans="1:25" hidden="1">
      <c r="A1000" s="11" t="s">
        <v>1976</v>
      </c>
      <c r="B1000" s="10" t="s">
        <v>431</v>
      </c>
      <c r="C1000" s="11" t="s">
        <v>1908</v>
      </c>
      <c r="D1000" s="11" t="s">
        <v>1977</v>
      </c>
      <c r="E1000" s="10">
        <v>0</v>
      </c>
      <c r="F1000" s="10">
        <v>866391838</v>
      </c>
      <c r="G1000" s="10">
        <v>418350000</v>
      </c>
      <c r="H1000" s="10">
        <v>1284741838</v>
      </c>
      <c r="I1000" s="10">
        <v>3457798126</v>
      </c>
      <c r="J1000" s="10">
        <v>225402539</v>
      </c>
      <c r="K1000" s="10">
        <v>0</v>
      </c>
      <c r="L1000" s="10">
        <v>3683200665</v>
      </c>
      <c r="M1000" s="11">
        <v>564493537</v>
      </c>
      <c r="N1000" s="10">
        <v>1212870763</v>
      </c>
      <c r="O1000" s="10">
        <v>56328247</v>
      </c>
      <c r="P1000" s="10">
        <v>42246186</v>
      </c>
      <c r="Q1000" s="10">
        <v>1505931008</v>
      </c>
      <c r="R1000" s="10">
        <v>70410908</v>
      </c>
      <c r="S1000" s="10">
        <v>2887787111.9999995</v>
      </c>
      <c r="T1000" s="10">
        <v>138481753</v>
      </c>
      <c r="U1000" s="10">
        <v>0</v>
      </c>
      <c r="V1000" s="10">
        <v>23042182</v>
      </c>
      <c r="W1000" s="12">
        <v>8581747087.000001</v>
      </c>
      <c r="X1000" s="1">
        <v>994</v>
      </c>
      <c r="Y1000" s="72">
        <v>1032115780</v>
      </c>
    </row>
    <row r="1001" spans="1:25" hidden="1">
      <c r="A1001" s="11" t="s">
        <v>1978</v>
      </c>
      <c r="B1001" s="10" t="s">
        <v>431</v>
      </c>
      <c r="C1001" s="11" t="s">
        <v>1908</v>
      </c>
      <c r="D1001" s="11" t="s">
        <v>1979</v>
      </c>
      <c r="E1001" s="10">
        <v>0</v>
      </c>
      <c r="F1001" s="10">
        <v>142396234</v>
      </c>
      <c r="G1001" s="10">
        <v>114964000</v>
      </c>
      <c r="H1001" s="10">
        <v>257360234</v>
      </c>
      <c r="I1001" s="10">
        <v>773766325</v>
      </c>
      <c r="J1001" s="10">
        <v>55891849</v>
      </c>
      <c r="K1001" s="10">
        <v>75161726</v>
      </c>
      <c r="L1001" s="10">
        <v>904819900</v>
      </c>
      <c r="M1001" s="11">
        <v>178195453</v>
      </c>
      <c r="N1001" s="10">
        <v>594103587</v>
      </c>
      <c r="O1001" s="10">
        <v>35323490</v>
      </c>
      <c r="P1001" s="10">
        <v>26492618</v>
      </c>
      <c r="Q1001" s="10">
        <v>714460194</v>
      </c>
      <c r="R1001" s="10">
        <v>44153244</v>
      </c>
      <c r="S1001" s="10">
        <v>1414533133</v>
      </c>
      <c r="T1001" s="10">
        <v>24737415</v>
      </c>
      <c r="U1001" s="10">
        <v>0</v>
      </c>
      <c r="V1001" s="10">
        <v>0</v>
      </c>
      <c r="W1001" s="12">
        <v>2779646135</v>
      </c>
      <c r="X1001" s="1">
        <v>995</v>
      </c>
      <c r="Y1001" s="72">
        <v>325641922</v>
      </c>
    </row>
    <row r="1002" spans="1:25" hidden="1">
      <c r="A1002" s="11" t="s">
        <v>1980</v>
      </c>
      <c r="B1002" s="10" t="s">
        <v>431</v>
      </c>
      <c r="C1002" s="11" t="s">
        <v>1908</v>
      </c>
      <c r="D1002" s="11" t="s">
        <v>1981</v>
      </c>
      <c r="E1002" s="10">
        <v>0</v>
      </c>
      <c r="F1002" s="10">
        <v>696577014</v>
      </c>
      <c r="G1002" s="10">
        <v>444424000</v>
      </c>
      <c r="H1002" s="10">
        <v>1141001014</v>
      </c>
      <c r="I1002" s="10">
        <v>3600231172</v>
      </c>
      <c r="J1002" s="10">
        <v>158926687</v>
      </c>
      <c r="K1002" s="10">
        <v>203943172</v>
      </c>
      <c r="L1002" s="10">
        <v>3963101030.9999995</v>
      </c>
      <c r="M1002" s="11">
        <v>463692276</v>
      </c>
      <c r="N1002" s="10">
        <v>946922133</v>
      </c>
      <c r="O1002" s="10">
        <v>44630379</v>
      </c>
      <c r="P1002" s="10">
        <v>33472784</v>
      </c>
      <c r="Q1002" s="10">
        <v>1173750514</v>
      </c>
      <c r="R1002" s="10">
        <v>55795458</v>
      </c>
      <c r="S1002" s="10">
        <v>2254571268</v>
      </c>
      <c r="T1002" s="10">
        <v>124632653</v>
      </c>
      <c r="U1002" s="10">
        <v>0</v>
      </c>
      <c r="V1002" s="10">
        <v>0</v>
      </c>
      <c r="W1002" s="12">
        <v>7946998242</v>
      </c>
      <c r="X1002" s="1">
        <v>996</v>
      </c>
      <c r="Y1002" s="72">
        <v>847385812</v>
      </c>
    </row>
    <row r="1003" spans="1:25" hidden="1">
      <c r="A1003" s="11" t="s">
        <v>1982</v>
      </c>
      <c r="B1003" s="10" t="s">
        <v>431</v>
      </c>
      <c r="C1003" s="11" t="s">
        <v>1908</v>
      </c>
      <c r="D1003" s="11" t="s">
        <v>1983</v>
      </c>
      <c r="E1003" s="10">
        <v>0</v>
      </c>
      <c r="F1003" s="10">
        <v>209549346</v>
      </c>
      <c r="G1003" s="10">
        <v>208690000</v>
      </c>
      <c r="H1003" s="10">
        <v>418239346</v>
      </c>
      <c r="I1003" s="10">
        <v>1632301707</v>
      </c>
      <c r="J1003" s="10">
        <v>84220530</v>
      </c>
      <c r="K1003" s="10">
        <v>0</v>
      </c>
      <c r="L1003" s="10">
        <v>1716522237</v>
      </c>
      <c r="M1003" s="11">
        <v>270970409</v>
      </c>
      <c r="N1003" s="10">
        <v>686434026</v>
      </c>
      <c r="O1003" s="10">
        <v>34152218</v>
      </c>
      <c r="P1003" s="10">
        <v>25614164</v>
      </c>
      <c r="Q1003" s="10">
        <v>845477423</v>
      </c>
      <c r="R1003" s="10">
        <v>42689462</v>
      </c>
      <c r="S1003" s="10">
        <v>1634367292.9999998</v>
      </c>
      <c r="T1003" s="10">
        <v>43965272</v>
      </c>
      <c r="U1003" s="10">
        <v>0</v>
      </c>
      <c r="V1003" s="10">
        <v>0</v>
      </c>
      <c r="W1003" s="12">
        <v>4084064557</v>
      </c>
      <c r="X1003" s="1">
        <v>997</v>
      </c>
      <c r="Y1003" s="72">
        <v>495307150</v>
      </c>
    </row>
    <row r="1004" spans="1:25" hidden="1">
      <c r="A1004" s="11" t="s">
        <v>1984</v>
      </c>
      <c r="B1004" s="10" t="s">
        <v>431</v>
      </c>
      <c r="C1004" s="11" t="s">
        <v>1908</v>
      </c>
      <c r="D1004" s="11" t="s">
        <v>1985</v>
      </c>
      <c r="E1004" s="10">
        <v>0</v>
      </c>
      <c r="F1004" s="10">
        <v>485686631</v>
      </c>
      <c r="G1004" s="10">
        <v>271184000</v>
      </c>
      <c r="H1004" s="10">
        <v>756870631</v>
      </c>
      <c r="I1004" s="10">
        <v>2089495789</v>
      </c>
      <c r="J1004" s="10">
        <v>113703926</v>
      </c>
      <c r="K1004" s="10">
        <v>131987423.00000001</v>
      </c>
      <c r="L1004" s="10">
        <v>2335187138.0000005</v>
      </c>
      <c r="M1004" s="11">
        <v>310739208</v>
      </c>
      <c r="N1004" s="10">
        <v>858764133</v>
      </c>
      <c r="O1004" s="10">
        <v>42046861</v>
      </c>
      <c r="P1004" s="10">
        <v>31535145</v>
      </c>
      <c r="Q1004" s="10">
        <v>1059774369</v>
      </c>
      <c r="R1004" s="10">
        <v>52557059</v>
      </c>
      <c r="S1004" s="10">
        <v>2044677566.9999998</v>
      </c>
      <c r="T1004" s="10">
        <v>83276932</v>
      </c>
      <c r="U1004" s="10">
        <v>0</v>
      </c>
      <c r="V1004" s="10">
        <v>42299658</v>
      </c>
      <c r="W1004" s="12">
        <v>5573051134</v>
      </c>
      <c r="X1004" s="1">
        <v>998</v>
      </c>
      <c r="Y1004" s="72">
        <v>567851805</v>
      </c>
    </row>
    <row r="1005" spans="1:25" hidden="1">
      <c r="A1005" s="11" t="s">
        <v>1986</v>
      </c>
      <c r="B1005" s="10" t="s">
        <v>431</v>
      </c>
      <c r="C1005" s="11" t="s">
        <v>1908</v>
      </c>
      <c r="D1005" s="11" t="s">
        <v>227</v>
      </c>
      <c r="E1005" s="10">
        <v>0</v>
      </c>
      <c r="F1005" s="10">
        <v>361055200</v>
      </c>
      <c r="G1005" s="10">
        <v>230964000</v>
      </c>
      <c r="H1005" s="10">
        <v>592019200</v>
      </c>
      <c r="I1005" s="10">
        <v>1429906796</v>
      </c>
      <c r="J1005" s="10">
        <v>128816607</v>
      </c>
      <c r="K1005" s="10">
        <v>0</v>
      </c>
      <c r="L1005" s="10">
        <v>1558723403.0000002</v>
      </c>
      <c r="M1005" s="11">
        <v>358853662</v>
      </c>
      <c r="N1005" s="10">
        <v>807142785</v>
      </c>
      <c r="O1005" s="10">
        <v>30882895</v>
      </c>
      <c r="P1005" s="10">
        <v>23162172</v>
      </c>
      <c r="Q1005" s="10">
        <v>1021963055</v>
      </c>
      <c r="R1005" s="10">
        <v>38611860</v>
      </c>
      <c r="S1005" s="10">
        <v>1921762767.0000002</v>
      </c>
      <c r="T1005" s="10">
        <v>64576165</v>
      </c>
      <c r="U1005" s="10">
        <v>0</v>
      </c>
      <c r="V1005" s="10">
        <v>0</v>
      </c>
      <c r="W1005" s="12">
        <v>4495935197.000001</v>
      </c>
      <c r="X1005" s="1">
        <v>999</v>
      </c>
      <c r="Y1005" s="72">
        <v>656094569</v>
      </c>
    </row>
    <row r="1006" spans="1:25" hidden="1">
      <c r="A1006" s="11" t="s">
        <v>1987</v>
      </c>
      <c r="B1006" s="10" t="s">
        <v>431</v>
      </c>
      <c r="C1006" s="11" t="s">
        <v>1908</v>
      </c>
      <c r="D1006" s="11" t="s">
        <v>1988</v>
      </c>
      <c r="E1006" s="10">
        <v>0</v>
      </c>
      <c r="F1006" s="10">
        <v>155644982</v>
      </c>
      <c r="G1006" s="10">
        <v>119298000</v>
      </c>
      <c r="H1006" s="10">
        <v>274942981.99999994</v>
      </c>
      <c r="I1006" s="10">
        <v>824036473</v>
      </c>
      <c r="J1006" s="10">
        <v>42515202</v>
      </c>
      <c r="K1006" s="10">
        <v>103948464</v>
      </c>
      <c r="L1006" s="10">
        <v>970500139.00000012</v>
      </c>
      <c r="M1006" s="11">
        <v>163635177</v>
      </c>
      <c r="N1006" s="10">
        <v>471859175</v>
      </c>
      <c r="O1006" s="10">
        <v>25232312</v>
      </c>
      <c r="P1006" s="10">
        <v>18924234</v>
      </c>
      <c r="Q1006" s="10">
        <v>575921093</v>
      </c>
      <c r="R1006" s="10">
        <v>31538638</v>
      </c>
      <c r="S1006" s="10">
        <v>1123475452</v>
      </c>
      <c r="T1006" s="10">
        <v>22368755</v>
      </c>
      <c r="U1006" s="10">
        <v>0</v>
      </c>
      <c r="V1006" s="10">
        <v>0</v>
      </c>
      <c r="W1006" s="12">
        <v>2554922505</v>
      </c>
      <c r="X1006" s="1">
        <v>1000</v>
      </c>
      <c r="Y1006" s="72">
        <v>299160683</v>
      </c>
    </row>
    <row r="1007" spans="1:25" hidden="1">
      <c r="A1007" s="11" t="s">
        <v>1989</v>
      </c>
      <c r="B1007" s="10" t="s">
        <v>431</v>
      </c>
      <c r="C1007" s="11" t="s">
        <v>1908</v>
      </c>
      <c r="D1007" s="11" t="s">
        <v>826</v>
      </c>
      <c r="E1007" s="10">
        <v>0</v>
      </c>
      <c r="F1007" s="10">
        <v>104252693</v>
      </c>
      <c r="G1007" s="10">
        <v>53028000</v>
      </c>
      <c r="H1007" s="10">
        <v>157280693</v>
      </c>
      <c r="I1007" s="10">
        <v>478388180</v>
      </c>
      <c r="J1007" s="10">
        <v>35090965</v>
      </c>
      <c r="K1007" s="10">
        <v>0</v>
      </c>
      <c r="L1007" s="10">
        <v>513479145</v>
      </c>
      <c r="M1007" s="11">
        <v>160788427</v>
      </c>
      <c r="N1007" s="10">
        <v>609961279</v>
      </c>
      <c r="O1007" s="10">
        <v>30645722</v>
      </c>
      <c r="P1007" s="10">
        <v>22984292</v>
      </c>
      <c r="Q1007" s="10">
        <v>750387553</v>
      </c>
      <c r="R1007" s="10">
        <v>38308778</v>
      </c>
      <c r="S1007" s="10">
        <v>1452287623.9999998</v>
      </c>
      <c r="T1007" s="10">
        <v>17218521</v>
      </c>
      <c r="U1007" s="10">
        <v>263847922.00000003</v>
      </c>
      <c r="V1007" s="10">
        <v>0</v>
      </c>
      <c r="W1007" s="12">
        <v>2564902332.0000005</v>
      </c>
      <c r="X1007" s="1">
        <v>1001</v>
      </c>
      <c r="Y1007" s="72">
        <v>293746146</v>
      </c>
    </row>
    <row r="1008" spans="1:25" hidden="1">
      <c r="A1008" s="11" t="s">
        <v>1990</v>
      </c>
      <c r="B1008" s="10" t="s">
        <v>431</v>
      </c>
      <c r="C1008" s="11" t="s">
        <v>1908</v>
      </c>
      <c r="D1008" s="11" t="s">
        <v>1991</v>
      </c>
      <c r="E1008" s="10">
        <v>0</v>
      </c>
      <c r="F1008" s="10">
        <v>146200428</v>
      </c>
      <c r="G1008" s="10">
        <v>95808000</v>
      </c>
      <c r="H1008" s="10">
        <v>242008428</v>
      </c>
      <c r="I1008" s="10">
        <v>694089824</v>
      </c>
      <c r="J1008" s="10">
        <v>46850864</v>
      </c>
      <c r="K1008" s="10">
        <v>38965642</v>
      </c>
      <c r="L1008" s="10">
        <v>779906330.00000012</v>
      </c>
      <c r="M1008" s="11">
        <v>192612333</v>
      </c>
      <c r="N1008" s="10">
        <v>854394486</v>
      </c>
      <c r="O1008" s="10">
        <v>56620688</v>
      </c>
      <c r="P1008" s="10">
        <v>42465516</v>
      </c>
      <c r="Q1008" s="10">
        <v>1010014230</v>
      </c>
      <c r="R1008" s="10">
        <v>70776922</v>
      </c>
      <c r="S1008" s="10">
        <v>2034271842</v>
      </c>
      <c r="T1008" s="10">
        <v>27913673</v>
      </c>
      <c r="U1008" s="10">
        <v>0</v>
      </c>
      <c r="V1008" s="10">
        <v>0</v>
      </c>
      <c r="W1008" s="12">
        <v>3276712606</v>
      </c>
      <c r="X1008" s="1">
        <v>1002</v>
      </c>
      <c r="Y1008" s="72">
        <v>351927514</v>
      </c>
    </row>
    <row r="1009" spans="1:25" hidden="1">
      <c r="A1009" s="11" t="s">
        <v>1992</v>
      </c>
      <c r="B1009" s="10" t="s">
        <v>431</v>
      </c>
      <c r="C1009" s="11" t="s">
        <v>1908</v>
      </c>
      <c r="D1009" s="11" t="s">
        <v>1993</v>
      </c>
      <c r="E1009" s="10">
        <v>0</v>
      </c>
      <c r="F1009" s="10">
        <v>258356306</v>
      </c>
      <c r="G1009" s="10">
        <v>200888000</v>
      </c>
      <c r="H1009" s="10">
        <v>459244306</v>
      </c>
      <c r="I1009" s="10">
        <v>1339389535</v>
      </c>
      <c r="J1009" s="10">
        <v>109647779</v>
      </c>
      <c r="K1009" s="10">
        <v>123967360</v>
      </c>
      <c r="L1009" s="10">
        <v>1573004674</v>
      </c>
      <c r="M1009" s="11">
        <v>265536311.99999997</v>
      </c>
      <c r="N1009" s="10">
        <v>796739076</v>
      </c>
      <c r="O1009" s="10">
        <v>36840987</v>
      </c>
      <c r="P1009" s="10">
        <v>27630740</v>
      </c>
      <c r="Q1009" s="10">
        <v>989726504</v>
      </c>
      <c r="R1009" s="10">
        <v>46056680</v>
      </c>
      <c r="S1009" s="10">
        <v>1896993987</v>
      </c>
      <c r="T1009" s="10">
        <v>41640372</v>
      </c>
      <c r="U1009" s="10">
        <v>85750575</v>
      </c>
      <c r="V1009" s="10">
        <v>0</v>
      </c>
      <c r="W1009" s="12">
        <v>4322170226.000001</v>
      </c>
      <c r="X1009" s="1">
        <v>1003</v>
      </c>
      <c r="Y1009" s="72">
        <v>485011999</v>
      </c>
    </row>
    <row r="1010" spans="1:25" hidden="1">
      <c r="A1010" s="11" t="s">
        <v>1994</v>
      </c>
      <c r="B1010" s="10" t="s">
        <v>431</v>
      </c>
      <c r="C1010" s="11" t="s">
        <v>1908</v>
      </c>
      <c r="D1010" s="11" t="s">
        <v>1995</v>
      </c>
      <c r="E1010" s="10">
        <v>0</v>
      </c>
      <c r="F1010" s="10">
        <v>194069487</v>
      </c>
      <c r="G1010" s="10">
        <v>153848000</v>
      </c>
      <c r="H1010" s="10">
        <v>347917486.99999994</v>
      </c>
      <c r="I1010" s="10">
        <v>1472292227</v>
      </c>
      <c r="J1010" s="10">
        <v>51720776</v>
      </c>
      <c r="K1010" s="10">
        <v>113282572</v>
      </c>
      <c r="L1010" s="10">
        <v>1637295575</v>
      </c>
      <c r="M1010" s="11">
        <v>226052738</v>
      </c>
      <c r="N1010" s="10">
        <v>515158481</v>
      </c>
      <c r="O1010" s="10">
        <v>23226856</v>
      </c>
      <c r="P1010" s="10">
        <v>17420142</v>
      </c>
      <c r="Q1010" s="10">
        <v>641732246</v>
      </c>
      <c r="R1010" s="10">
        <v>29031519</v>
      </c>
      <c r="S1010" s="10">
        <v>1226569244.0000002</v>
      </c>
      <c r="T1010" s="10">
        <v>30334025</v>
      </c>
      <c r="U1010" s="10">
        <v>0</v>
      </c>
      <c r="V1010" s="10">
        <v>0</v>
      </c>
      <c r="W1010" s="12">
        <v>3468169068.9999995</v>
      </c>
      <c r="X1010" s="1">
        <v>1004</v>
      </c>
      <c r="Y1010" s="72">
        <v>413420150</v>
      </c>
    </row>
    <row r="1011" spans="1:25" hidden="1">
      <c r="A1011" s="11" t="s">
        <v>1996</v>
      </c>
      <c r="B1011" s="10" t="s">
        <v>431</v>
      </c>
      <c r="C1011" s="11" t="s">
        <v>1908</v>
      </c>
      <c r="D1011" s="11" t="s">
        <v>1997</v>
      </c>
      <c r="E1011" s="10">
        <v>0</v>
      </c>
      <c r="F1011" s="10">
        <v>137306974</v>
      </c>
      <c r="G1011" s="10">
        <v>89826000</v>
      </c>
      <c r="H1011" s="10">
        <v>227132974</v>
      </c>
      <c r="I1011" s="10">
        <v>724482310</v>
      </c>
      <c r="J1011" s="10">
        <v>52194311</v>
      </c>
      <c r="K1011" s="10">
        <v>0</v>
      </c>
      <c r="L1011" s="10">
        <v>776676621</v>
      </c>
      <c r="M1011" s="11">
        <v>144706562</v>
      </c>
      <c r="N1011" s="10">
        <v>535718961</v>
      </c>
      <c r="O1011" s="10">
        <v>29935140</v>
      </c>
      <c r="P1011" s="10">
        <v>22451355</v>
      </c>
      <c r="Q1011" s="10">
        <v>650002954</v>
      </c>
      <c r="R1011" s="10">
        <v>37415397</v>
      </c>
      <c r="S1011" s="10">
        <v>1275523807</v>
      </c>
      <c r="T1011" s="10">
        <v>17772791</v>
      </c>
      <c r="U1011" s="10">
        <v>0</v>
      </c>
      <c r="V1011" s="10">
        <v>0</v>
      </c>
      <c r="W1011" s="12">
        <v>2441812755</v>
      </c>
      <c r="X1011" s="1">
        <v>1005</v>
      </c>
      <c r="Y1011" s="72">
        <v>264368649</v>
      </c>
    </row>
    <row r="1012" spans="1:25" hidden="1">
      <c r="A1012" s="10" t="s">
        <v>1998</v>
      </c>
      <c r="B1012" s="10" t="s">
        <v>39</v>
      </c>
      <c r="C1012" s="10" t="s">
        <v>1999</v>
      </c>
      <c r="D1012" s="10" t="s">
        <v>2000</v>
      </c>
      <c r="E1012" s="10">
        <v>367787753131</v>
      </c>
      <c r="F1012" s="10">
        <v>9277955161</v>
      </c>
      <c r="G1012" s="10">
        <v>11855242000</v>
      </c>
      <c r="H1012" s="10">
        <v>388920950292</v>
      </c>
      <c r="I1012" s="10">
        <v>105849754606</v>
      </c>
      <c r="J1012" s="10">
        <v>13675114457</v>
      </c>
      <c r="K1012" s="10">
        <v>9921220486</v>
      </c>
      <c r="L1012" s="10">
        <v>129446089549.00002</v>
      </c>
      <c r="M1012" s="11">
        <v>6929786059</v>
      </c>
      <c r="N1012" s="10">
        <v>0</v>
      </c>
      <c r="O1012" s="10">
        <v>3458088972</v>
      </c>
      <c r="P1012" s="10">
        <v>2593566729</v>
      </c>
      <c r="Q1012" s="10">
        <v>32860630423</v>
      </c>
      <c r="R1012" s="10">
        <v>4323669673</v>
      </c>
      <c r="S1012" s="10">
        <v>43235955797</v>
      </c>
      <c r="T1012" s="10">
        <v>1286527391</v>
      </c>
      <c r="U1012" s="10">
        <v>0</v>
      </c>
      <c r="V1012" s="10">
        <v>0</v>
      </c>
      <c r="W1012" s="12">
        <v>569819309088</v>
      </c>
      <c r="X1012" s="1">
        <v>1006</v>
      </c>
      <c r="Y1012" s="72">
        <v>12651849909</v>
      </c>
    </row>
    <row r="1013" spans="1:25" hidden="1">
      <c r="A1013" s="11" t="s">
        <v>2001</v>
      </c>
      <c r="B1013" s="10" t="s">
        <v>39</v>
      </c>
      <c r="C1013" s="11" t="s">
        <v>1999</v>
      </c>
      <c r="D1013" s="11" t="s">
        <v>2002</v>
      </c>
      <c r="E1013" s="10">
        <v>0</v>
      </c>
      <c r="F1013" s="10">
        <v>228847050</v>
      </c>
      <c r="G1013" s="10">
        <v>180358000</v>
      </c>
      <c r="H1013" s="10">
        <v>409205050</v>
      </c>
      <c r="I1013" s="10">
        <v>1617348900</v>
      </c>
      <c r="J1013" s="10">
        <v>115583810</v>
      </c>
      <c r="K1013" s="10">
        <v>0</v>
      </c>
      <c r="L1013" s="10">
        <v>1732932710</v>
      </c>
      <c r="M1013" s="11">
        <v>240411391</v>
      </c>
      <c r="N1013" s="10">
        <v>636455918</v>
      </c>
      <c r="O1013" s="10">
        <v>23205453</v>
      </c>
      <c r="P1013" s="10">
        <v>17404090</v>
      </c>
      <c r="Q1013" s="10">
        <v>809289304</v>
      </c>
      <c r="R1013" s="10">
        <v>29012493</v>
      </c>
      <c r="S1013" s="10">
        <v>1515367258</v>
      </c>
      <c r="T1013" s="10">
        <v>32338683</v>
      </c>
      <c r="U1013" s="10">
        <v>0</v>
      </c>
      <c r="V1013" s="10">
        <v>0</v>
      </c>
      <c r="W1013" s="12">
        <v>3930255091.9999995</v>
      </c>
      <c r="X1013" s="1">
        <v>1007</v>
      </c>
      <c r="Y1013" s="72">
        <v>439210198</v>
      </c>
    </row>
    <row r="1014" spans="1:25" hidden="1">
      <c r="A1014" s="11" t="s">
        <v>2003</v>
      </c>
      <c r="B1014" s="10" t="s">
        <v>39</v>
      </c>
      <c r="C1014" s="11" t="s">
        <v>1999</v>
      </c>
      <c r="D1014" s="11" t="s">
        <v>2004</v>
      </c>
      <c r="E1014" s="10">
        <v>0</v>
      </c>
      <c r="F1014" s="10">
        <v>286453113</v>
      </c>
      <c r="G1014" s="10">
        <v>238908000</v>
      </c>
      <c r="H1014" s="10">
        <v>525361113</v>
      </c>
      <c r="I1014" s="10">
        <v>1686350472</v>
      </c>
      <c r="J1014" s="10">
        <v>110847640</v>
      </c>
      <c r="K1014" s="10">
        <v>0</v>
      </c>
      <c r="L1014" s="10">
        <v>1797198112</v>
      </c>
      <c r="M1014" s="11">
        <v>232128182</v>
      </c>
      <c r="N1014" s="10">
        <v>667413170</v>
      </c>
      <c r="O1014" s="10">
        <v>34261753</v>
      </c>
      <c r="P1014" s="10">
        <v>25696315</v>
      </c>
      <c r="Q1014" s="10">
        <v>818886684</v>
      </c>
      <c r="R1014" s="10">
        <v>42823581</v>
      </c>
      <c r="S1014" s="10">
        <v>1589081503</v>
      </c>
      <c r="T1014" s="10">
        <v>29640200</v>
      </c>
      <c r="U1014" s="10">
        <v>0</v>
      </c>
      <c r="V1014" s="10">
        <v>0</v>
      </c>
      <c r="W1014" s="12">
        <v>4173409110.0000005</v>
      </c>
      <c r="X1014" s="1">
        <v>1008</v>
      </c>
      <c r="Y1014" s="72">
        <v>424076254</v>
      </c>
    </row>
    <row r="1015" spans="1:25" hidden="1">
      <c r="A1015" s="11" t="s">
        <v>2005</v>
      </c>
      <c r="B1015" s="10" t="s">
        <v>39</v>
      </c>
      <c r="C1015" s="11" t="s">
        <v>1999</v>
      </c>
      <c r="D1015" s="11" t="s">
        <v>2006</v>
      </c>
      <c r="E1015" s="10">
        <v>0</v>
      </c>
      <c r="F1015" s="10">
        <v>282706135</v>
      </c>
      <c r="G1015" s="10">
        <v>253592000</v>
      </c>
      <c r="H1015" s="10">
        <v>536298135</v>
      </c>
      <c r="I1015" s="10">
        <v>2393247970</v>
      </c>
      <c r="J1015" s="10">
        <v>151393971</v>
      </c>
      <c r="K1015" s="10">
        <v>0</v>
      </c>
      <c r="L1015" s="10">
        <v>2544641941</v>
      </c>
      <c r="M1015" s="11">
        <v>359851998</v>
      </c>
      <c r="N1015" s="10">
        <v>765207823</v>
      </c>
      <c r="O1015" s="10">
        <v>34752184</v>
      </c>
      <c r="P1015" s="10">
        <v>26064138</v>
      </c>
      <c r="Q1015" s="10">
        <v>952460113</v>
      </c>
      <c r="R1015" s="10">
        <v>43439582</v>
      </c>
      <c r="S1015" s="10">
        <v>1821923839.9999998</v>
      </c>
      <c r="T1015" s="10">
        <v>53478768</v>
      </c>
      <c r="U1015" s="10">
        <v>0</v>
      </c>
      <c r="V1015" s="10">
        <v>27160833</v>
      </c>
      <c r="W1015" s="12">
        <v>5343355515.000001</v>
      </c>
      <c r="X1015" s="1">
        <v>1009</v>
      </c>
      <c r="Y1015" s="72">
        <v>657217185</v>
      </c>
    </row>
    <row r="1016" spans="1:25" hidden="1">
      <c r="A1016" s="11" t="s">
        <v>2007</v>
      </c>
      <c r="B1016" s="10" t="s">
        <v>39</v>
      </c>
      <c r="C1016" s="11" t="s">
        <v>1999</v>
      </c>
      <c r="D1016" s="11" t="s">
        <v>67</v>
      </c>
      <c r="E1016" s="10">
        <v>0</v>
      </c>
      <c r="F1016" s="10">
        <v>103776711</v>
      </c>
      <c r="G1016" s="10">
        <v>90748000</v>
      </c>
      <c r="H1016" s="10">
        <v>194524711</v>
      </c>
      <c r="I1016" s="10">
        <v>746658502</v>
      </c>
      <c r="J1016" s="10">
        <v>38884824</v>
      </c>
      <c r="K1016" s="10">
        <v>0</v>
      </c>
      <c r="L1016" s="10">
        <v>785543326</v>
      </c>
      <c r="M1016" s="11">
        <v>152103017</v>
      </c>
      <c r="N1016" s="10">
        <v>526686736.00000006</v>
      </c>
      <c r="O1016" s="10">
        <v>30864632</v>
      </c>
      <c r="P1016" s="10">
        <v>23148474</v>
      </c>
      <c r="Q1016" s="10">
        <v>634733838</v>
      </c>
      <c r="R1016" s="10">
        <v>38581713</v>
      </c>
      <c r="S1016" s="10">
        <v>1254015393.0000002</v>
      </c>
      <c r="T1016" s="10">
        <v>15717931</v>
      </c>
      <c r="U1016" s="10">
        <v>0</v>
      </c>
      <c r="V1016" s="10">
        <v>23487442</v>
      </c>
      <c r="W1016" s="12">
        <v>2425391820</v>
      </c>
      <c r="X1016" s="1">
        <v>1010</v>
      </c>
      <c r="Y1016" s="72">
        <v>277950045</v>
      </c>
    </row>
    <row r="1017" spans="1:25" hidden="1">
      <c r="A1017" s="11" t="s">
        <v>2008</v>
      </c>
      <c r="B1017" s="10" t="s">
        <v>39</v>
      </c>
      <c r="C1017" s="11" t="s">
        <v>1999</v>
      </c>
      <c r="D1017" s="11" t="s">
        <v>81</v>
      </c>
      <c r="E1017" s="10">
        <v>0</v>
      </c>
      <c r="F1017" s="10">
        <v>290070785</v>
      </c>
      <c r="G1017" s="10">
        <v>258134000</v>
      </c>
      <c r="H1017" s="10">
        <v>548204784.99999988</v>
      </c>
      <c r="I1017" s="10">
        <v>2105920362.0000002</v>
      </c>
      <c r="J1017" s="10">
        <v>133155840</v>
      </c>
      <c r="K1017" s="10">
        <v>0</v>
      </c>
      <c r="L1017" s="10">
        <v>2239076202</v>
      </c>
      <c r="M1017" s="11">
        <v>264856870</v>
      </c>
      <c r="N1017" s="10">
        <v>754139246</v>
      </c>
      <c r="O1017" s="10">
        <v>43407365</v>
      </c>
      <c r="P1017" s="10">
        <v>32555524</v>
      </c>
      <c r="Q1017" s="10">
        <v>911201248</v>
      </c>
      <c r="R1017" s="10">
        <v>54263350</v>
      </c>
      <c r="S1017" s="10">
        <v>1795566733</v>
      </c>
      <c r="T1017" s="10">
        <v>49650242</v>
      </c>
      <c r="U1017" s="10">
        <v>0</v>
      </c>
      <c r="V1017" s="10">
        <v>180775382</v>
      </c>
      <c r="W1017" s="12">
        <v>5078130214</v>
      </c>
      <c r="X1017" s="1">
        <v>1011</v>
      </c>
      <c r="Y1017" s="72">
        <v>484195431</v>
      </c>
    </row>
    <row r="1018" spans="1:25" hidden="1">
      <c r="A1018" s="10" t="s">
        <v>2009</v>
      </c>
      <c r="B1018" s="10" t="s">
        <v>39</v>
      </c>
      <c r="C1018" s="10" t="s">
        <v>1999</v>
      </c>
      <c r="D1018" s="10" t="s">
        <v>2010</v>
      </c>
      <c r="E1018" s="10">
        <v>90707683544.999985</v>
      </c>
      <c r="F1018" s="10">
        <v>3239568736</v>
      </c>
      <c r="G1018" s="10">
        <v>2930912000</v>
      </c>
      <c r="H1018" s="10">
        <v>96878164280.999985</v>
      </c>
      <c r="I1018" s="10">
        <v>32537223553</v>
      </c>
      <c r="J1018" s="10">
        <v>3732041088</v>
      </c>
      <c r="K1018" s="10">
        <v>2418720125</v>
      </c>
      <c r="L1018" s="10">
        <v>38687984766</v>
      </c>
      <c r="M1018" s="11">
        <v>4494045603</v>
      </c>
      <c r="N1018" s="10">
        <v>0</v>
      </c>
      <c r="O1018" s="10">
        <v>638964198</v>
      </c>
      <c r="P1018" s="10">
        <v>479223148</v>
      </c>
      <c r="Q1018" s="10">
        <v>6071543795</v>
      </c>
      <c r="R1018" s="10">
        <v>798705247</v>
      </c>
      <c r="S1018" s="10">
        <v>7988436388</v>
      </c>
      <c r="T1018" s="10">
        <v>638146876</v>
      </c>
      <c r="U1018" s="10">
        <v>0</v>
      </c>
      <c r="V1018" s="10">
        <v>301317904</v>
      </c>
      <c r="W1018" s="12">
        <v>148988095818</v>
      </c>
      <c r="X1018" s="1">
        <v>1012</v>
      </c>
      <c r="Y1018" s="72">
        <v>8218848554</v>
      </c>
    </row>
    <row r="1019" spans="1:25" hidden="1">
      <c r="A1019" s="10" t="s">
        <v>2011</v>
      </c>
      <c r="B1019" s="10" t="s">
        <v>39</v>
      </c>
      <c r="C1019" s="10" t="s">
        <v>1999</v>
      </c>
      <c r="D1019" s="10" t="s">
        <v>2012</v>
      </c>
      <c r="E1019" s="10">
        <v>24449263910</v>
      </c>
      <c r="F1019" s="10">
        <v>959074574</v>
      </c>
      <c r="G1019" s="10">
        <v>1224736000</v>
      </c>
      <c r="H1019" s="10">
        <v>26633074484</v>
      </c>
      <c r="I1019" s="10">
        <v>8378855423</v>
      </c>
      <c r="J1019" s="10">
        <v>691207144</v>
      </c>
      <c r="K1019" s="10">
        <v>441484254</v>
      </c>
      <c r="L1019" s="10">
        <v>9511546821</v>
      </c>
      <c r="M1019" s="11">
        <v>828924625</v>
      </c>
      <c r="N1019" s="10">
        <v>0</v>
      </c>
      <c r="O1019" s="10">
        <v>199847519</v>
      </c>
      <c r="P1019" s="10">
        <v>149885639</v>
      </c>
      <c r="Q1019" s="10">
        <v>1899022475</v>
      </c>
      <c r="R1019" s="10">
        <v>249866151</v>
      </c>
      <c r="S1019" s="10">
        <v>2498621784</v>
      </c>
      <c r="T1019" s="10">
        <v>133045169</v>
      </c>
      <c r="U1019" s="10">
        <v>0</v>
      </c>
      <c r="V1019" s="10">
        <v>0</v>
      </c>
      <c r="W1019" s="12">
        <v>39605212883</v>
      </c>
      <c r="X1019" s="1">
        <v>1013</v>
      </c>
      <c r="Y1019" s="72">
        <v>1514223224</v>
      </c>
    </row>
    <row r="1020" spans="1:25" hidden="1">
      <c r="A1020" s="11" t="s">
        <v>2013</v>
      </c>
      <c r="B1020" s="10" t="s">
        <v>39</v>
      </c>
      <c r="C1020" s="11" t="s">
        <v>1999</v>
      </c>
      <c r="D1020" s="11" t="s">
        <v>2014</v>
      </c>
      <c r="E1020" s="10">
        <v>0</v>
      </c>
      <c r="F1020" s="10">
        <v>300920451</v>
      </c>
      <c r="G1020" s="10">
        <v>335754000</v>
      </c>
      <c r="H1020" s="10">
        <v>636674451</v>
      </c>
      <c r="I1020" s="10">
        <v>1908787289</v>
      </c>
      <c r="J1020" s="10">
        <v>117555580</v>
      </c>
      <c r="K1020" s="10">
        <v>0</v>
      </c>
      <c r="L1020" s="10">
        <v>2026342869.0000002</v>
      </c>
      <c r="M1020" s="11">
        <v>264103615</v>
      </c>
      <c r="N1020" s="10">
        <v>775200873</v>
      </c>
      <c r="O1020" s="10">
        <v>38987419</v>
      </c>
      <c r="P1020" s="10">
        <v>29240564</v>
      </c>
      <c r="Q1020" s="10">
        <v>953552443</v>
      </c>
      <c r="R1020" s="10">
        <v>48734740</v>
      </c>
      <c r="S1020" s="10">
        <v>1845716039</v>
      </c>
      <c r="T1020" s="10">
        <v>48791613</v>
      </c>
      <c r="U1020" s="10">
        <v>0</v>
      </c>
      <c r="V1020" s="10">
        <v>0</v>
      </c>
      <c r="W1020" s="12">
        <v>4821628587</v>
      </c>
      <c r="X1020" s="1">
        <v>1014</v>
      </c>
      <c r="Y1020" s="72">
        <v>482602708</v>
      </c>
    </row>
    <row r="1021" spans="1:25" hidden="1">
      <c r="A1021" s="11" t="s">
        <v>2015</v>
      </c>
      <c r="B1021" s="10" t="s">
        <v>39</v>
      </c>
      <c r="C1021" s="11" t="s">
        <v>1999</v>
      </c>
      <c r="D1021" s="11" t="s">
        <v>2016</v>
      </c>
      <c r="E1021" s="10">
        <v>0</v>
      </c>
      <c r="F1021" s="10">
        <v>441085860</v>
      </c>
      <c r="G1021" s="10">
        <v>399768000</v>
      </c>
      <c r="H1021" s="10">
        <v>840853860</v>
      </c>
      <c r="I1021" s="10">
        <v>3268384056</v>
      </c>
      <c r="J1021" s="10">
        <v>201689292</v>
      </c>
      <c r="K1021" s="10">
        <v>0</v>
      </c>
      <c r="L1021" s="10">
        <v>3470073348</v>
      </c>
      <c r="M1021" s="11">
        <v>443965877</v>
      </c>
      <c r="N1021" s="10">
        <v>503080965</v>
      </c>
      <c r="O1021" s="10">
        <v>55579253</v>
      </c>
      <c r="P1021" s="10">
        <v>41684440</v>
      </c>
      <c r="Q1021" s="10">
        <v>527994765</v>
      </c>
      <c r="R1021" s="10">
        <v>69473086</v>
      </c>
      <c r="S1021" s="10">
        <v>1197812508.9999998</v>
      </c>
      <c r="T1021" s="10">
        <v>46677983</v>
      </c>
      <c r="U1021" s="10">
        <v>0</v>
      </c>
      <c r="V1021" s="10">
        <v>0</v>
      </c>
      <c r="W1021" s="12">
        <v>5999383577</v>
      </c>
      <c r="X1021" s="1">
        <v>1015</v>
      </c>
      <c r="Y1021" s="72">
        <v>810638890</v>
      </c>
    </row>
    <row r="1022" spans="1:25" hidden="1">
      <c r="A1022" s="11" t="s">
        <v>2017</v>
      </c>
      <c r="B1022" s="10" t="s">
        <v>39</v>
      </c>
      <c r="C1022" s="11" t="s">
        <v>1999</v>
      </c>
      <c r="D1022" s="11" t="s">
        <v>2018</v>
      </c>
      <c r="E1022" s="10">
        <v>0</v>
      </c>
      <c r="F1022" s="10">
        <v>246512682</v>
      </c>
      <c r="G1022" s="10">
        <v>219832000</v>
      </c>
      <c r="H1022" s="10">
        <v>466344682</v>
      </c>
      <c r="I1022" s="10">
        <v>1716740889</v>
      </c>
      <c r="J1022" s="10">
        <v>115665957</v>
      </c>
      <c r="K1022" s="10">
        <v>0</v>
      </c>
      <c r="L1022" s="10">
        <v>1832406846</v>
      </c>
      <c r="M1022" s="11">
        <v>207611660</v>
      </c>
      <c r="N1022" s="10">
        <v>595287727</v>
      </c>
      <c r="O1022" s="10">
        <v>29489135</v>
      </c>
      <c r="P1022" s="10">
        <v>22116851</v>
      </c>
      <c r="Q1022" s="10">
        <v>733587270</v>
      </c>
      <c r="R1022" s="10">
        <v>36866906</v>
      </c>
      <c r="S1022" s="10">
        <v>1417347889</v>
      </c>
      <c r="T1022" s="10">
        <v>33298256</v>
      </c>
      <c r="U1022" s="10">
        <v>0</v>
      </c>
      <c r="V1022" s="10">
        <v>0</v>
      </c>
      <c r="W1022" s="12">
        <v>3957009333</v>
      </c>
      <c r="X1022" s="1">
        <v>1016</v>
      </c>
      <c r="Y1022" s="72">
        <v>379527815</v>
      </c>
    </row>
    <row r="1023" spans="1:25" hidden="1">
      <c r="A1023" s="11" t="s">
        <v>2019</v>
      </c>
      <c r="B1023" s="10" t="s">
        <v>39</v>
      </c>
      <c r="C1023" s="11" t="s">
        <v>1999</v>
      </c>
      <c r="D1023" s="11" t="s">
        <v>297</v>
      </c>
      <c r="E1023" s="10">
        <v>0</v>
      </c>
      <c r="F1023" s="10">
        <v>865005617</v>
      </c>
      <c r="G1023" s="10">
        <v>975054000</v>
      </c>
      <c r="H1023" s="10">
        <v>1840059617</v>
      </c>
      <c r="I1023" s="10">
        <v>5380387655</v>
      </c>
      <c r="J1023" s="10">
        <v>453266129</v>
      </c>
      <c r="K1023" s="10">
        <v>410045148</v>
      </c>
      <c r="L1023" s="10">
        <v>6243698932</v>
      </c>
      <c r="M1023" s="11">
        <v>945617797</v>
      </c>
      <c r="N1023" s="10">
        <v>0</v>
      </c>
      <c r="O1023" s="10">
        <v>166288401</v>
      </c>
      <c r="P1023" s="10">
        <v>124716301</v>
      </c>
      <c r="Q1023" s="10">
        <v>1579937455</v>
      </c>
      <c r="R1023" s="10">
        <v>207884314</v>
      </c>
      <c r="S1023" s="10">
        <v>2078826471.0000002</v>
      </c>
      <c r="T1023" s="10">
        <v>105515609</v>
      </c>
      <c r="U1023" s="10">
        <v>0</v>
      </c>
      <c r="V1023" s="10">
        <v>0</v>
      </c>
      <c r="W1023" s="12">
        <v>11213718426</v>
      </c>
      <c r="X1023" s="1">
        <v>1017</v>
      </c>
      <c r="Y1023" s="72">
        <v>1726941916</v>
      </c>
    </row>
    <row r="1024" spans="1:25" hidden="1">
      <c r="A1024" s="10" t="s">
        <v>2020</v>
      </c>
      <c r="B1024" s="10" t="s">
        <v>39</v>
      </c>
      <c r="C1024" s="10" t="s">
        <v>1999</v>
      </c>
      <c r="D1024" s="10" t="s">
        <v>2021</v>
      </c>
      <c r="E1024" s="10">
        <v>28320867501</v>
      </c>
      <c r="F1024" s="10">
        <v>1122996964</v>
      </c>
      <c r="G1024" s="10">
        <v>1421476000</v>
      </c>
      <c r="H1024" s="10">
        <v>30865340465</v>
      </c>
      <c r="I1024" s="10">
        <v>9464078263</v>
      </c>
      <c r="J1024" s="10">
        <v>638833132</v>
      </c>
      <c r="K1024" s="10">
        <v>0</v>
      </c>
      <c r="L1024" s="10">
        <v>10102911395</v>
      </c>
      <c r="M1024" s="11">
        <v>1298220699</v>
      </c>
      <c r="N1024" s="10">
        <v>0</v>
      </c>
      <c r="O1024" s="10">
        <v>243275305</v>
      </c>
      <c r="P1024" s="10">
        <v>182456479</v>
      </c>
      <c r="Q1024" s="10">
        <v>2311576649</v>
      </c>
      <c r="R1024" s="10">
        <v>304149704</v>
      </c>
      <c r="S1024" s="10">
        <v>3041458137</v>
      </c>
      <c r="T1024" s="10">
        <v>168400027</v>
      </c>
      <c r="U1024" s="10">
        <v>0</v>
      </c>
      <c r="V1024" s="10">
        <v>0</v>
      </c>
      <c r="W1024" s="12">
        <v>45476330723.000008</v>
      </c>
      <c r="X1024" s="1">
        <v>1018</v>
      </c>
      <c r="Y1024" s="72">
        <v>2369258316</v>
      </c>
    </row>
    <row r="1025" spans="1:25" hidden="1">
      <c r="A1025" s="11" t="s">
        <v>2022</v>
      </c>
      <c r="B1025" s="10" t="s">
        <v>39</v>
      </c>
      <c r="C1025" s="11" t="s">
        <v>1999</v>
      </c>
      <c r="D1025" s="11" t="s">
        <v>2023</v>
      </c>
      <c r="E1025" s="10">
        <v>0</v>
      </c>
      <c r="F1025" s="10">
        <v>574170374</v>
      </c>
      <c r="G1025" s="10">
        <v>599334000</v>
      </c>
      <c r="H1025" s="10">
        <v>1173504373.9999998</v>
      </c>
      <c r="I1025" s="10">
        <v>4027852376</v>
      </c>
      <c r="J1025" s="10">
        <v>252487044</v>
      </c>
      <c r="K1025" s="10">
        <v>0</v>
      </c>
      <c r="L1025" s="10">
        <v>4280339420</v>
      </c>
      <c r="M1025" s="11">
        <v>561090485</v>
      </c>
      <c r="N1025" s="10">
        <v>776374802</v>
      </c>
      <c r="O1025" s="10">
        <v>85766078</v>
      </c>
      <c r="P1025" s="10">
        <v>64324558</v>
      </c>
      <c r="Q1025" s="10">
        <v>922041749</v>
      </c>
      <c r="R1025" s="10">
        <v>0</v>
      </c>
      <c r="S1025" s="10">
        <v>1848507187</v>
      </c>
      <c r="T1025" s="10">
        <v>85882881</v>
      </c>
      <c r="U1025" s="10">
        <v>0</v>
      </c>
      <c r="V1025" s="10">
        <v>8014672</v>
      </c>
      <c r="W1025" s="12">
        <v>7957339019</v>
      </c>
      <c r="X1025" s="1">
        <v>1019</v>
      </c>
      <c r="Y1025" s="72">
        <v>1025053468</v>
      </c>
    </row>
    <row r="1026" spans="1:25" hidden="1">
      <c r="A1026" s="11" t="s">
        <v>2024</v>
      </c>
      <c r="B1026" s="10" t="s">
        <v>39</v>
      </c>
      <c r="C1026" s="11" t="s">
        <v>1999</v>
      </c>
      <c r="D1026" s="11" t="s">
        <v>2025</v>
      </c>
      <c r="E1026" s="10">
        <v>0</v>
      </c>
      <c r="F1026" s="10">
        <v>196213090</v>
      </c>
      <c r="G1026" s="10">
        <v>162230000</v>
      </c>
      <c r="H1026" s="10">
        <v>358443089.99999994</v>
      </c>
      <c r="I1026" s="10">
        <v>1229646836</v>
      </c>
      <c r="J1026" s="10">
        <v>45194855</v>
      </c>
      <c r="K1026" s="10">
        <v>0</v>
      </c>
      <c r="L1026" s="10">
        <v>1274841690.9999998</v>
      </c>
      <c r="M1026" s="11">
        <v>214181570</v>
      </c>
      <c r="N1026" s="10">
        <v>542713549</v>
      </c>
      <c r="O1026" s="10">
        <v>26765945</v>
      </c>
      <c r="P1026" s="10">
        <v>20074459</v>
      </c>
      <c r="Q1026" s="10">
        <v>669164923</v>
      </c>
      <c r="R1026" s="10">
        <v>33456731</v>
      </c>
      <c r="S1026" s="10">
        <v>1292175606.9999998</v>
      </c>
      <c r="T1026" s="10">
        <v>28577378</v>
      </c>
      <c r="U1026" s="10">
        <v>0</v>
      </c>
      <c r="V1026" s="10">
        <v>0</v>
      </c>
      <c r="W1026" s="12">
        <v>3168219335.9999995</v>
      </c>
      <c r="X1026" s="1">
        <v>1020</v>
      </c>
      <c r="Y1026" s="72">
        <v>391381583</v>
      </c>
    </row>
    <row r="1027" spans="1:25" hidden="1">
      <c r="A1027" s="11" t="s">
        <v>2026</v>
      </c>
      <c r="B1027" s="10" t="s">
        <v>39</v>
      </c>
      <c r="C1027" s="11" t="s">
        <v>1999</v>
      </c>
      <c r="D1027" s="11" t="s">
        <v>2027</v>
      </c>
      <c r="E1027" s="10">
        <v>0</v>
      </c>
      <c r="F1027" s="10">
        <v>175928102</v>
      </c>
      <c r="G1027" s="10">
        <v>119878000</v>
      </c>
      <c r="H1027" s="10">
        <v>295806102</v>
      </c>
      <c r="I1027" s="10">
        <v>1073086720</v>
      </c>
      <c r="J1027" s="10">
        <v>69659197</v>
      </c>
      <c r="K1027" s="10">
        <v>0</v>
      </c>
      <c r="L1027" s="10">
        <v>1142745917</v>
      </c>
      <c r="M1027" s="11">
        <v>202581063</v>
      </c>
      <c r="N1027" s="10">
        <v>523632893</v>
      </c>
      <c r="O1027" s="10">
        <v>25331459</v>
      </c>
      <c r="P1027" s="10">
        <v>18998594</v>
      </c>
      <c r="Q1027" s="10">
        <v>647117620</v>
      </c>
      <c r="R1027" s="10">
        <v>31664379</v>
      </c>
      <c r="S1027" s="10">
        <v>1246744945</v>
      </c>
      <c r="T1027" s="10">
        <v>23135286</v>
      </c>
      <c r="U1027" s="10">
        <v>0</v>
      </c>
      <c r="V1027" s="10">
        <v>27606093</v>
      </c>
      <c r="W1027" s="12">
        <v>2938619405.9999995</v>
      </c>
      <c r="X1027" s="1">
        <v>1021</v>
      </c>
      <c r="Y1027" s="72">
        <v>370262360</v>
      </c>
    </row>
    <row r="1028" spans="1:25" hidden="1">
      <c r="A1028" s="11" t="s">
        <v>2028</v>
      </c>
      <c r="B1028" s="10" t="s">
        <v>39</v>
      </c>
      <c r="C1028" s="11" t="s">
        <v>1999</v>
      </c>
      <c r="D1028" s="11" t="s">
        <v>2029</v>
      </c>
      <c r="E1028" s="10">
        <v>0</v>
      </c>
      <c r="F1028" s="10">
        <v>635158364</v>
      </c>
      <c r="G1028" s="10">
        <v>652356000</v>
      </c>
      <c r="H1028" s="10">
        <v>1287514364</v>
      </c>
      <c r="I1028" s="10">
        <v>3975286744</v>
      </c>
      <c r="J1028" s="10">
        <v>366533940</v>
      </c>
      <c r="K1028" s="10">
        <v>364990681</v>
      </c>
      <c r="L1028" s="10">
        <v>4706811365</v>
      </c>
      <c r="M1028" s="11">
        <v>615253132</v>
      </c>
      <c r="N1028" s="10">
        <v>748056201</v>
      </c>
      <c r="O1028" s="10">
        <v>82634681</v>
      </c>
      <c r="P1028" s="10">
        <v>61976011</v>
      </c>
      <c r="Q1028" s="10">
        <v>785109547</v>
      </c>
      <c r="R1028" s="10">
        <v>103302999</v>
      </c>
      <c r="S1028" s="10">
        <v>1781079439</v>
      </c>
      <c r="T1028" s="10">
        <v>91592887</v>
      </c>
      <c r="U1028" s="10">
        <v>0</v>
      </c>
      <c r="V1028" s="10">
        <v>0</v>
      </c>
      <c r="W1028" s="12">
        <v>8482251187.000001</v>
      </c>
      <c r="X1028" s="1">
        <v>1022</v>
      </c>
      <c r="Y1028" s="72">
        <v>1123771300</v>
      </c>
    </row>
    <row r="1029" spans="1:25" hidden="1">
      <c r="A1029" s="11" t="s">
        <v>2030</v>
      </c>
      <c r="B1029" s="10" t="s">
        <v>39</v>
      </c>
      <c r="C1029" s="11" t="s">
        <v>1999</v>
      </c>
      <c r="D1029" s="11" t="s">
        <v>2031</v>
      </c>
      <c r="E1029" s="10">
        <v>0</v>
      </c>
      <c r="F1029" s="10">
        <v>227294449</v>
      </c>
      <c r="G1029" s="10">
        <v>145086000</v>
      </c>
      <c r="H1029" s="10">
        <v>372380449</v>
      </c>
      <c r="I1029" s="10">
        <v>1507118084</v>
      </c>
      <c r="J1029" s="10">
        <v>85394790</v>
      </c>
      <c r="K1029" s="10">
        <v>0</v>
      </c>
      <c r="L1029" s="10">
        <v>1592512874</v>
      </c>
      <c r="M1029" s="11">
        <v>183594894</v>
      </c>
      <c r="N1029" s="10">
        <v>488140997</v>
      </c>
      <c r="O1029" s="10">
        <v>26133708</v>
      </c>
      <c r="P1029" s="10">
        <v>19600281</v>
      </c>
      <c r="Q1029" s="10">
        <v>595701186</v>
      </c>
      <c r="R1029" s="10">
        <v>32665466</v>
      </c>
      <c r="S1029" s="10">
        <v>1162241637.9999998</v>
      </c>
      <c r="T1029" s="10">
        <v>24592380</v>
      </c>
      <c r="U1029" s="10">
        <v>0</v>
      </c>
      <c r="V1029" s="10">
        <v>101964440</v>
      </c>
      <c r="W1029" s="12">
        <v>3437286675</v>
      </c>
      <c r="X1029" s="1">
        <v>1023</v>
      </c>
      <c r="Y1029" s="72">
        <v>335304612</v>
      </c>
    </row>
    <row r="1030" spans="1:25" hidden="1">
      <c r="A1030" s="11" t="s">
        <v>2032</v>
      </c>
      <c r="B1030" s="10" t="s">
        <v>39</v>
      </c>
      <c r="C1030" s="11" t="s">
        <v>1999</v>
      </c>
      <c r="D1030" s="11" t="s">
        <v>2033</v>
      </c>
      <c r="E1030" s="10">
        <v>0</v>
      </c>
      <c r="F1030" s="10">
        <v>774732838</v>
      </c>
      <c r="G1030" s="10">
        <v>848540000</v>
      </c>
      <c r="H1030" s="10">
        <v>1623272838</v>
      </c>
      <c r="I1030" s="10">
        <v>5840194840</v>
      </c>
      <c r="J1030" s="10">
        <v>306743430</v>
      </c>
      <c r="K1030" s="10">
        <v>0</v>
      </c>
      <c r="L1030" s="10">
        <v>6146938270</v>
      </c>
      <c r="M1030" s="11">
        <v>761599418</v>
      </c>
      <c r="N1030" s="10">
        <v>654471879</v>
      </c>
      <c r="O1030" s="10">
        <v>72294210</v>
      </c>
      <c r="P1030" s="10">
        <v>54220658</v>
      </c>
      <c r="Q1030" s="10">
        <v>686892000</v>
      </c>
      <c r="R1030" s="10">
        <v>90379451</v>
      </c>
      <c r="S1030" s="10">
        <v>1558258197.9999998</v>
      </c>
      <c r="T1030" s="10">
        <v>117265004</v>
      </c>
      <c r="U1030" s="10">
        <v>0</v>
      </c>
      <c r="V1030" s="10">
        <v>207045697</v>
      </c>
      <c r="W1030" s="12">
        <v>10414379425</v>
      </c>
      <c r="X1030" s="1">
        <v>1024</v>
      </c>
      <c r="Y1030" s="72">
        <v>1391601435</v>
      </c>
    </row>
    <row r="1031" spans="1:25" hidden="1">
      <c r="A1031" s="11" t="s">
        <v>2034</v>
      </c>
      <c r="B1031" s="10" t="s">
        <v>39</v>
      </c>
      <c r="C1031" s="11" t="s">
        <v>1999</v>
      </c>
      <c r="D1031" s="11" t="s">
        <v>2035</v>
      </c>
      <c r="E1031" s="10">
        <v>0</v>
      </c>
      <c r="F1031" s="10">
        <v>249542706</v>
      </c>
      <c r="G1031" s="10">
        <v>266660000</v>
      </c>
      <c r="H1031" s="10">
        <v>516202706</v>
      </c>
      <c r="I1031" s="10">
        <v>2028219865</v>
      </c>
      <c r="J1031" s="10">
        <v>114626179</v>
      </c>
      <c r="K1031" s="10">
        <v>0</v>
      </c>
      <c r="L1031" s="10">
        <v>2142846043.9999998</v>
      </c>
      <c r="M1031" s="11">
        <v>241379983</v>
      </c>
      <c r="N1031" s="10">
        <v>617148675</v>
      </c>
      <c r="O1031" s="10">
        <v>24686315</v>
      </c>
      <c r="P1031" s="10">
        <v>18514736</v>
      </c>
      <c r="Q1031" s="10">
        <v>778180370</v>
      </c>
      <c r="R1031" s="10">
        <v>30865904</v>
      </c>
      <c r="S1031" s="10">
        <v>1469396000</v>
      </c>
      <c r="T1031" s="10">
        <v>36314582</v>
      </c>
      <c r="U1031" s="10">
        <v>0</v>
      </c>
      <c r="V1031" s="10">
        <v>0</v>
      </c>
      <c r="W1031" s="12">
        <v>4406139315</v>
      </c>
      <c r="X1031" s="1">
        <v>1025</v>
      </c>
      <c r="Y1031" s="72">
        <v>440969883</v>
      </c>
    </row>
    <row r="1032" spans="1:25" hidden="1">
      <c r="A1032" s="11" t="s">
        <v>2036</v>
      </c>
      <c r="B1032" s="10" t="s">
        <v>39</v>
      </c>
      <c r="C1032" s="11" t="s">
        <v>1999</v>
      </c>
      <c r="D1032" s="11" t="s">
        <v>2037</v>
      </c>
      <c r="E1032" s="10">
        <v>0</v>
      </c>
      <c r="F1032" s="10">
        <v>426959424</v>
      </c>
      <c r="G1032" s="10">
        <v>430654000</v>
      </c>
      <c r="H1032" s="10">
        <v>857613424</v>
      </c>
      <c r="I1032" s="10">
        <v>2618480812</v>
      </c>
      <c r="J1032" s="10">
        <v>228071066</v>
      </c>
      <c r="K1032" s="10">
        <v>0</v>
      </c>
      <c r="L1032" s="10">
        <v>2846551878</v>
      </c>
      <c r="M1032" s="11">
        <v>363960213</v>
      </c>
      <c r="N1032" s="10">
        <v>527239626.00000006</v>
      </c>
      <c r="O1032" s="10">
        <v>58241829</v>
      </c>
      <c r="P1032" s="10">
        <v>43681372</v>
      </c>
      <c r="Q1032" s="10">
        <v>553355437</v>
      </c>
      <c r="R1032" s="10">
        <v>72809282</v>
      </c>
      <c r="S1032" s="10">
        <v>1255327546</v>
      </c>
      <c r="T1032" s="10">
        <v>67152864</v>
      </c>
      <c r="U1032" s="10">
        <v>0</v>
      </c>
      <c r="V1032" s="10">
        <v>0</v>
      </c>
      <c r="W1032" s="12">
        <v>5390605925.000001</v>
      </c>
      <c r="X1032" s="1">
        <v>1026</v>
      </c>
      <c r="Y1032" s="72">
        <v>664620978</v>
      </c>
    </row>
    <row r="1033" spans="1:25" hidden="1">
      <c r="A1033" s="11" t="s">
        <v>2038</v>
      </c>
      <c r="B1033" s="10" t="s">
        <v>39</v>
      </c>
      <c r="C1033" s="11" t="s">
        <v>1999</v>
      </c>
      <c r="D1033" s="11" t="s">
        <v>2039</v>
      </c>
      <c r="E1033" s="10">
        <v>25821934694</v>
      </c>
      <c r="F1033" s="10">
        <v>974570928</v>
      </c>
      <c r="G1033" s="10">
        <v>1265944000</v>
      </c>
      <c r="H1033" s="10">
        <v>28062449621.999996</v>
      </c>
      <c r="I1033" s="10">
        <v>7227551293</v>
      </c>
      <c r="J1033" s="10">
        <v>590702003</v>
      </c>
      <c r="K1033" s="10">
        <v>791687931</v>
      </c>
      <c r="L1033" s="10">
        <v>8609941227</v>
      </c>
      <c r="M1033" s="11">
        <v>803860023</v>
      </c>
      <c r="N1033" s="10">
        <v>209025</v>
      </c>
      <c r="O1033" s="10">
        <v>210317218</v>
      </c>
      <c r="P1033" s="10">
        <v>157737913</v>
      </c>
      <c r="Q1033" s="10">
        <v>1998253149</v>
      </c>
      <c r="R1033" s="10">
        <v>262925387.99999997</v>
      </c>
      <c r="S1033" s="10">
        <v>2629442692.9999995</v>
      </c>
      <c r="T1033" s="10">
        <v>138963035</v>
      </c>
      <c r="U1033" s="10">
        <v>0</v>
      </c>
      <c r="V1033" s="10">
        <v>108226822</v>
      </c>
      <c r="W1033" s="12">
        <v>40352883421.999992</v>
      </c>
      <c r="X1033" s="1">
        <v>1027</v>
      </c>
      <c r="Y1033" s="72">
        <v>1468722954</v>
      </c>
    </row>
    <row r="1034" spans="1:25" hidden="1">
      <c r="A1034" s="11" t="s">
        <v>2040</v>
      </c>
      <c r="B1034" s="10" t="s">
        <v>39</v>
      </c>
      <c r="C1034" s="11" t="s">
        <v>1999</v>
      </c>
      <c r="D1034" s="11" t="s">
        <v>2041</v>
      </c>
      <c r="E1034" s="10">
        <v>0</v>
      </c>
      <c r="F1034" s="10">
        <v>191282594</v>
      </c>
      <c r="G1034" s="10">
        <v>191094000</v>
      </c>
      <c r="H1034" s="10">
        <v>382376594.00000006</v>
      </c>
      <c r="I1034" s="10">
        <v>1336102060</v>
      </c>
      <c r="J1034" s="10">
        <v>68965742</v>
      </c>
      <c r="K1034" s="10">
        <v>153384709</v>
      </c>
      <c r="L1034" s="10">
        <v>1558452511.0000002</v>
      </c>
      <c r="M1034" s="11">
        <v>175343256</v>
      </c>
      <c r="N1034" s="10">
        <v>493210685</v>
      </c>
      <c r="O1034" s="10">
        <v>23182744</v>
      </c>
      <c r="P1034" s="10">
        <v>17387058</v>
      </c>
      <c r="Q1034" s="10">
        <v>611547267</v>
      </c>
      <c r="R1034" s="10">
        <v>28981353</v>
      </c>
      <c r="S1034" s="10">
        <v>1174309106.9999998</v>
      </c>
      <c r="T1034" s="10">
        <v>25867726</v>
      </c>
      <c r="U1034" s="10">
        <v>0</v>
      </c>
      <c r="V1034" s="10">
        <v>0</v>
      </c>
      <c r="W1034" s="12">
        <v>3316349193.9999995</v>
      </c>
      <c r="X1034" s="1">
        <v>1028</v>
      </c>
      <c r="Y1034" s="72">
        <v>320395854</v>
      </c>
    </row>
    <row r="1035" spans="1:25" hidden="1">
      <c r="A1035" s="11" t="s">
        <v>2042</v>
      </c>
      <c r="B1035" s="10" t="s">
        <v>39</v>
      </c>
      <c r="C1035" s="11" t="s">
        <v>1999</v>
      </c>
      <c r="D1035" s="11" t="s">
        <v>169</v>
      </c>
      <c r="E1035" s="10">
        <v>0</v>
      </c>
      <c r="F1035" s="10">
        <v>457716903</v>
      </c>
      <c r="G1035" s="10">
        <v>444276000</v>
      </c>
      <c r="H1035" s="10">
        <v>901992902.99999988</v>
      </c>
      <c r="I1035" s="10">
        <v>3484898908</v>
      </c>
      <c r="J1035" s="10">
        <v>184170583</v>
      </c>
      <c r="K1035" s="10">
        <v>0</v>
      </c>
      <c r="L1035" s="10">
        <v>3669069491</v>
      </c>
      <c r="M1035" s="11">
        <v>476909295</v>
      </c>
      <c r="N1035" s="10">
        <v>524666561</v>
      </c>
      <c r="O1035" s="10">
        <v>57960585</v>
      </c>
      <c r="P1035" s="10">
        <v>43470439</v>
      </c>
      <c r="Q1035" s="10">
        <v>550652304</v>
      </c>
      <c r="R1035" s="10">
        <v>72453954</v>
      </c>
      <c r="S1035" s="10">
        <v>1249203842.9999998</v>
      </c>
      <c r="T1035" s="10">
        <v>64154076</v>
      </c>
      <c r="U1035" s="10">
        <v>0</v>
      </c>
      <c r="V1035" s="10">
        <v>0</v>
      </c>
      <c r="W1035" s="12">
        <v>6361329608</v>
      </c>
      <c r="X1035" s="1">
        <v>1029</v>
      </c>
      <c r="Y1035" s="72">
        <v>870932140</v>
      </c>
    </row>
    <row r="1036" spans="1:25" hidden="1">
      <c r="A1036" s="11" t="s">
        <v>2043</v>
      </c>
      <c r="B1036" s="10" t="s">
        <v>39</v>
      </c>
      <c r="C1036" s="11" t="s">
        <v>1999</v>
      </c>
      <c r="D1036" s="11" t="s">
        <v>525</v>
      </c>
      <c r="E1036" s="10">
        <v>0</v>
      </c>
      <c r="F1036" s="10">
        <v>223287365</v>
      </c>
      <c r="G1036" s="10">
        <v>196552000</v>
      </c>
      <c r="H1036" s="10">
        <v>419839365</v>
      </c>
      <c r="I1036" s="10">
        <v>1438446569</v>
      </c>
      <c r="J1036" s="10">
        <v>70880938</v>
      </c>
      <c r="K1036" s="10">
        <v>0</v>
      </c>
      <c r="L1036" s="10">
        <v>1509327507</v>
      </c>
      <c r="M1036" s="11">
        <v>215195355</v>
      </c>
      <c r="N1036" s="10">
        <v>456739158</v>
      </c>
      <c r="O1036" s="10">
        <v>17912835</v>
      </c>
      <c r="P1036" s="10">
        <v>13434626</v>
      </c>
      <c r="Q1036" s="10">
        <v>576989128</v>
      </c>
      <c r="R1036" s="10">
        <v>22395394</v>
      </c>
      <c r="S1036" s="10">
        <v>1087471141</v>
      </c>
      <c r="T1036" s="10">
        <v>23908314</v>
      </c>
      <c r="U1036" s="10">
        <v>0</v>
      </c>
      <c r="V1036" s="10">
        <v>0</v>
      </c>
      <c r="W1036" s="12">
        <v>3255741681.9999995</v>
      </c>
      <c r="X1036" s="1">
        <v>1030</v>
      </c>
      <c r="Y1036" s="72">
        <v>392998177</v>
      </c>
    </row>
    <row r="1037" spans="1:25" hidden="1">
      <c r="A1037" s="11" t="s">
        <v>2044</v>
      </c>
      <c r="B1037" s="10" t="s">
        <v>39</v>
      </c>
      <c r="C1037" s="11" t="s">
        <v>1999</v>
      </c>
      <c r="D1037" s="11" t="s">
        <v>2045</v>
      </c>
      <c r="E1037" s="10">
        <v>0</v>
      </c>
      <c r="F1037" s="10">
        <v>210114465</v>
      </c>
      <c r="G1037" s="10">
        <v>184164000</v>
      </c>
      <c r="H1037" s="10">
        <v>394278464.99999994</v>
      </c>
      <c r="I1037" s="10">
        <v>1363371459</v>
      </c>
      <c r="J1037" s="10">
        <v>86447726</v>
      </c>
      <c r="K1037" s="10">
        <v>0</v>
      </c>
      <c r="L1037" s="10">
        <v>1449819185</v>
      </c>
      <c r="M1037" s="11">
        <v>262862373.00000003</v>
      </c>
      <c r="N1037" s="10">
        <v>704725379</v>
      </c>
      <c r="O1037" s="10">
        <v>36536916</v>
      </c>
      <c r="P1037" s="10">
        <v>27402687</v>
      </c>
      <c r="Q1037" s="10">
        <v>863582381</v>
      </c>
      <c r="R1037" s="10">
        <v>45670593</v>
      </c>
      <c r="S1037" s="10">
        <v>1677917956</v>
      </c>
      <c r="T1037" s="10">
        <v>38921608</v>
      </c>
      <c r="U1037" s="10">
        <v>0</v>
      </c>
      <c r="V1037" s="10">
        <v>0</v>
      </c>
      <c r="W1037" s="12">
        <v>3823799587.0000005</v>
      </c>
      <c r="X1037" s="1">
        <v>1031</v>
      </c>
      <c r="Y1037" s="72">
        <v>480280652</v>
      </c>
    </row>
    <row r="1038" spans="1:25" hidden="1">
      <c r="A1038" s="10" t="s">
        <v>2046</v>
      </c>
      <c r="B1038" s="10" t="s">
        <v>39</v>
      </c>
      <c r="C1038" s="10" t="s">
        <v>1999</v>
      </c>
      <c r="D1038" s="10" t="s">
        <v>2047</v>
      </c>
      <c r="E1038" s="10">
        <v>59907555035.000008</v>
      </c>
      <c r="F1038" s="10">
        <v>2331840191</v>
      </c>
      <c r="G1038" s="10">
        <v>3154496000</v>
      </c>
      <c r="H1038" s="10">
        <v>65393891226</v>
      </c>
      <c r="I1038" s="10">
        <v>20853223865</v>
      </c>
      <c r="J1038" s="10">
        <v>1463419860</v>
      </c>
      <c r="K1038" s="10">
        <v>2606292601</v>
      </c>
      <c r="L1038" s="10">
        <v>24922936325.999996</v>
      </c>
      <c r="M1038" s="11">
        <v>2736119691</v>
      </c>
      <c r="N1038" s="10">
        <v>0</v>
      </c>
      <c r="O1038" s="10">
        <v>469947567</v>
      </c>
      <c r="P1038" s="10">
        <v>352460675</v>
      </c>
      <c r="Q1038" s="10">
        <v>4465627445</v>
      </c>
      <c r="R1038" s="10">
        <v>587570067</v>
      </c>
      <c r="S1038" s="10">
        <v>5875605754</v>
      </c>
      <c r="T1038" s="10">
        <v>316909008</v>
      </c>
      <c r="U1038" s="10">
        <v>0</v>
      </c>
      <c r="V1038" s="10">
        <v>0</v>
      </c>
      <c r="W1038" s="12">
        <v>99245462005</v>
      </c>
      <c r="X1038" s="1">
        <v>1032</v>
      </c>
      <c r="Y1038" s="72">
        <v>4998765662</v>
      </c>
    </row>
    <row r="1039" spans="1:25" hidden="1">
      <c r="A1039" s="11" t="s">
        <v>2048</v>
      </c>
      <c r="B1039" s="10" t="s">
        <v>39</v>
      </c>
      <c r="C1039" s="11" t="s">
        <v>1999</v>
      </c>
      <c r="D1039" s="11" t="s">
        <v>2049</v>
      </c>
      <c r="E1039" s="10">
        <v>0</v>
      </c>
      <c r="F1039" s="10">
        <v>747084753</v>
      </c>
      <c r="G1039" s="10">
        <v>706564000</v>
      </c>
      <c r="H1039" s="10">
        <v>1453648753</v>
      </c>
      <c r="I1039" s="10">
        <v>4101127076</v>
      </c>
      <c r="J1039" s="10">
        <v>278662745</v>
      </c>
      <c r="K1039" s="10">
        <v>331044937</v>
      </c>
      <c r="L1039" s="10">
        <v>4710834757.999999</v>
      </c>
      <c r="M1039" s="11">
        <v>636534754</v>
      </c>
      <c r="N1039" s="10">
        <v>948411996</v>
      </c>
      <c r="O1039" s="10">
        <v>104777576</v>
      </c>
      <c r="P1039" s="10">
        <v>78583182</v>
      </c>
      <c r="Q1039" s="10">
        <v>1126351600</v>
      </c>
      <c r="R1039" s="10">
        <v>0</v>
      </c>
      <c r="S1039" s="10">
        <v>2258124354.0000005</v>
      </c>
      <c r="T1039" s="10">
        <v>111012015</v>
      </c>
      <c r="U1039" s="10">
        <v>0</v>
      </c>
      <c r="V1039" s="10">
        <v>46640939</v>
      </c>
      <c r="W1039" s="12">
        <v>9216795572.9999981</v>
      </c>
      <c r="X1039" s="1">
        <v>1033</v>
      </c>
      <c r="Y1039" s="72">
        <v>1162086494</v>
      </c>
    </row>
    <row r="1040" spans="1:25" hidden="1">
      <c r="A1040" s="11" t="s">
        <v>2050</v>
      </c>
      <c r="B1040" s="10" t="s">
        <v>39</v>
      </c>
      <c r="C1040" s="11" t="s">
        <v>1999</v>
      </c>
      <c r="D1040" s="11" t="s">
        <v>1441</v>
      </c>
      <c r="E1040" s="10">
        <v>0</v>
      </c>
      <c r="F1040" s="10">
        <v>256386038</v>
      </c>
      <c r="G1040" s="10">
        <v>249942000</v>
      </c>
      <c r="H1040" s="10">
        <v>506328038</v>
      </c>
      <c r="I1040" s="10">
        <v>1652013916</v>
      </c>
      <c r="J1040" s="10">
        <v>90479918</v>
      </c>
      <c r="K1040" s="10">
        <v>0</v>
      </c>
      <c r="L1040" s="10">
        <v>1742493834</v>
      </c>
      <c r="M1040" s="11">
        <v>246493065</v>
      </c>
      <c r="N1040" s="10">
        <v>588434477</v>
      </c>
      <c r="O1040" s="10">
        <v>27075168</v>
      </c>
      <c r="P1040" s="10">
        <v>20306376</v>
      </c>
      <c r="Q1040" s="10">
        <v>731365153</v>
      </c>
      <c r="R1040" s="10">
        <v>33849450</v>
      </c>
      <c r="S1040" s="10">
        <v>1401030624</v>
      </c>
      <c r="T1040" s="10">
        <v>38471094</v>
      </c>
      <c r="U1040" s="10">
        <v>0</v>
      </c>
      <c r="V1040" s="10">
        <v>30388965</v>
      </c>
      <c r="W1040" s="12">
        <v>3965205619.9999995</v>
      </c>
      <c r="X1040" s="1">
        <v>1034</v>
      </c>
      <c r="Y1040" s="72">
        <v>450117157</v>
      </c>
    </row>
    <row r="1041" spans="1:25" hidden="1">
      <c r="A1041" s="11" t="s">
        <v>2051</v>
      </c>
      <c r="B1041" s="10" t="s">
        <v>39</v>
      </c>
      <c r="C1041" s="11" t="s">
        <v>1999</v>
      </c>
      <c r="D1041" s="11" t="s">
        <v>2052</v>
      </c>
      <c r="E1041" s="10">
        <v>0</v>
      </c>
      <c r="F1041" s="10">
        <v>274660648</v>
      </c>
      <c r="G1041" s="10">
        <v>249550000</v>
      </c>
      <c r="H1041" s="10">
        <v>524210648</v>
      </c>
      <c r="I1041" s="10">
        <v>2139436842.0000002</v>
      </c>
      <c r="J1041" s="10">
        <v>101489657</v>
      </c>
      <c r="K1041" s="10">
        <v>0</v>
      </c>
      <c r="L1041" s="10">
        <v>2240926499.0000005</v>
      </c>
      <c r="M1041" s="11">
        <v>277368661</v>
      </c>
      <c r="N1041" s="10">
        <v>603099286</v>
      </c>
      <c r="O1041" s="10">
        <v>26633740</v>
      </c>
      <c r="P1041" s="10">
        <v>19975305</v>
      </c>
      <c r="Q1041" s="10">
        <v>752956780</v>
      </c>
      <c r="R1041" s="10">
        <v>33288290</v>
      </c>
      <c r="S1041" s="10">
        <v>1435953401</v>
      </c>
      <c r="T1041" s="10">
        <v>43325957</v>
      </c>
      <c r="U1041" s="10">
        <v>0</v>
      </c>
      <c r="V1041" s="10">
        <v>0</v>
      </c>
      <c r="W1041" s="12">
        <v>4521785166.000001</v>
      </c>
      <c r="X1041" s="1">
        <v>1035</v>
      </c>
      <c r="Y1041" s="72">
        <v>506665635</v>
      </c>
    </row>
    <row r="1042" spans="1:25" hidden="1">
      <c r="A1042" s="11" t="s">
        <v>2053</v>
      </c>
      <c r="B1042" s="10" t="s">
        <v>39</v>
      </c>
      <c r="C1042" s="11" t="s">
        <v>1999</v>
      </c>
      <c r="D1042" s="11" t="s">
        <v>2054</v>
      </c>
      <c r="E1042" s="10">
        <v>0</v>
      </c>
      <c r="F1042" s="10">
        <v>534984343</v>
      </c>
      <c r="G1042" s="10">
        <v>457576000</v>
      </c>
      <c r="H1042" s="10">
        <v>992560343</v>
      </c>
      <c r="I1042" s="10">
        <v>3497386039</v>
      </c>
      <c r="J1042" s="10">
        <v>193967667</v>
      </c>
      <c r="K1042" s="10">
        <v>0</v>
      </c>
      <c r="L1042" s="10">
        <v>3691353706</v>
      </c>
      <c r="M1042" s="11">
        <v>426097591</v>
      </c>
      <c r="N1042" s="10">
        <v>404699166</v>
      </c>
      <c r="O1042" s="10">
        <v>44710877</v>
      </c>
      <c r="P1042" s="10">
        <v>33533158.000000004</v>
      </c>
      <c r="Q1042" s="10">
        <v>424740312</v>
      </c>
      <c r="R1042" s="10">
        <v>55887027</v>
      </c>
      <c r="S1042" s="10">
        <v>963570540</v>
      </c>
      <c r="T1042" s="10">
        <v>58242613</v>
      </c>
      <c r="U1042" s="10">
        <v>0</v>
      </c>
      <c r="V1042" s="10">
        <v>0</v>
      </c>
      <c r="W1042" s="12">
        <v>6131824793</v>
      </c>
      <c r="X1042" s="1">
        <v>1036</v>
      </c>
      <c r="Y1042" s="72">
        <v>778555083</v>
      </c>
    </row>
    <row r="1043" spans="1:25" hidden="1">
      <c r="A1043" s="11" t="s">
        <v>2055</v>
      </c>
      <c r="B1043" s="10" t="s">
        <v>39</v>
      </c>
      <c r="C1043" s="11" t="s">
        <v>1999</v>
      </c>
      <c r="D1043" s="11" t="s">
        <v>229</v>
      </c>
      <c r="E1043" s="10">
        <v>0</v>
      </c>
      <c r="F1043" s="10">
        <v>242414841</v>
      </c>
      <c r="G1043" s="10">
        <v>209826000</v>
      </c>
      <c r="H1043" s="10">
        <v>452240841</v>
      </c>
      <c r="I1043" s="10">
        <v>1178720269</v>
      </c>
      <c r="J1043" s="10">
        <v>98742422</v>
      </c>
      <c r="K1043" s="10">
        <v>0</v>
      </c>
      <c r="L1043" s="10">
        <v>1277462691</v>
      </c>
      <c r="M1043" s="11">
        <v>222127485</v>
      </c>
      <c r="N1043" s="10">
        <v>661127619</v>
      </c>
      <c r="O1043" s="10">
        <v>35444894</v>
      </c>
      <c r="P1043" s="10">
        <v>26583670</v>
      </c>
      <c r="Q1043" s="10">
        <v>806644654</v>
      </c>
      <c r="R1043" s="10">
        <v>44309896</v>
      </c>
      <c r="S1043" s="10">
        <v>1574110732.9999998</v>
      </c>
      <c r="T1043" s="10">
        <v>27001904</v>
      </c>
      <c r="U1043" s="10">
        <v>0</v>
      </c>
      <c r="V1043" s="10">
        <v>0</v>
      </c>
      <c r="W1043" s="12">
        <v>3552943654</v>
      </c>
      <c r="X1043" s="1">
        <v>1037</v>
      </c>
      <c r="Y1043" s="72">
        <v>405868903</v>
      </c>
    </row>
    <row r="1044" spans="1:25" hidden="1">
      <c r="A1044" s="11" t="s">
        <v>2056</v>
      </c>
      <c r="B1044" s="10" t="s">
        <v>39</v>
      </c>
      <c r="C1044" s="11" t="s">
        <v>1999</v>
      </c>
      <c r="D1044" s="11" t="s">
        <v>2057</v>
      </c>
      <c r="E1044" s="10">
        <v>0</v>
      </c>
      <c r="F1044" s="10">
        <v>677017224</v>
      </c>
      <c r="G1044" s="10">
        <v>555890000</v>
      </c>
      <c r="H1044" s="10">
        <v>1232907224</v>
      </c>
      <c r="I1044" s="10">
        <v>5366920730</v>
      </c>
      <c r="J1044" s="10">
        <v>252506381</v>
      </c>
      <c r="K1044" s="10">
        <v>467995148</v>
      </c>
      <c r="L1044" s="10">
        <v>6087422259.000001</v>
      </c>
      <c r="M1044" s="11">
        <v>563824288</v>
      </c>
      <c r="N1044" s="10">
        <v>496846036</v>
      </c>
      <c r="O1044" s="10">
        <v>54891043</v>
      </c>
      <c r="P1044" s="10">
        <v>41168283</v>
      </c>
      <c r="Q1044" s="10">
        <v>521450531</v>
      </c>
      <c r="R1044" s="10">
        <v>68612071</v>
      </c>
      <c r="S1044" s="10">
        <v>1182967964.0000002</v>
      </c>
      <c r="T1044" s="10">
        <v>70318052</v>
      </c>
      <c r="U1044" s="10">
        <v>0</v>
      </c>
      <c r="V1044" s="10">
        <v>0</v>
      </c>
      <c r="W1044" s="12">
        <v>9137439787</v>
      </c>
      <c r="X1044" s="1">
        <v>1038</v>
      </c>
      <c r="Y1044" s="72">
        <v>1030175019</v>
      </c>
    </row>
    <row r="1045" spans="1:25" hidden="1">
      <c r="A1045" s="11" t="s">
        <v>2058</v>
      </c>
      <c r="B1045" s="10" t="s">
        <v>39</v>
      </c>
      <c r="C1045" s="11" t="s">
        <v>1999</v>
      </c>
      <c r="D1045" s="11" t="s">
        <v>2059</v>
      </c>
      <c r="E1045" s="10">
        <v>0</v>
      </c>
      <c r="F1045" s="10">
        <v>266217370</v>
      </c>
      <c r="G1045" s="10">
        <v>215438000</v>
      </c>
      <c r="H1045" s="10">
        <v>481655370</v>
      </c>
      <c r="I1045" s="10">
        <v>1879705644</v>
      </c>
      <c r="J1045" s="10">
        <v>94025151</v>
      </c>
      <c r="K1045" s="10">
        <v>0</v>
      </c>
      <c r="L1045" s="10">
        <v>1973730795.0000002</v>
      </c>
      <c r="M1045" s="11">
        <v>276172594</v>
      </c>
      <c r="N1045" s="10">
        <v>634005091</v>
      </c>
      <c r="O1045" s="10">
        <v>26800749</v>
      </c>
      <c r="P1045" s="10">
        <v>20100562</v>
      </c>
      <c r="Q1045" s="10">
        <v>795123770</v>
      </c>
      <c r="R1045" s="10">
        <v>33503773</v>
      </c>
      <c r="S1045" s="10">
        <v>1509533945</v>
      </c>
      <c r="T1045" s="10">
        <v>39263147</v>
      </c>
      <c r="U1045" s="10">
        <v>0</v>
      </c>
      <c r="V1045" s="10">
        <v>0</v>
      </c>
      <c r="W1045" s="12">
        <v>4280355851</v>
      </c>
      <c r="X1045" s="1">
        <v>1039</v>
      </c>
      <c r="Y1045" s="72">
        <v>504565187</v>
      </c>
    </row>
    <row r="1046" spans="1:25" hidden="1">
      <c r="A1046" s="11" t="s">
        <v>2060</v>
      </c>
      <c r="B1046" s="10" t="s">
        <v>39</v>
      </c>
      <c r="C1046" s="11" t="s">
        <v>1999</v>
      </c>
      <c r="D1046" s="11" t="s">
        <v>2061</v>
      </c>
      <c r="E1046" s="10">
        <v>0</v>
      </c>
      <c r="F1046" s="10">
        <v>275171081</v>
      </c>
      <c r="G1046" s="10">
        <v>270342000</v>
      </c>
      <c r="H1046" s="10">
        <v>545513081</v>
      </c>
      <c r="I1046" s="10">
        <v>2328854023</v>
      </c>
      <c r="J1046" s="10">
        <v>106706649</v>
      </c>
      <c r="K1046" s="10">
        <v>0</v>
      </c>
      <c r="L1046" s="10">
        <v>2435560672.0000005</v>
      </c>
      <c r="M1046" s="11">
        <v>327643193</v>
      </c>
      <c r="N1046" s="10">
        <v>578512874</v>
      </c>
      <c r="O1046" s="10">
        <v>21327627</v>
      </c>
      <c r="P1046" s="10">
        <v>15995720</v>
      </c>
      <c r="Q1046" s="10">
        <v>734911741</v>
      </c>
      <c r="R1046" s="10">
        <v>26661951</v>
      </c>
      <c r="S1046" s="10">
        <v>1377409912.9999998</v>
      </c>
      <c r="T1046" s="10">
        <v>43320706</v>
      </c>
      <c r="U1046" s="10">
        <v>0</v>
      </c>
      <c r="V1046" s="10">
        <v>25713740</v>
      </c>
      <c r="W1046" s="12">
        <v>4755161305.000001</v>
      </c>
      <c r="X1046" s="1">
        <v>1040</v>
      </c>
      <c r="Y1046" s="72">
        <v>598515879</v>
      </c>
    </row>
    <row r="1047" spans="1:25" hidden="1">
      <c r="A1047" s="10" t="s">
        <v>2062</v>
      </c>
      <c r="B1047" s="10" t="s">
        <v>39</v>
      </c>
      <c r="C1047" s="10" t="s">
        <v>1999</v>
      </c>
      <c r="D1047" s="10" t="s">
        <v>2063</v>
      </c>
      <c r="E1047" s="10">
        <v>45643059962.000008</v>
      </c>
      <c r="F1047" s="10">
        <v>1780586509</v>
      </c>
      <c r="G1047" s="10">
        <v>2279056000</v>
      </c>
      <c r="H1047" s="10">
        <v>49702702471.000008</v>
      </c>
      <c r="I1047" s="10">
        <v>18565950771</v>
      </c>
      <c r="J1047" s="10">
        <v>1040161237</v>
      </c>
      <c r="K1047" s="10">
        <v>0</v>
      </c>
      <c r="L1047" s="10">
        <v>19606112008</v>
      </c>
      <c r="M1047" s="11">
        <v>1512569999</v>
      </c>
      <c r="N1047" s="10">
        <v>0</v>
      </c>
      <c r="O1047" s="10">
        <v>362950456</v>
      </c>
      <c r="P1047" s="10">
        <v>272212842</v>
      </c>
      <c r="Q1047" s="10">
        <v>3448724342</v>
      </c>
      <c r="R1047" s="10">
        <v>453771806</v>
      </c>
      <c r="S1047" s="10">
        <v>4537659446</v>
      </c>
      <c r="T1047" s="10">
        <v>295515811</v>
      </c>
      <c r="U1047" s="10">
        <v>0</v>
      </c>
      <c r="V1047" s="10">
        <v>18589587</v>
      </c>
      <c r="W1047" s="12">
        <v>75673149322</v>
      </c>
      <c r="X1047" s="1">
        <v>1041</v>
      </c>
      <c r="Y1047" s="72">
        <v>2762716984</v>
      </c>
    </row>
    <row r="1048" spans="1:25" hidden="1">
      <c r="A1048" s="11" t="s">
        <v>2064</v>
      </c>
      <c r="B1048" s="10" t="s">
        <v>39</v>
      </c>
      <c r="C1048" s="11" t="s">
        <v>1999</v>
      </c>
      <c r="D1048" s="11" t="s">
        <v>2065</v>
      </c>
      <c r="E1048" s="10">
        <v>0</v>
      </c>
      <c r="F1048" s="10">
        <v>76637841</v>
      </c>
      <c r="G1048" s="10">
        <v>67798000</v>
      </c>
      <c r="H1048" s="10">
        <v>144435841</v>
      </c>
      <c r="I1048" s="10">
        <v>515515348</v>
      </c>
      <c r="J1048" s="10">
        <v>32026173</v>
      </c>
      <c r="K1048" s="10">
        <v>0</v>
      </c>
      <c r="L1048" s="10">
        <v>547541521</v>
      </c>
      <c r="M1048" s="11">
        <v>108190452</v>
      </c>
      <c r="N1048" s="10">
        <v>497510768</v>
      </c>
      <c r="O1048" s="10">
        <v>32715755</v>
      </c>
      <c r="P1048" s="10">
        <v>24536816</v>
      </c>
      <c r="Q1048" s="10">
        <v>588893260</v>
      </c>
      <c r="R1048" s="10">
        <v>40893608</v>
      </c>
      <c r="S1048" s="10">
        <v>1184550207</v>
      </c>
      <c r="T1048" s="10">
        <v>11537030</v>
      </c>
      <c r="U1048" s="10">
        <v>0</v>
      </c>
      <c r="V1048" s="10">
        <v>0</v>
      </c>
      <c r="W1048" s="12">
        <v>1996255051</v>
      </c>
      <c r="X1048" s="1">
        <v>1042</v>
      </c>
      <c r="Y1048" s="72">
        <v>197625395</v>
      </c>
    </row>
    <row r="1049" spans="1:25" hidden="1">
      <c r="A1049" s="11" t="s">
        <v>2066</v>
      </c>
      <c r="B1049" s="10" t="s">
        <v>39</v>
      </c>
      <c r="C1049" s="11" t="s">
        <v>1999</v>
      </c>
      <c r="D1049" s="11" t="s">
        <v>2067</v>
      </c>
      <c r="E1049" s="10">
        <v>0</v>
      </c>
      <c r="F1049" s="10">
        <v>119620220</v>
      </c>
      <c r="G1049" s="10">
        <v>113226000</v>
      </c>
      <c r="H1049" s="10">
        <v>232846220</v>
      </c>
      <c r="I1049" s="10">
        <v>1165251570</v>
      </c>
      <c r="J1049" s="10">
        <v>41395001</v>
      </c>
      <c r="K1049" s="10">
        <v>0</v>
      </c>
      <c r="L1049" s="10">
        <v>1206646571</v>
      </c>
      <c r="M1049" s="11">
        <v>161185379</v>
      </c>
      <c r="N1049" s="10">
        <v>419655988</v>
      </c>
      <c r="O1049" s="10">
        <v>23442873</v>
      </c>
      <c r="P1049" s="10">
        <v>17582155</v>
      </c>
      <c r="Q1049" s="10">
        <v>509190314</v>
      </c>
      <c r="R1049" s="10">
        <v>29307123</v>
      </c>
      <c r="S1049" s="10">
        <v>999178453.00000012</v>
      </c>
      <c r="T1049" s="10">
        <v>14050260</v>
      </c>
      <c r="U1049" s="10">
        <v>0</v>
      </c>
      <c r="V1049" s="10">
        <v>0</v>
      </c>
      <c r="W1049" s="12">
        <v>2613906883</v>
      </c>
      <c r="X1049" s="1">
        <v>1043</v>
      </c>
      <c r="Y1049" s="72">
        <v>294614550</v>
      </c>
    </row>
    <row r="1050" spans="1:25" hidden="1">
      <c r="A1050" s="11" t="s">
        <v>2068</v>
      </c>
      <c r="B1050" s="10" t="s">
        <v>39</v>
      </c>
      <c r="C1050" s="11" t="s">
        <v>1999</v>
      </c>
      <c r="D1050" s="11" t="s">
        <v>2069</v>
      </c>
      <c r="E1050" s="10">
        <v>0</v>
      </c>
      <c r="F1050" s="10">
        <v>144808438</v>
      </c>
      <c r="G1050" s="10">
        <v>157700000</v>
      </c>
      <c r="H1050" s="10">
        <v>302508437.99999994</v>
      </c>
      <c r="I1050" s="10">
        <v>854592738</v>
      </c>
      <c r="J1050" s="10">
        <v>67128667</v>
      </c>
      <c r="K1050" s="10">
        <v>76209887</v>
      </c>
      <c r="L1050" s="10">
        <v>997931292</v>
      </c>
      <c r="M1050" s="11">
        <v>169171556</v>
      </c>
      <c r="N1050" s="10">
        <v>451754527</v>
      </c>
      <c r="O1050" s="10">
        <v>20707876</v>
      </c>
      <c r="P1050" s="10">
        <v>15530907</v>
      </c>
      <c r="Q1050" s="10">
        <v>561728869</v>
      </c>
      <c r="R1050" s="10">
        <v>25884252</v>
      </c>
      <c r="S1050" s="10">
        <v>1075606431</v>
      </c>
      <c r="T1050" s="10">
        <v>23531996</v>
      </c>
      <c r="U1050" s="10">
        <v>0</v>
      </c>
      <c r="V1050" s="10">
        <v>24266646</v>
      </c>
      <c r="W1050" s="12">
        <v>2593016359</v>
      </c>
      <c r="X1050" s="1">
        <v>1044</v>
      </c>
      <c r="Y1050" s="72">
        <v>309121488</v>
      </c>
    </row>
    <row r="1051" spans="1:25" hidden="1">
      <c r="A1051" s="11" t="s">
        <v>2070</v>
      </c>
      <c r="B1051" s="10" t="s">
        <v>39</v>
      </c>
      <c r="C1051" s="11" t="s">
        <v>1999</v>
      </c>
      <c r="D1051" s="11" t="s">
        <v>2071</v>
      </c>
      <c r="E1051" s="10">
        <v>0</v>
      </c>
      <c r="F1051" s="10">
        <v>265419868.00000003</v>
      </c>
      <c r="G1051" s="10">
        <v>212726000</v>
      </c>
      <c r="H1051" s="10">
        <v>478145868</v>
      </c>
      <c r="I1051" s="10">
        <v>1267598046</v>
      </c>
      <c r="J1051" s="10">
        <v>91759446</v>
      </c>
      <c r="K1051" s="10">
        <v>124706789</v>
      </c>
      <c r="L1051" s="10">
        <v>1484064281.0000002</v>
      </c>
      <c r="M1051" s="11">
        <v>236383135</v>
      </c>
      <c r="N1051" s="10">
        <v>659797749</v>
      </c>
      <c r="O1051" s="10">
        <v>31792365</v>
      </c>
      <c r="P1051" s="10">
        <v>23844274</v>
      </c>
      <c r="Q1051" s="10">
        <v>815768518</v>
      </c>
      <c r="R1051" s="10">
        <v>39742610</v>
      </c>
      <c r="S1051" s="10">
        <v>1570945516</v>
      </c>
      <c r="T1051" s="10">
        <v>38622000</v>
      </c>
      <c r="U1051" s="10">
        <v>0</v>
      </c>
      <c r="V1051" s="10">
        <v>0</v>
      </c>
      <c r="W1051" s="12">
        <v>3808160800</v>
      </c>
      <c r="X1051" s="1">
        <v>1045</v>
      </c>
      <c r="Y1051" s="72">
        <v>431950011</v>
      </c>
    </row>
    <row r="1052" spans="1:25" hidden="1">
      <c r="A1052" s="11" t="s">
        <v>2072</v>
      </c>
      <c r="B1052" s="10" t="s">
        <v>39</v>
      </c>
      <c r="C1052" s="11" t="s">
        <v>1999</v>
      </c>
      <c r="D1052" s="11" t="s">
        <v>2073</v>
      </c>
      <c r="E1052" s="10">
        <v>0</v>
      </c>
      <c r="F1052" s="10">
        <v>1373004431</v>
      </c>
      <c r="G1052" s="10">
        <v>1209780000</v>
      </c>
      <c r="H1052" s="10">
        <v>2582784431</v>
      </c>
      <c r="I1052" s="10">
        <v>6981631810</v>
      </c>
      <c r="J1052" s="10">
        <v>543320630</v>
      </c>
      <c r="K1052" s="10">
        <v>0</v>
      </c>
      <c r="L1052" s="10">
        <v>7524952439.999999</v>
      </c>
      <c r="M1052" s="11">
        <v>1002793924</v>
      </c>
      <c r="N1052" s="10">
        <v>0</v>
      </c>
      <c r="O1052" s="10">
        <v>211942749</v>
      </c>
      <c r="P1052" s="10">
        <v>158957062</v>
      </c>
      <c r="Q1052" s="10">
        <v>2013781847</v>
      </c>
      <c r="R1052" s="10">
        <v>264967681.99999997</v>
      </c>
      <c r="S1052" s="10">
        <v>2649649340</v>
      </c>
      <c r="T1052" s="10">
        <v>153109581</v>
      </c>
      <c r="U1052" s="10">
        <v>0</v>
      </c>
      <c r="V1052" s="10">
        <v>0</v>
      </c>
      <c r="W1052" s="12">
        <v>13913289716</v>
      </c>
      <c r="X1052" s="1">
        <v>1046</v>
      </c>
      <c r="Y1052" s="72">
        <v>1831492680</v>
      </c>
    </row>
    <row r="1053" spans="1:25" hidden="1">
      <c r="A1053" s="11" t="s">
        <v>2074</v>
      </c>
      <c r="B1053" s="10" t="s">
        <v>39</v>
      </c>
      <c r="C1053" s="11" t="s">
        <v>1999</v>
      </c>
      <c r="D1053" s="11" t="s">
        <v>2075</v>
      </c>
      <c r="E1053" s="10">
        <v>0</v>
      </c>
      <c r="F1053" s="10">
        <v>574498369</v>
      </c>
      <c r="G1053" s="10">
        <v>562086000</v>
      </c>
      <c r="H1053" s="10">
        <v>1136584369</v>
      </c>
      <c r="I1053" s="10">
        <v>3241929429</v>
      </c>
      <c r="J1053" s="10">
        <v>239531301</v>
      </c>
      <c r="K1053" s="10">
        <v>0</v>
      </c>
      <c r="L1053" s="10">
        <v>3481460730</v>
      </c>
      <c r="M1053" s="11">
        <v>394295949</v>
      </c>
      <c r="N1053" s="10">
        <v>594348601</v>
      </c>
      <c r="O1053" s="10">
        <v>65656143</v>
      </c>
      <c r="P1053" s="10">
        <v>49242108</v>
      </c>
      <c r="Q1053" s="10">
        <v>623787580</v>
      </c>
      <c r="R1053" s="10">
        <v>82076711</v>
      </c>
      <c r="S1053" s="10">
        <v>1415111143</v>
      </c>
      <c r="T1053" s="10">
        <v>78298804</v>
      </c>
      <c r="U1053" s="10">
        <v>0</v>
      </c>
      <c r="V1053" s="10">
        <v>0</v>
      </c>
      <c r="W1053" s="12">
        <v>6505750994.999999</v>
      </c>
      <c r="X1053" s="1">
        <v>1047</v>
      </c>
      <c r="Y1053" s="72">
        <v>720181515</v>
      </c>
    </row>
    <row r="1054" spans="1:25" hidden="1">
      <c r="A1054" s="11" t="s">
        <v>2076</v>
      </c>
      <c r="B1054" s="10" t="s">
        <v>1396</v>
      </c>
      <c r="C1054" s="11" t="s">
        <v>2077</v>
      </c>
      <c r="D1054" s="11" t="s">
        <v>2077</v>
      </c>
      <c r="E1054" s="10">
        <v>0</v>
      </c>
      <c r="F1054" s="10">
        <v>1249140579</v>
      </c>
      <c r="G1054" s="10">
        <v>1085796000</v>
      </c>
      <c r="H1054" s="10">
        <v>2334936579</v>
      </c>
      <c r="I1054" s="10">
        <v>8305750953</v>
      </c>
      <c r="J1054" s="10">
        <v>860999784</v>
      </c>
      <c r="K1054" s="10">
        <v>0</v>
      </c>
      <c r="L1054" s="10">
        <v>9166750737</v>
      </c>
      <c r="M1054" s="11">
        <v>1223568031</v>
      </c>
      <c r="N1054" s="10">
        <v>903699546</v>
      </c>
      <c r="O1054" s="10">
        <v>99817929</v>
      </c>
      <c r="P1054" s="10">
        <v>74863447</v>
      </c>
      <c r="Q1054" s="10">
        <v>948471126</v>
      </c>
      <c r="R1054" s="10">
        <v>124796605</v>
      </c>
      <c r="S1054" s="10">
        <v>2151648653</v>
      </c>
      <c r="T1054" s="10">
        <v>225027153</v>
      </c>
      <c r="U1054" s="10">
        <v>0</v>
      </c>
      <c r="V1054" s="10">
        <v>72354679</v>
      </c>
      <c r="W1054" s="12">
        <v>15174285832</v>
      </c>
      <c r="X1054" s="1">
        <v>1048</v>
      </c>
      <c r="Y1054" s="72">
        <v>2235526011</v>
      </c>
    </row>
    <row r="1055" spans="1:25" hidden="1">
      <c r="A1055" s="11" t="s">
        <v>2078</v>
      </c>
      <c r="B1055" s="10" t="s">
        <v>1396</v>
      </c>
      <c r="C1055" s="11" t="s">
        <v>2077</v>
      </c>
      <c r="D1055" s="11" t="s">
        <v>2079</v>
      </c>
      <c r="E1055" s="10">
        <v>0</v>
      </c>
      <c r="F1055" s="10">
        <v>830872439</v>
      </c>
      <c r="G1055" s="10">
        <v>645388000</v>
      </c>
      <c r="H1055" s="10">
        <v>1476260439</v>
      </c>
      <c r="I1055" s="10">
        <v>4767622731</v>
      </c>
      <c r="J1055" s="10">
        <v>405495192</v>
      </c>
      <c r="K1055" s="10">
        <v>0</v>
      </c>
      <c r="L1055" s="10">
        <v>5173117922.999999</v>
      </c>
      <c r="M1055" s="11">
        <v>718824327</v>
      </c>
      <c r="N1055" s="10">
        <v>665165725</v>
      </c>
      <c r="O1055" s="10">
        <v>73468577</v>
      </c>
      <c r="P1055" s="10">
        <v>55101433</v>
      </c>
      <c r="Q1055" s="10">
        <v>698121615</v>
      </c>
      <c r="R1055" s="10">
        <v>91856219</v>
      </c>
      <c r="S1055" s="10">
        <v>1583713569.0000002</v>
      </c>
      <c r="T1055" s="10">
        <v>145263056</v>
      </c>
      <c r="U1055" s="10">
        <v>0</v>
      </c>
      <c r="V1055" s="10">
        <v>65230527</v>
      </c>
      <c r="W1055" s="12">
        <v>9162409841</v>
      </c>
      <c r="X1055" s="1">
        <v>1049</v>
      </c>
      <c r="Y1055" s="72">
        <v>1313234181</v>
      </c>
    </row>
    <row r="1056" spans="1:25" hidden="1">
      <c r="A1056" s="11" t="s">
        <v>2080</v>
      </c>
      <c r="B1056" s="10" t="s">
        <v>1396</v>
      </c>
      <c r="C1056" s="11" t="s">
        <v>2077</v>
      </c>
      <c r="D1056" s="11" t="s">
        <v>2081</v>
      </c>
      <c r="E1056" s="10">
        <v>0</v>
      </c>
      <c r="F1056" s="10">
        <v>86488856</v>
      </c>
      <c r="G1056" s="10">
        <v>49616000</v>
      </c>
      <c r="H1056" s="10">
        <v>136104856</v>
      </c>
      <c r="I1056" s="10">
        <v>508123212</v>
      </c>
      <c r="J1056" s="10">
        <v>208791860</v>
      </c>
      <c r="K1056" s="10">
        <v>0</v>
      </c>
      <c r="L1056" s="10">
        <v>716915071.99999988</v>
      </c>
      <c r="M1056" s="11">
        <v>169531949</v>
      </c>
      <c r="N1056" s="10">
        <v>906237833</v>
      </c>
      <c r="O1056" s="10">
        <v>64075459</v>
      </c>
      <c r="P1056" s="10">
        <v>48056594</v>
      </c>
      <c r="Q1056" s="10">
        <v>1059246037</v>
      </c>
      <c r="R1056" s="10">
        <v>80093666</v>
      </c>
      <c r="S1056" s="10">
        <v>2157709589</v>
      </c>
      <c r="T1056" s="10">
        <v>18534427</v>
      </c>
      <c r="U1056" s="10">
        <v>0</v>
      </c>
      <c r="V1056" s="10">
        <v>4675225</v>
      </c>
      <c r="W1056" s="12">
        <v>3203471118.0000005</v>
      </c>
      <c r="X1056" s="1">
        <v>1050</v>
      </c>
      <c r="Y1056" s="72">
        <v>309692057</v>
      </c>
    </row>
    <row r="1057" spans="1:25" hidden="1">
      <c r="A1057" s="11" t="s">
        <v>2082</v>
      </c>
      <c r="B1057" s="10" t="s">
        <v>1396</v>
      </c>
      <c r="C1057" s="11" t="s">
        <v>2077</v>
      </c>
      <c r="D1057" s="11" t="s">
        <v>2083</v>
      </c>
      <c r="E1057" s="10">
        <v>0</v>
      </c>
      <c r="F1057" s="10">
        <v>883318751</v>
      </c>
      <c r="G1057" s="10">
        <v>317050000</v>
      </c>
      <c r="H1057" s="10">
        <v>1200368751.0000002</v>
      </c>
      <c r="I1057" s="10">
        <v>2537656735</v>
      </c>
      <c r="J1057" s="10">
        <v>253867029</v>
      </c>
      <c r="K1057" s="10">
        <v>0</v>
      </c>
      <c r="L1057" s="10">
        <v>2791523764</v>
      </c>
      <c r="M1057" s="11">
        <v>506678296</v>
      </c>
      <c r="N1057" s="10">
        <v>1502780085</v>
      </c>
      <c r="O1057" s="10">
        <v>70008170</v>
      </c>
      <c r="P1057" s="10">
        <v>52506128</v>
      </c>
      <c r="Q1057" s="10">
        <v>1865229471</v>
      </c>
      <c r="R1057" s="10">
        <v>87518304</v>
      </c>
      <c r="S1057" s="10">
        <v>3578042158</v>
      </c>
      <c r="T1057" s="10">
        <v>159445272</v>
      </c>
      <c r="U1057" s="10">
        <v>0</v>
      </c>
      <c r="V1057" s="10">
        <v>86936930</v>
      </c>
      <c r="W1057" s="12">
        <v>8322995170.999999</v>
      </c>
      <c r="X1057" s="1">
        <v>1051</v>
      </c>
      <c r="Y1057" s="72">
        <v>925999541</v>
      </c>
    </row>
    <row r="1058" spans="1:25" hidden="1">
      <c r="A1058" s="11" t="s">
        <v>2084</v>
      </c>
      <c r="B1058" s="10" t="s">
        <v>1396</v>
      </c>
      <c r="C1058" s="11" t="s">
        <v>2077</v>
      </c>
      <c r="D1058" s="11" t="s">
        <v>2085</v>
      </c>
      <c r="E1058" s="10">
        <v>0</v>
      </c>
      <c r="F1058" s="10">
        <v>91621783</v>
      </c>
      <c r="G1058" s="10">
        <v>64258000</v>
      </c>
      <c r="H1058" s="10">
        <v>155879783</v>
      </c>
      <c r="I1058" s="10">
        <v>584678190</v>
      </c>
      <c r="J1058" s="10">
        <v>115919011</v>
      </c>
      <c r="K1058" s="10">
        <v>0</v>
      </c>
      <c r="L1058" s="10">
        <v>700597200.99999988</v>
      </c>
      <c r="M1058" s="11">
        <v>138468247</v>
      </c>
      <c r="N1058" s="10">
        <v>597432957</v>
      </c>
      <c r="O1058" s="10">
        <v>39300328</v>
      </c>
      <c r="P1058" s="10">
        <v>29475246</v>
      </c>
      <c r="Q1058" s="10">
        <v>707114218</v>
      </c>
      <c r="R1058" s="10">
        <v>49132036</v>
      </c>
      <c r="S1058" s="10">
        <v>1422454785.0000002</v>
      </c>
      <c r="T1058" s="10">
        <v>18047889</v>
      </c>
      <c r="U1058" s="10">
        <v>0</v>
      </c>
      <c r="V1058" s="10">
        <v>0</v>
      </c>
      <c r="W1058" s="12">
        <v>2435447905</v>
      </c>
      <c r="X1058" s="1">
        <v>1052</v>
      </c>
      <c r="Y1058" s="72">
        <v>252993536</v>
      </c>
    </row>
    <row r="1059" spans="1:25" hidden="1">
      <c r="A1059" s="11" t="s">
        <v>2086</v>
      </c>
      <c r="B1059" s="10" t="s">
        <v>1396</v>
      </c>
      <c r="C1059" s="11" t="s">
        <v>2077</v>
      </c>
      <c r="D1059" s="11" t="s">
        <v>2087</v>
      </c>
      <c r="E1059" s="10">
        <v>0</v>
      </c>
      <c r="F1059" s="10">
        <v>989334213</v>
      </c>
      <c r="G1059" s="10">
        <v>796198000</v>
      </c>
      <c r="H1059" s="10">
        <v>1785532213</v>
      </c>
      <c r="I1059" s="10">
        <v>6728484232</v>
      </c>
      <c r="J1059" s="10">
        <v>361867876</v>
      </c>
      <c r="K1059" s="10">
        <v>0</v>
      </c>
      <c r="L1059" s="10">
        <v>7090352108</v>
      </c>
      <c r="M1059" s="11">
        <v>824755974</v>
      </c>
      <c r="N1059" s="10">
        <v>713601753</v>
      </c>
      <c r="O1059" s="10">
        <v>78827525</v>
      </c>
      <c r="P1059" s="10">
        <v>59120644</v>
      </c>
      <c r="Q1059" s="10">
        <v>748949448</v>
      </c>
      <c r="R1059" s="10">
        <v>98545004</v>
      </c>
      <c r="S1059" s="10">
        <v>1699044374</v>
      </c>
      <c r="T1059" s="10">
        <v>162621901</v>
      </c>
      <c r="U1059" s="10">
        <v>0</v>
      </c>
      <c r="V1059" s="10">
        <v>89719802</v>
      </c>
      <c r="W1059" s="12">
        <v>11652026372</v>
      </c>
      <c r="X1059" s="1">
        <v>1053</v>
      </c>
      <c r="Y1059" s="72">
        <v>1508178208</v>
      </c>
    </row>
    <row r="1060" spans="1:25" hidden="1">
      <c r="A1060" s="11" t="s">
        <v>2088</v>
      </c>
      <c r="B1060" s="10" t="s">
        <v>1396</v>
      </c>
      <c r="C1060" s="11" t="s">
        <v>2077</v>
      </c>
      <c r="D1060" s="11" t="s">
        <v>2089</v>
      </c>
      <c r="E1060" s="10">
        <v>0</v>
      </c>
      <c r="F1060" s="10">
        <v>2240913788</v>
      </c>
      <c r="G1060" s="10">
        <v>868368000</v>
      </c>
      <c r="H1060" s="10">
        <v>3109281788</v>
      </c>
      <c r="I1060" s="10">
        <v>5577521338</v>
      </c>
      <c r="J1060" s="10">
        <v>635518473</v>
      </c>
      <c r="K1060" s="10">
        <v>0</v>
      </c>
      <c r="L1060" s="10">
        <v>6213039811.000001</v>
      </c>
      <c r="M1060" s="11">
        <v>1175119404</v>
      </c>
      <c r="N1060" s="10">
        <v>1293056353</v>
      </c>
      <c r="O1060" s="10">
        <v>142838505</v>
      </c>
      <c r="P1060" s="10">
        <v>107128879</v>
      </c>
      <c r="Q1060" s="10">
        <v>1357105183</v>
      </c>
      <c r="R1060" s="10">
        <v>178564925</v>
      </c>
      <c r="S1060" s="10">
        <v>3078693844.9999995</v>
      </c>
      <c r="T1060" s="10">
        <v>438261153</v>
      </c>
      <c r="U1060" s="10">
        <v>0</v>
      </c>
      <c r="V1060" s="10">
        <v>183892200</v>
      </c>
      <c r="W1060" s="12">
        <v>14198288201.000002</v>
      </c>
      <c r="X1060" s="1">
        <v>1054</v>
      </c>
      <c r="Y1060" s="72">
        <v>2148101864</v>
      </c>
    </row>
    <row r="1061" spans="1:25" hidden="1">
      <c r="A1061" s="11" t="s">
        <v>2090</v>
      </c>
      <c r="B1061" s="10" t="s">
        <v>1396</v>
      </c>
      <c r="C1061" s="11" t="s">
        <v>2091</v>
      </c>
      <c r="D1061" s="11" t="s">
        <v>2092</v>
      </c>
      <c r="E1061" s="10">
        <v>40013716559.999992</v>
      </c>
      <c r="F1061" s="10">
        <v>1781749413</v>
      </c>
      <c r="G1061" s="10">
        <v>1985020000</v>
      </c>
      <c r="H1061" s="10">
        <v>43780485973</v>
      </c>
      <c r="I1061" s="10">
        <v>10139132317</v>
      </c>
      <c r="J1061" s="10">
        <v>1225318942</v>
      </c>
      <c r="K1061" s="10">
        <v>0</v>
      </c>
      <c r="L1061" s="10">
        <v>11364451259</v>
      </c>
      <c r="M1061" s="11">
        <v>1606012322</v>
      </c>
      <c r="N1061" s="10">
        <v>0</v>
      </c>
      <c r="O1061" s="10">
        <v>262073393</v>
      </c>
      <c r="P1061" s="10">
        <v>196555045</v>
      </c>
      <c r="Q1061" s="10">
        <v>2490109480</v>
      </c>
      <c r="R1061" s="10">
        <v>327641409</v>
      </c>
      <c r="S1061" s="10">
        <v>3276379327</v>
      </c>
      <c r="T1061" s="10">
        <v>312904471</v>
      </c>
      <c r="U1061" s="10">
        <v>0</v>
      </c>
      <c r="V1061" s="10">
        <v>0</v>
      </c>
      <c r="W1061" s="12">
        <v>60340233351.999992</v>
      </c>
      <c r="X1061" s="1">
        <v>1055</v>
      </c>
      <c r="Y1061" s="72">
        <v>2933986346</v>
      </c>
    </row>
    <row r="1062" spans="1:25" hidden="1">
      <c r="A1062" s="11" t="s">
        <v>2093</v>
      </c>
      <c r="B1062" s="10" t="s">
        <v>1396</v>
      </c>
      <c r="C1062" s="11" t="s">
        <v>2091</v>
      </c>
      <c r="D1062" s="11" t="s">
        <v>2094</v>
      </c>
      <c r="E1062" s="10">
        <v>0</v>
      </c>
      <c r="F1062" s="10">
        <v>620765746</v>
      </c>
      <c r="G1062" s="10">
        <v>593274000</v>
      </c>
      <c r="H1062" s="10">
        <v>1214039746</v>
      </c>
      <c r="I1062" s="10">
        <v>3334093746</v>
      </c>
      <c r="J1062" s="10">
        <v>321945539</v>
      </c>
      <c r="K1062" s="10">
        <v>0</v>
      </c>
      <c r="L1062" s="10">
        <v>3656039284.9999995</v>
      </c>
      <c r="M1062" s="11">
        <v>549141423</v>
      </c>
      <c r="N1062" s="10">
        <v>599503524</v>
      </c>
      <c r="O1062" s="10">
        <v>66219004</v>
      </c>
      <c r="P1062" s="10">
        <v>49664253</v>
      </c>
      <c r="Q1062" s="10">
        <v>629203600</v>
      </c>
      <c r="R1062" s="10">
        <v>82788581</v>
      </c>
      <c r="S1062" s="10">
        <v>1427378962</v>
      </c>
      <c r="T1062" s="10">
        <v>112809616</v>
      </c>
      <c r="U1062" s="10">
        <v>0</v>
      </c>
      <c r="V1062" s="10">
        <v>0</v>
      </c>
      <c r="W1062" s="12">
        <v>6959409032.000001</v>
      </c>
      <c r="X1062" s="1">
        <v>1056</v>
      </c>
      <c r="Y1062" s="72">
        <v>1003386205</v>
      </c>
    </row>
    <row r="1063" spans="1:25" hidden="1">
      <c r="A1063" s="11" t="s">
        <v>2095</v>
      </c>
      <c r="B1063" s="10" t="s">
        <v>1396</v>
      </c>
      <c r="C1063" s="11" t="s">
        <v>2091</v>
      </c>
      <c r="D1063" s="11" t="s">
        <v>2096</v>
      </c>
      <c r="E1063" s="10">
        <v>0</v>
      </c>
      <c r="F1063" s="10">
        <v>61024556</v>
      </c>
      <c r="G1063" s="10">
        <v>32746000</v>
      </c>
      <c r="H1063" s="10">
        <v>93770556</v>
      </c>
      <c r="I1063" s="10">
        <v>232458261</v>
      </c>
      <c r="J1063" s="10">
        <v>27266966</v>
      </c>
      <c r="K1063" s="10">
        <v>0</v>
      </c>
      <c r="L1063" s="10">
        <v>259725227</v>
      </c>
      <c r="M1063" s="11">
        <v>128052671</v>
      </c>
      <c r="N1063" s="10">
        <v>753744160</v>
      </c>
      <c r="O1063" s="10">
        <v>53333485</v>
      </c>
      <c r="P1063" s="10">
        <v>40000114</v>
      </c>
      <c r="Q1063" s="10">
        <v>880873957</v>
      </c>
      <c r="R1063" s="10">
        <v>66672960.999999993</v>
      </c>
      <c r="S1063" s="10">
        <v>1794624677</v>
      </c>
      <c r="T1063" s="10">
        <v>9691837</v>
      </c>
      <c r="U1063" s="10">
        <v>0</v>
      </c>
      <c r="V1063" s="10">
        <v>0</v>
      </c>
      <c r="W1063" s="12">
        <v>2285864968</v>
      </c>
      <c r="X1063" s="1">
        <v>1057</v>
      </c>
      <c r="Y1063" s="72">
        <v>233900358</v>
      </c>
    </row>
    <row r="1064" spans="1:25" hidden="1">
      <c r="A1064" s="11" t="s">
        <v>2097</v>
      </c>
      <c r="B1064" s="10" t="s">
        <v>1396</v>
      </c>
      <c r="C1064" s="11" t="s">
        <v>2091</v>
      </c>
      <c r="D1064" s="11" t="s">
        <v>2098</v>
      </c>
      <c r="E1064" s="10">
        <v>0</v>
      </c>
      <c r="F1064" s="10">
        <v>521182547</v>
      </c>
      <c r="G1064" s="10">
        <v>271344000</v>
      </c>
      <c r="H1064" s="10">
        <v>792526547</v>
      </c>
      <c r="I1064" s="10">
        <v>1448964614</v>
      </c>
      <c r="J1064" s="10">
        <v>271965261</v>
      </c>
      <c r="K1064" s="10">
        <v>0</v>
      </c>
      <c r="L1064" s="10">
        <v>1720929875</v>
      </c>
      <c r="M1064" s="11">
        <v>321022827</v>
      </c>
      <c r="N1064" s="10">
        <v>832607289</v>
      </c>
      <c r="O1064" s="10">
        <v>40893864</v>
      </c>
      <c r="P1064" s="10">
        <v>30670398</v>
      </c>
      <c r="Q1064" s="10">
        <v>1027114317</v>
      </c>
      <c r="R1064" s="10">
        <v>51114453</v>
      </c>
      <c r="S1064" s="10">
        <v>1982400321</v>
      </c>
      <c r="T1064" s="10">
        <v>99194735</v>
      </c>
      <c r="U1064" s="10">
        <v>0</v>
      </c>
      <c r="V1064" s="10">
        <v>437690150</v>
      </c>
      <c r="W1064" s="12">
        <v>5353764455.000001</v>
      </c>
      <c r="X1064" s="1">
        <v>1058</v>
      </c>
      <c r="Y1064" s="72">
        <v>586990558</v>
      </c>
    </row>
    <row r="1065" spans="1:25" hidden="1">
      <c r="A1065" s="11" t="s">
        <v>2099</v>
      </c>
      <c r="B1065" s="10" t="s">
        <v>1396</v>
      </c>
      <c r="C1065" s="11" t="s">
        <v>2091</v>
      </c>
      <c r="D1065" s="11" t="s">
        <v>2100</v>
      </c>
      <c r="E1065" s="10">
        <v>0</v>
      </c>
      <c r="F1065" s="10">
        <v>55332616</v>
      </c>
      <c r="G1065" s="10">
        <v>25528000</v>
      </c>
      <c r="H1065" s="10">
        <v>80860616.000000015</v>
      </c>
      <c r="I1065" s="10">
        <v>145389359</v>
      </c>
      <c r="J1065" s="10">
        <v>17180541</v>
      </c>
      <c r="K1065" s="10">
        <v>0</v>
      </c>
      <c r="L1065" s="10">
        <v>162569900</v>
      </c>
      <c r="M1065" s="11">
        <v>131780921</v>
      </c>
      <c r="N1065" s="10">
        <v>781577588</v>
      </c>
      <c r="O1065" s="10">
        <v>55190019</v>
      </c>
      <c r="P1065" s="10">
        <v>41392514</v>
      </c>
      <c r="Q1065" s="10">
        <v>913758269</v>
      </c>
      <c r="R1065" s="10">
        <v>68983468</v>
      </c>
      <c r="S1065" s="10">
        <v>1860901858</v>
      </c>
      <c r="T1065" s="10">
        <v>8109090</v>
      </c>
      <c r="U1065" s="10">
        <v>0</v>
      </c>
      <c r="V1065" s="10">
        <v>0</v>
      </c>
      <c r="W1065" s="12">
        <v>2244222385</v>
      </c>
      <c r="X1065" s="1">
        <v>1059</v>
      </c>
      <c r="Y1065" s="72">
        <v>240686584</v>
      </c>
    </row>
    <row r="1066" spans="1:25" hidden="1">
      <c r="A1066" s="11" t="s">
        <v>2101</v>
      </c>
      <c r="B1066" s="10" t="s">
        <v>1396</v>
      </c>
      <c r="C1066" s="11" t="s">
        <v>2091</v>
      </c>
      <c r="D1066" s="11" t="s">
        <v>2102</v>
      </c>
      <c r="E1066" s="10">
        <v>0</v>
      </c>
      <c r="F1066" s="10">
        <v>309920866</v>
      </c>
      <c r="G1066" s="10">
        <v>230738000</v>
      </c>
      <c r="H1066" s="10">
        <v>540658865.99999988</v>
      </c>
      <c r="I1066" s="10">
        <v>1374872168</v>
      </c>
      <c r="J1066" s="10">
        <v>221214549</v>
      </c>
      <c r="K1066" s="10">
        <v>0</v>
      </c>
      <c r="L1066" s="10">
        <v>1596086717.0000002</v>
      </c>
      <c r="M1066" s="11">
        <v>349461023</v>
      </c>
      <c r="N1066" s="10">
        <v>736179236</v>
      </c>
      <c r="O1066" s="10">
        <v>43297552</v>
      </c>
      <c r="P1066" s="10">
        <v>32473164</v>
      </c>
      <c r="Q1066" s="10">
        <v>940856022</v>
      </c>
      <c r="R1066" s="10">
        <v>0</v>
      </c>
      <c r="S1066" s="10">
        <v>1752805974</v>
      </c>
      <c r="T1066" s="10">
        <v>58484753</v>
      </c>
      <c r="U1066" s="10">
        <v>0</v>
      </c>
      <c r="V1066" s="10">
        <v>0</v>
      </c>
      <c r="W1066" s="12">
        <v>4297497333</v>
      </c>
      <c r="X1066" s="1">
        <v>1060</v>
      </c>
      <c r="Y1066" s="72">
        <v>638755688</v>
      </c>
    </row>
    <row r="1067" spans="1:25" hidden="1">
      <c r="A1067" s="11" t="s">
        <v>2103</v>
      </c>
      <c r="B1067" s="10" t="s">
        <v>1396</v>
      </c>
      <c r="C1067" s="11" t="s">
        <v>2091</v>
      </c>
      <c r="D1067" s="11" t="s">
        <v>2104</v>
      </c>
      <c r="E1067" s="10">
        <v>0</v>
      </c>
      <c r="F1067" s="10">
        <v>270351064</v>
      </c>
      <c r="G1067" s="10">
        <v>255932000</v>
      </c>
      <c r="H1067" s="10">
        <v>526283064</v>
      </c>
      <c r="I1067" s="10">
        <v>1442394865</v>
      </c>
      <c r="J1067" s="10">
        <v>140792757</v>
      </c>
      <c r="K1067" s="10">
        <v>0</v>
      </c>
      <c r="L1067" s="10">
        <v>1583187622</v>
      </c>
      <c r="M1067" s="11">
        <v>276216868</v>
      </c>
      <c r="N1067" s="10">
        <v>821359204</v>
      </c>
      <c r="O1067" s="10">
        <v>52217454</v>
      </c>
      <c r="P1067" s="10">
        <v>39163090</v>
      </c>
      <c r="Q1067" s="10">
        <v>977599540</v>
      </c>
      <c r="R1067" s="10">
        <v>65275376</v>
      </c>
      <c r="S1067" s="10">
        <v>1955614664</v>
      </c>
      <c r="T1067" s="10">
        <v>50279815</v>
      </c>
      <c r="U1067" s="10">
        <v>0</v>
      </c>
      <c r="V1067" s="10">
        <v>0</v>
      </c>
      <c r="W1067" s="12">
        <v>4391582033</v>
      </c>
      <c r="X1067" s="1">
        <v>1061</v>
      </c>
      <c r="Y1067" s="72">
        <v>504591935</v>
      </c>
    </row>
    <row r="1068" spans="1:25" hidden="1">
      <c r="A1068" s="11" t="s">
        <v>2105</v>
      </c>
      <c r="B1068" s="10" t="s">
        <v>1396</v>
      </c>
      <c r="C1068" s="11" t="s">
        <v>2091</v>
      </c>
      <c r="D1068" s="11" t="s">
        <v>2106</v>
      </c>
      <c r="E1068" s="10">
        <v>0</v>
      </c>
      <c r="F1068" s="10">
        <v>324943117</v>
      </c>
      <c r="G1068" s="10">
        <v>147578000</v>
      </c>
      <c r="H1068" s="10">
        <v>472521117</v>
      </c>
      <c r="I1068" s="10">
        <v>1170835278</v>
      </c>
      <c r="J1068" s="10">
        <v>107754385</v>
      </c>
      <c r="K1068" s="10">
        <v>0</v>
      </c>
      <c r="L1068" s="10">
        <v>1278589663</v>
      </c>
      <c r="M1068" s="11">
        <v>311287246</v>
      </c>
      <c r="N1068" s="10">
        <v>1229217743</v>
      </c>
      <c r="O1068" s="10">
        <v>85463899</v>
      </c>
      <c r="P1068" s="10">
        <v>64097925</v>
      </c>
      <c r="Q1068" s="10">
        <v>1441083849</v>
      </c>
      <c r="R1068" s="10">
        <v>106839063</v>
      </c>
      <c r="S1068" s="10">
        <v>2926702479.0000005</v>
      </c>
      <c r="T1068" s="10">
        <v>55760168</v>
      </c>
      <c r="U1068" s="10">
        <v>0</v>
      </c>
      <c r="V1068" s="10">
        <v>0</v>
      </c>
      <c r="W1068" s="12">
        <v>5044860673</v>
      </c>
      <c r="X1068" s="1">
        <v>1062</v>
      </c>
      <c r="Y1068" s="72">
        <v>568937305</v>
      </c>
    </row>
    <row r="1069" spans="1:25" hidden="1">
      <c r="A1069" s="11" t="s">
        <v>2107</v>
      </c>
      <c r="B1069" s="10" t="s">
        <v>1396</v>
      </c>
      <c r="C1069" s="11" t="s">
        <v>2091</v>
      </c>
      <c r="D1069" s="11" t="s">
        <v>2108</v>
      </c>
      <c r="E1069" s="10">
        <v>0</v>
      </c>
      <c r="F1069" s="10">
        <v>380513814</v>
      </c>
      <c r="G1069" s="10">
        <v>192318000</v>
      </c>
      <c r="H1069" s="10">
        <v>572831814</v>
      </c>
      <c r="I1069" s="10">
        <v>1245416083</v>
      </c>
      <c r="J1069" s="10">
        <v>223724760</v>
      </c>
      <c r="K1069" s="10">
        <v>0</v>
      </c>
      <c r="L1069" s="10">
        <v>1469140843</v>
      </c>
      <c r="M1069" s="11">
        <v>296677008</v>
      </c>
      <c r="N1069" s="10">
        <v>1029559484</v>
      </c>
      <c r="O1069" s="10">
        <v>64966462</v>
      </c>
      <c r="P1069" s="10">
        <v>48724847</v>
      </c>
      <c r="Q1069" s="10">
        <v>1308075073</v>
      </c>
      <c r="R1069" s="10">
        <v>0</v>
      </c>
      <c r="S1069" s="10">
        <v>2451325866.0000005</v>
      </c>
      <c r="T1069" s="10">
        <v>70963934</v>
      </c>
      <c r="U1069" s="10">
        <v>0</v>
      </c>
      <c r="V1069" s="10">
        <v>183993453</v>
      </c>
      <c r="W1069" s="12">
        <v>5044932918.000001</v>
      </c>
      <c r="X1069" s="1">
        <v>1063</v>
      </c>
      <c r="Y1069" s="72">
        <v>542183352</v>
      </c>
    </row>
    <row r="1070" spans="1:25" hidden="1">
      <c r="A1070" s="11" t="s">
        <v>2109</v>
      </c>
      <c r="B1070" s="10" t="s">
        <v>1396</v>
      </c>
      <c r="C1070" s="11" t="s">
        <v>2091</v>
      </c>
      <c r="D1070" s="11" t="s">
        <v>2110</v>
      </c>
      <c r="E1070" s="10">
        <v>0</v>
      </c>
      <c r="F1070" s="10">
        <v>861681766</v>
      </c>
      <c r="G1070" s="10">
        <v>584358000</v>
      </c>
      <c r="H1070" s="10">
        <v>1446039765.9999998</v>
      </c>
      <c r="I1070" s="10">
        <v>4653767315</v>
      </c>
      <c r="J1070" s="10">
        <v>684749255</v>
      </c>
      <c r="K1070" s="10">
        <v>0</v>
      </c>
      <c r="L1070" s="10">
        <v>5338516570</v>
      </c>
      <c r="M1070" s="11">
        <v>574259190</v>
      </c>
      <c r="N1070" s="10">
        <v>936177383</v>
      </c>
      <c r="O1070" s="10">
        <v>103421714</v>
      </c>
      <c r="P1070" s="10">
        <v>77566285</v>
      </c>
      <c r="Q1070" s="10">
        <v>982543602</v>
      </c>
      <c r="R1070" s="10">
        <v>129281638</v>
      </c>
      <c r="S1070" s="10">
        <v>2228990622</v>
      </c>
      <c r="T1070" s="10">
        <v>157060029</v>
      </c>
      <c r="U1070" s="10">
        <v>0</v>
      </c>
      <c r="V1070" s="10">
        <v>97734474</v>
      </c>
      <c r="W1070" s="12">
        <v>9842600650.9999981</v>
      </c>
      <c r="X1070" s="1">
        <v>1064</v>
      </c>
      <c r="Y1070" s="72">
        <v>1049254197</v>
      </c>
    </row>
    <row r="1071" spans="1:25" hidden="1">
      <c r="A1071" s="11" t="s">
        <v>2111</v>
      </c>
      <c r="B1071" s="10" t="s">
        <v>1396</v>
      </c>
      <c r="C1071" s="11" t="s">
        <v>2091</v>
      </c>
      <c r="D1071" s="11" t="s">
        <v>2112</v>
      </c>
      <c r="E1071" s="10">
        <v>0</v>
      </c>
      <c r="F1071" s="10">
        <v>281416709</v>
      </c>
      <c r="G1071" s="10">
        <v>166528000</v>
      </c>
      <c r="H1071" s="10">
        <v>447944709</v>
      </c>
      <c r="I1071" s="10">
        <v>1172806280</v>
      </c>
      <c r="J1071" s="10">
        <v>92635122</v>
      </c>
      <c r="K1071" s="10">
        <v>0</v>
      </c>
      <c r="L1071" s="10">
        <v>1265441402</v>
      </c>
      <c r="M1071" s="11">
        <v>260967519</v>
      </c>
      <c r="N1071" s="10">
        <v>1102532169</v>
      </c>
      <c r="O1071" s="10">
        <v>77559979</v>
      </c>
      <c r="P1071" s="10">
        <v>58169984</v>
      </c>
      <c r="Q1071" s="10">
        <v>1289879930</v>
      </c>
      <c r="R1071" s="10">
        <v>96940890</v>
      </c>
      <c r="S1071" s="10">
        <v>2625082952</v>
      </c>
      <c r="T1071" s="10">
        <v>55546894</v>
      </c>
      <c r="U1071" s="10">
        <v>0</v>
      </c>
      <c r="V1071" s="10">
        <v>0</v>
      </c>
      <c r="W1071" s="12">
        <v>4654983476.000001</v>
      </c>
      <c r="X1071" s="1">
        <v>1065</v>
      </c>
      <c r="Y1071" s="72">
        <v>476853399</v>
      </c>
    </row>
    <row r="1072" spans="1:25" hidden="1">
      <c r="A1072" s="11" t="s">
        <v>2113</v>
      </c>
      <c r="B1072" s="10" t="s">
        <v>1396</v>
      </c>
      <c r="C1072" s="11" t="s">
        <v>2091</v>
      </c>
      <c r="D1072" s="11" t="s">
        <v>2114</v>
      </c>
      <c r="E1072" s="10">
        <v>0</v>
      </c>
      <c r="F1072" s="10">
        <v>54893379</v>
      </c>
      <c r="G1072" s="10">
        <v>25482000</v>
      </c>
      <c r="H1072" s="10">
        <v>80375379</v>
      </c>
      <c r="I1072" s="10">
        <v>206502049</v>
      </c>
      <c r="J1072" s="10">
        <v>33469686.999999996</v>
      </c>
      <c r="K1072" s="10">
        <v>0</v>
      </c>
      <c r="L1072" s="10">
        <v>239971736</v>
      </c>
      <c r="M1072" s="11">
        <v>160988113</v>
      </c>
      <c r="N1072" s="10">
        <v>822912101</v>
      </c>
      <c r="O1072" s="10">
        <v>58854481</v>
      </c>
      <c r="P1072" s="10">
        <v>44140861</v>
      </c>
      <c r="Q1072" s="10">
        <v>1033400764</v>
      </c>
      <c r="R1072" s="10">
        <v>0</v>
      </c>
      <c r="S1072" s="10">
        <v>1959308207</v>
      </c>
      <c r="T1072" s="10">
        <v>7237800</v>
      </c>
      <c r="U1072" s="10">
        <v>0</v>
      </c>
      <c r="V1072" s="10">
        <v>0</v>
      </c>
      <c r="W1072" s="12">
        <v>2447881235</v>
      </c>
      <c r="X1072" s="1">
        <v>1066</v>
      </c>
      <c r="Y1072" s="72">
        <v>294182197</v>
      </c>
    </row>
    <row r="1073" spans="1:44" hidden="1">
      <c r="A1073" s="11" t="s">
        <v>2115</v>
      </c>
      <c r="B1073" s="10" t="s">
        <v>1396</v>
      </c>
      <c r="C1073" s="11" t="s">
        <v>2091</v>
      </c>
      <c r="D1073" s="11" t="s">
        <v>209</v>
      </c>
      <c r="E1073" s="10">
        <v>0</v>
      </c>
      <c r="F1073" s="10">
        <v>84640998</v>
      </c>
      <c r="G1073" s="10">
        <v>99438000</v>
      </c>
      <c r="H1073" s="10">
        <v>184078998.00000003</v>
      </c>
      <c r="I1073" s="10">
        <v>330041928</v>
      </c>
      <c r="J1073" s="10">
        <v>39973171</v>
      </c>
      <c r="K1073" s="10">
        <v>0</v>
      </c>
      <c r="L1073" s="10">
        <v>370015099.00000006</v>
      </c>
      <c r="M1073" s="11">
        <v>107325697</v>
      </c>
      <c r="N1073" s="10">
        <v>532069807</v>
      </c>
      <c r="O1073" s="10">
        <v>38654119</v>
      </c>
      <c r="P1073" s="10">
        <v>28990589</v>
      </c>
      <c r="Q1073" s="10">
        <v>618805002</v>
      </c>
      <c r="R1073" s="10">
        <v>48315123</v>
      </c>
      <c r="S1073" s="10">
        <v>1266834640</v>
      </c>
      <c r="T1073" s="10">
        <v>15331908</v>
      </c>
      <c r="U1073" s="10">
        <v>0</v>
      </c>
      <c r="V1073" s="10">
        <v>0</v>
      </c>
      <c r="W1073" s="12">
        <v>1943586342</v>
      </c>
      <c r="X1073" s="1">
        <v>1067</v>
      </c>
      <c r="Y1073" s="72">
        <v>196068946</v>
      </c>
    </row>
    <row r="1074" spans="1:44" hidden="1">
      <c r="A1074" s="11" t="s">
        <v>2116</v>
      </c>
      <c r="B1074" s="10" t="s">
        <v>1396</v>
      </c>
      <c r="C1074" s="11" t="s">
        <v>2091</v>
      </c>
      <c r="D1074" s="11" t="s">
        <v>2117</v>
      </c>
      <c r="E1074" s="10">
        <v>0</v>
      </c>
      <c r="F1074" s="10">
        <v>40712406</v>
      </c>
      <c r="G1074" s="10">
        <v>31010000</v>
      </c>
      <c r="H1074" s="10">
        <v>71722406</v>
      </c>
      <c r="I1074" s="10">
        <v>220465682</v>
      </c>
      <c r="J1074" s="10">
        <v>24178351</v>
      </c>
      <c r="K1074" s="10">
        <v>0</v>
      </c>
      <c r="L1074" s="10">
        <v>244644033</v>
      </c>
      <c r="M1074" s="11">
        <v>107338967</v>
      </c>
      <c r="N1074" s="10">
        <v>657513858</v>
      </c>
      <c r="O1074" s="10">
        <v>48209519</v>
      </c>
      <c r="P1074" s="10">
        <v>36157139</v>
      </c>
      <c r="Q1074" s="10">
        <v>823626001</v>
      </c>
      <c r="R1074" s="10">
        <v>0</v>
      </c>
      <c r="S1074" s="10">
        <v>1565506517</v>
      </c>
      <c r="T1074" s="10">
        <v>7873485</v>
      </c>
      <c r="U1074" s="10">
        <v>0</v>
      </c>
      <c r="V1074" s="10">
        <v>36468204</v>
      </c>
      <c r="W1074" s="12">
        <v>2033553612</v>
      </c>
      <c r="X1074" s="1">
        <v>1068</v>
      </c>
      <c r="Y1074" s="72">
        <v>196060977</v>
      </c>
    </row>
    <row r="1075" spans="1:44" hidden="1">
      <c r="A1075" s="11" t="s">
        <v>2118</v>
      </c>
      <c r="B1075" s="10" t="s">
        <v>1396</v>
      </c>
      <c r="C1075" s="11" t="s">
        <v>2091</v>
      </c>
      <c r="D1075" s="11" t="s">
        <v>2119</v>
      </c>
      <c r="E1075" s="10">
        <v>0</v>
      </c>
      <c r="F1075" s="10">
        <v>200707442</v>
      </c>
      <c r="G1075" s="10">
        <v>114906000</v>
      </c>
      <c r="H1075" s="10">
        <v>315613442.00000006</v>
      </c>
      <c r="I1075" s="10">
        <v>934106298</v>
      </c>
      <c r="J1075" s="10">
        <v>167515584</v>
      </c>
      <c r="K1075" s="10">
        <v>0</v>
      </c>
      <c r="L1075" s="10">
        <v>1101621882</v>
      </c>
      <c r="M1075" s="11">
        <v>264636294.99999997</v>
      </c>
      <c r="N1075" s="10">
        <v>897803775</v>
      </c>
      <c r="O1075" s="10">
        <v>56547242</v>
      </c>
      <c r="P1075" s="10">
        <v>42410431</v>
      </c>
      <c r="Q1075" s="10">
        <v>1140862095</v>
      </c>
      <c r="R1075" s="10">
        <v>0</v>
      </c>
      <c r="S1075" s="10">
        <v>2137623543</v>
      </c>
      <c r="T1075" s="10">
        <v>36829311</v>
      </c>
      <c r="U1075" s="10">
        <v>0</v>
      </c>
      <c r="V1075" s="10">
        <v>0</v>
      </c>
      <c r="W1075" s="12">
        <v>3856324473</v>
      </c>
      <c r="X1075" s="1">
        <v>1069</v>
      </c>
      <c r="Y1075" s="72">
        <v>483686705</v>
      </c>
    </row>
    <row r="1076" spans="1:44" hidden="1">
      <c r="A1076" s="11" t="s">
        <v>2120</v>
      </c>
      <c r="B1076" s="10" t="s">
        <v>1396</v>
      </c>
      <c r="C1076" s="11" t="s">
        <v>2091</v>
      </c>
      <c r="D1076" s="11" t="s">
        <v>2121</v>
      </c>
      <c r="E1076" s="10">
        <v>0</v>
      </c>
      <c r="F1076" s="10">
        <v>304916181</v>
      </c>
      <c r="G1076" s="10">
        <v>118996000</v>
      </c>
      <c r="H1076" s="10">
        <v>423912181</v>
      </c>
      <c r="I1076" s="10">
        <v>854429486</v>
      </c>
      <c r="J1076" s="10">
        <v>103088143</v>
      </c>
      <c r="K1076" s="10">
        <v>0</v>
      </c>
      <c r="L1076" s="10">
        <v>957517629.00000012</v>
      </c>
      <c r="M1076" s="11">
        <v>276275283</v>
      </c>
      <c r="N1076" s="10">
        <v>1061431162</v>
      </c>
      <c r="O1076" s="10">
        <v>64866378</v>
      </c>
      <c r="P1076" s="10">
        <v>48649783</v>
      </c>
      <c r="Q1076" s="10">
        <v>1352270334</v>
      </c>
      <c r="R1076" s="10">
        <v>0</v>
      </c>
      <c r="S1076" s="10">
        <v>2527217657</v>
      </c>
      <c r="T1076" s="10">
        <v>47388022</v>
      </c>
      <c r="U1076" s="10">
        <v>0</v>
      </c>
      <c r="V1076" s="10">
        <v>0</v>
      </c>
      <c r="W1076" s="12">
        <v>4232310772</v>
      </c>
      <c r="X1076" s="1">
        <v>1070</v>
      </c>
      <c r="Y1076" s="72">
        <v>504841107</v>
      </c>
    </row>
    <row r="1077" spans="1:44" hidden="1">
      <c r="A1077" s="11" t="s">
        <v>2122</v>
      </c>
      <c r="B1077" s="10" t="s">
        <v>1396</v>
      </c>
      <c r="C1077" s="11" t="s">
        <v>2091</v>
      </c>
      <c r="D1077" s="11" t="s">
        <v>2123</v>
      </c>
      <c r="E1077" s="10">
        <v>0</v>
      </c>
      <c r="F1077" s="10">
        <v>403750988</v>
      </c>
      <c r="G1077" s="10">
        <v>371514000</v>
      </c>
      <c r="H1077" s="10">
        <v>775264988</v>
      </c>
      <c r="I1077" s="10">
        <v>1619326388</v>
      </c>
      <c r="J1077" s="10">
        <v>256506551</v>
      </c>
      <c r="K1077" s="10">
        <v>0</v>
      </c>
      <c r="L1077" s="10">
        <v>1875832939</v>
      </c>
      <c r="M1077" s="11">
        <v>334077600</v>
      </c>
      <c r="N1077" s="10">
        <v>846954264</v>
      </c>
      <c r="O1077" s="10">
        <v>41669363</v>
      </c>
      <c r="P1077" s="10">
        <v>31252022</v>
      </c>
      <c r="Q1077" s="10">
        <v>1096678948</v>
      </c>
      <c r="R1077" s="10">
        <v>0</v>
      </c>
      <c r="S1077" s="10">
        <v>2016554597</v>
      </c>
      <c r="T1077" s="10">
        <v>75821707</v>
      </c>
      <c r="U1077" s="10">
        <v>0</v>
      </c>
      <c r="V1077" s="10">
        <v>0</v>
      </c>
      <c r="W1077" s="12">
        <v>5077551831</v>
      </c>
      <c r="X1077" s="1">
        <v>1071</v>
      </c>
      <c r="Y1077" s="72">
        <v>610488263</v>
      </c>
    </row>
    <row r="1078" spans="1:44" hidden="1">
      <c r="A1078" s="11" t="s">
        <v>2124</v>
      </c>
      <c r="B1078" s="10" t="s">
        <v>1396</v>
      </c>
      <c r="C1078" s="11" t="s">
        <v>2091</v>
      </c>
      <c r="D1078" s="11" t="s">
        <v>2125</v>
      </c>
      <c r="E1078" s="10">
        <v>0</v>
      </c>
      <c r="F1078" s="10">
        <v>357193516</v>
      </c>
      <c r="G1078" s="10">
        <v>237046000</v>
      </c>
      <c r="H1078" s="10">
        <v>594239516.00000012</v>
      </c>
      <c r="I1078" s="10">
        <v>1211743893</v>
      </c>
      <c r="J1078" s="10">
        <v>209103490</v>
      </c>
      <c r="K1078" s="10">
        <v>0</v>
      </c>
      <c r="L1078" s="10">
        <v>1420847383</v>
      </c>
      <c r="M1078" s="11">
        <v>358711944</v>
      </c>
      <c r="N1078" s="10">
        <v>997623656</v>
      </c>
      <c r="O1078" s="10">
        <v>56902608</v>
      </c>
      <c r="P1078" s="10">
        <v>42676956</v>
      </c>
      <c r="Q1078" s="10">
        <v>1206952840</v>
      </c>
      <c r="R1078" s="10">
        <v>71134199</v>
      </c>
      <c r="S1078" s="10">
        <v>2375290259</v>
      </c>
      <c r="T1078" s="10">
        <v>70446300</v>
      </c>
      <c r="U1078" s="10">
        <v>0</v>
      </c>
      <c r="V1078" s="10">
        <v>0</v>
      </c>
      <c r="W1078" s="12">
        <v>4819535402</v>
      </c>
      <c r="X1078" s="1">
        <v>1072</v>
      </c>
      <c r="Y1078" s="72">
        <v>655751407</v>
      </c>
    </row>
    <row r="1079" spans="1:44" hidden="1">
      <c r="A1079" s="11" t="s">
        <v>2126</v>
      </c>
      <c r="B1079" s="10" t="s">
        <v>1396</v>
      </c>
      <c r="C1079" s="11" t="s">
        <v>2091</v>
      </c>
      <c r="D1079" s="11" t="s">
        <v>427</v>
      </c>
      <c r="E1079" s="10">
        <v>0</v>
      </c>
      <c r="F1079" s="10">
        <v>484463433</v>
      </c>
      <c r="G1079" s="10">
        <v>433500000</v>
      </c>
      <c r="H1079" s="10">
        <v>917963433</v>
      </c>
      <c r="I1079" s="10">
        <v>1819584650</v>
      </c>
      <c r="J1079" s="10">
        <v>249588245</v>
      </c>
      <c r="K1079" s="10">
        <v>0</v>
      </c>
      <c r="L1079" s="10">
        <v>2069172895</v>
      </c>
      <c r="M1079" s="11">
        <v>409935896</v>
      </c>
      <c r="N1079" s="10">
        <v>1029341800</v>
      </c>
      <c r="O1079" s="10">
        <v>57947160</v>
      </c>
      <c r="P1079" s="10">
        <v>43460370</v>
      </c>
      <c r="Q1079" s="10">
        <v>1247610351</v>
      </c>
      <c r="R1079" s="10">
        <v>72445820</v>
      </c>
      <c r="S1079" s="10">
        <v>2450805500.9999995</v>
      </c>
      <c r="T1079" s="10">
        <v>96264926</v>
      </c>
      <c r="U1079" s="10">
        <v>0</v>
      </c>
      <c r="V1079" s="10">
        <v>0</v>
      </c>
      <c r="W1079" s="12">
        <v>5944142651</v>
      </c>
      <c r="X1079" s="1">
        <v>1073</v>
      </c>
      <c r="Y1079" s="72">
        <v>748693278</v>
      </c>
    </row>
    <row r="1080" spans="1:44" hidden="1">
      <c r="A1080" s="11" t="s">
        <v>2127</v>
      </c>
      <c r="B1080" s="10" t="s">
        <v>728</v>
      </c>
      <c r="C1080" s="11" t="s">
        <v>2128</v>
      </c>
      <c r="D1080" s="11" t="s">
        <v>2129</v>
      </c>
      <c r="E1080" s="10">
        <v>0</v>
      </c>
      <c r="F1080" s="10">
        <v>793648909</v>
      </c>
      <c r="G1080" s="10">
        <v>784028000</v>
      </c>
      <c r="H1080" s="10">
        <v>1577676909</v>
      </c>
      <c r="I1080" s="10">
        <v>5978196221</v>
      </c>
      <c r="J1080" s="10">
        <v>256817440</v>
      </c>
      <c r="K1080" s="10">
        <v>0</v>
      </c>
      <c r="L1080" s="10">
        <v>6235013661</v>
      </c>
      <c r="M1080" s="11">
        <v>533676743.99999994</v>
      </c>
      <c r="N1080" s="10">
        <v>553777504</v>
      </c>
      <c r="O1080" s="10">
        <v>61170267</v>
      </c>
      <c r="P1080" s="10">
        <v>45877700</v>
      </c>
      <c r="Q1080" s="10">
        <v>581210517</v>
      </c>
      <c r="R1080" s="10">
        <v>76474036</v>
      </c>
      <c r="S1080" s="10">
        <v>1318510024</v>
      </c>
      <c r="T1080" s="10">
        <v>138623705</v>
      </c>
      <c r="U1080" s="10">
        <v>0</v>
      </c>
      <c r="V1080" s="10">
        <v>497132300</v>
      </c>
      <c r="W1080" s="12">
        <v>10300633343</v>
      </c>
      <c r="X1080" s="1">
        <v>1074</v>
      </c>
      <c r="Y1080" s="72">
        <v>975411113</v>
      </c>
    </row>
    <row r="1081" spans="1:44" hidden="1">
      <c r="A1081" s="11" t="s">
        <v>2130</v>
      </c>
      <c r="B1081" s="10" t="s">
        <v>728</v>
      </c>
      <c r="C1081" s="11" t="s">
        <v>2128</v>
      </c>
      <c r="D1081" s="11" t="s">
        <v>2131</v>
      </c>
      <c r="E1081" s="10">
        <v>0</v>
      </c>
      <c r="F1081" s="10">
        <v>80857471</v>
      </c>
      <c r="G1081" s="10">
        <v>72844000</v>
      </c>
      <c r="H1081" s="10">
        <v>153701471.00000003</v>
      </c>
      <c r="I1081" s="10">
        <v>690146609</v>
      </c>
      <c r="J1081" s="10">
        <v>21966322</v>
      </c>
      <c r="K1081" s="10">
        <v>0</v>
      </c>
      <c r="L1081" s="10">
        <v>712112931.00000012</v>
      </c>
      <c r="M1081" s="11">
        <v>117503640</v>
      </c>
      <c r="N1081" s="10">
        <v>489693740</v>
      </c>
      <c r="O1081" s="10">
        <v>34238436</v>
      </c>
      <c r="P1081" s="10">
        <v>25678827</v>
      </c>
      <c r="Q1081" s="10">
        <v>573528466</v>
      </c>
      <c r="R1081" s="10">
        <v>42798021</v>
      </c>
      <c r="S1081" s="10">
        <v>1165937490</v>
      </c>
      <c r="T1081" s="10">
        <v>9485490</v>
      </c>
      <c r="U1081" s="10">
        <v>0</v>
      </c>
      <c r="V1081" s="10">
        <v>63449488</v>
      </c>
      <c r="W1081" s="12">
        <v>2222190510.0000005</v>
      </c>
      <c r="X1081" s="1">
        <v>1075</v>
      </c>
      <c r="Y1081" s="72">
        <v>214632767</v>
      </c>
    </row>
    <row r="1082" spans="1:44" hidden="1">
      <c r="A1082" s="11" t="s">
        <v>2132</v>
      </c>
      <c r="B1082" s="10" t="s">
        <v>728</v>
      </c>
      <c r="C1082" s="11" t="s">
        <v>2128</v>
      </c>
      <c r="D1082" s="11" t="s">
        <v>2133</v>
      </c>
      <c r="E1082" s="10">
        <v>0</v>
      </c>
      <c r="F1082" s="10">
        <v>1237599304</v>
      </c>
      <c r="G1082" s="10">
        <v>698158000</v>
      </c>
      <c r="H1082" s="10">
        <v>1935757304</v>
      </c>
      <c r="I1082" s="10">
        <v>5383833238</v>
      </c>
      <c r="J1082" s="10">
        <v>458794418</v>
      </c>
      <c r="K1082" s="10">
        <v>0</v>
      </c>
      <c r="L1082" s="10">
        <v>5842627655.999999</v>
      </c>
      <c r="M1082" s="11">
        <v>976285853</v>
      </c>
      <c r="N1082" s="10">
        <v>1027965095</v>
      </c>
      <c r="O1082" s="10">
        <v>113556408</v>
      </c>
      <c r="P1082" s="10">
        <v>85167306</v>
      </c>
      <c r="Q1082" s="10">
        <v>1078881946</v>
      </c>
      <c r="R1082" s="10">
        <v>141957085</v>
      </c>
      <c r="S1082" s="10">
        <v>2447527840</v>
      </c>
      <c r="T1082" s="10">
        <v>218221595</v>
      </c>
      <c r="U1082" s="10">
        <v>0</v>
      </c>
      <c r="V1082" s="10">
        <v>243890927</v>
      </c>
      <c r="W1082" s="12">
        <v>11664311174.999998</v>
      </c>
      <c r="X1082" s="1">
        <v>1076</v>
      </c>
      <c r="Y1082" s="72">
        <v>1785289519</v>
      </c>
    </row>
    <row r="1083" spans="1:44" hidden="1">
      <c r="A1083" s="11" t="s">
        <v>2134</v>
      </c>
      <c r="B1083" s="10" t="s">
        <v>728</v>
      </c>
      <c r="C1083" s="11" t="s">
        <v>2128</v>
      </c>
      <c r="D1083" s="11" t="s">
        <v>2135</v>
      </c>
      <c r="E1083" s="10">
        <v>0</v>
      </c>
      <c r="F1083" s="10">
        <v>1220688391</v>
      </c>
      <c r="G1083" s="10">
        <v>921708000</v>
      </c>
      <c r="H1083" s="10">
        <v>2142396390.9999998</v>
      </c>
      <c r="I1083" s="10">
        <v>6917233982</v>
      </c>
      <c r="J1083" s="10">
        <v>554479972</v>
      </c>
      <c r="K1083" s="10">
        <v>0</v>
      </c>
      <c r="L1083" s="10">
        <v>7471713954</v>
      </c>
      <c r="M1083" s="11">
        <v>1190153282</v>
      </c>
      <c r="N1083" s="10">
        <v>744568077</v>
      </c>
      <c r="O1083" s="10">
        <v>82246464</v>
      </c>
      <c r="P1083" s="10">
        <v>61684848</v>
      </c>
      <c r="Q1083" s="10">
        <v>781464409</v>
      </c>
      <c r="R1083" s="10">
        <v>102808081</v>
      </c>
      <c r="S1083" s="10">
        <v>1772771879</v>
      </c>
      <c r="T1083" s="10">
        <v>214887301</v>
      </c>
      <c r="U1083" s="10">
        <v>0</v>
      </c>
      <c r="V1083" s="10">
        <v>151054307</v>
      </c>
      <c r="W1083" s="12">
        <v>12942977114</v>
      </c>
      <c r="X1083" s="1">
        <v>1077</v>
      </c>
      <c r="Y1083" s="72">
        <v>2176221088</v>
      </c>
    </row>
    <row r="1084" spans="1:44" s="13" customFormat="1" hidden="1">
      <c r="A1084" s="11" t="s">
        <v>2136</v>
      </c>
      <c r="B1084" s="10" t="s">
        <v>728</v>
      </c>
      <c r="C1084" s="11" t="s">
        <v>2128</v>
      </c>
      <c r="D1084" s="11" t="s">
        <v>2137</v>
      </c>
      <c r="E1084" s="10">
        <v>0</v>
      </c>
      <c r="F1084" s="10">
        <v>325605526</v>
      </c>
      <c r="G1084" s="10">
        <v>185348000</v>
      </c>
      <c r="H1084" s="10">
        <v>510953526</v>
      </c>
      <c r="I1084" s="10">
        <v>1898767727</v>
      </c>
      <c r="J1084" s="10">
        <v>146351293</v>
      </c>
      <c r="K1084" s="10">
        <v>0</v>
      </c>
      <c r="L1084" s="10">
        <v>2045119020</v>
      </c>
      <c r="M1084" s="11">
        <v>336406576</v>
      </c>
      <c r="N1084" s="10">
        <v>759385440</v>
      </c>
      <c r="O1084" s="10">
        <v>37051273</v>
      </c>
      <c r="P1084" s="10">
        <v>27788455</v>
      </c>
      <c r="Q1084" s="10">
        <v>937517941</v>
      </c>
      <c r="R1084" s="10">
        <v>46316074</v>
      </c>
      <c r="S1084" s="10">
        <v>1808059183</v>
      </c>
      <c r="T1084" s="10">
        <v>48707007</v>
      </c>
      <c r="U1084" s="10">
        <v>0</v>
      </c>
      <c r="V1084" s="10">
        <v>134245758</v>
      </c>
      <c r="W1084" s="12">
        <v>4883491070</v>
      </c>
      <c r="X1084" s="1">
        <v>1078</v>
      </c>
      <c r="Y1084" s="72">
        <v>615066132</v>
      </c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</row>
    <row r="1085" spans="1:44" hidden="1">
      <c r="A1085" s="11" t="s">
        <v>2138</v>
      </c>
      <c r="B1085" s="10" t="s">
        <v>728</v>
      </c>
      <c r="C1085" s="11" t="s">
        <v>2128</v>
      </c>
      <c r="D1085" s="11" t="s">
        <v>2139</v>
      </c>
      <c r="E1085" s="10">
        <v>0</v>
      </c>
      <c r="F1085" s="10">
        <v>1718410623</v>
      </c>
      <c r="G1085" s="10">
        <v>300120000</v>
      </c>
      <c r="H1085" s="10">
        <v>2018530623</v>
      </c>
      <c r="I1085" s="10">
        <v>3344607022</v>
      </c>
      <c r="J1085" s="10">
        <v>406773319</v>
      </c>
      <c r="K1085" s="10">
        <v>0</v>
      </c>
      <c r="L1085" s="10">
        <v>3751380341</v>
      </c>
      <c r="M1085" s="11">
        <v>646293761</v>
      </c>
      <c r="N1085" s="10">
        <v>1480610256</v>
      </c>
      <c r="O1085" s="10">
        <v>69169768</v>
      </c>
      <c r="P1085" s="10">
        <v>51877326</v>
      </c>
      <c r="Q1085" s="10">
        <v>1837129299</v>
      </c>
      <c r="R1085" s="10">
        <v>86470244</v>
      </c>
      <c r="S1085" s="10">
        <v>3525256893</v>
      </c>
      <c r="T1085" s="10">
        <v>245802120</v>
      </c>
      <c r="U1085" s="10">
        <v>0</v>
      </c>
      <c r="V1085" s="10">
        <v>209717254</v>
      </c>
      <c r="W1085" s="12">
        <v>10396980992</v>
      </c>
      <c r="X1085" s="1">
        <v>1079</v>
      </c>
      <c r="Y1085" s="72">
        <v>1181528911</v>
      </c>
    </row>
    <row r="1086" spans="1:44" hidden="1">
      <c r="A1086" s="11" t="s">
        <v>2140</v>
      </c>
      <c r="B1086" s="10" t="s">
        <v>728</v>
      </c>
      <c r="C1086" s="11" t="s">
        <v>2128</v>
      </c>
      <c r="D1086" s="11" t="s">
        <v>2141</v>
      </c>
      <c r="E1086" s="10">
        <v>0</v>
      </c>
      <c r="F1086" s="10">
        <v>643654321</v>
      </c>
      <c r="G1086" s="10">
        <v>333592000</v>
      </c>
      <c r="H1086" s="10">
        <v>977246321</v>
      </c>
      <c r="I1086" s="10">
        <v>3700766646</v>
      </c>
      <c r="J1086" s="10">
        <v>542176147</v>
      </c>
      <c r="K1086" s="10">
        <v>0</v>
      </c>
      <c r="L1086" s="10">
        <v>4242942793.0000005</v>
      </c>
      <c r="M1086" s="11">
        <v>332156654</v>
      </c>
      <c r="N1086" s="10">
        <v>775098046</v>
      </c>
      <c r="O1086" s="10">
        <v>38973860</v>
      </c>
      <c r="P1086" s="10">
        <v>29230395</v>
      </c>
      <c r="Q1086" s="10">
        <v>953446387</v>
      </c>
      <c r="R1086" s="10">
        <v>48720575</v>
      </c>
      <c r="S1086" s="10">
        <v>1845469263</v>
      </c>
      <c r="T1086" s="10">
        <v>109837921</v>
      </c>
      <c r="U1086" s="10">
        <v>0</v>
      </c>
      <c r="V1086" s="10">
        <v>321143460</v>
      </c>
      <c r="W1086" s="12">
        <v>7828796412</v>
      </c>
      <c r="X1086" s="1">
        <v>1080</v>
      </c>
      <c r="Y1086" s="72">
        <v>607327052</v>
      </c>
    </row>
    <row r="1087" spans="1:44" hidden="1">
      <c r="A1087" s="11" t="s">
        <v>2142</v>
      </c>
      <c r="B1087" s="10" t="s">
        <v>728</v>
      </c>
      <c r="C1087" s="11" t="s">
        <v>2128</v>
      </c>
      <c r="D1087" s="11" t="s">
        <v>2143</v>
      </c>
      <c r="E1087" s="10">
        <v>0</v>
      </c>
      <c r="F1087" s="10">
        <v>259865569</v>
      </c>
      <c r="G1087" s="10">
        <v>272560000</v>
      </c>
      <c r="H1087" s="10">
        <v>532425569</v>
      </c>
      <c r="I1087" s="10">
        <v>1821389283</v>
      </c>
      <c r="J1087" s="10">
        <v>54438446</v>
      </c>
      <c r="K1087" s="10">
        <v>0</v>
      </c>
      <c r="L1087" s="10">
        <v>1875827729</v>
      </c>
      <c r="M1087" s="11">
        <v>205149820</v>
      </c>
      <c r="N1087" s="10">
        <v>726551894</v>
      </c>
      <c r="O1087" s="10">
        <v>46054947</v>
      </c>
      <c r="P1087" s="10">
        <v>34541210</v>
      </c>
      <c r="Q1087" s="10">
        <v>865169442</v>
      </c>
      <c r="R1087" s="10">
        <v>57568263</v>
      </c>
      <c r="S1087" s="10">
        <v>1729885756</v>
      </c>
      <c r="T1087" s="10">
        <v>43762590</v>
      </c>
      <c r="U1087" s="10">
        <v>0</v>
      </c>
      <c r="V1087" s="10">
        <v>313907991</v>
      </c>
      <c r="W1087" s="12">
        <v>4700959455</v>
      </c>
      <c r="X1087" s="1">
        <v>1081</v>
      </c>
      <c r="Y1087" s="72">
        <v>374803308</v>
      </c>
    </row>
    <row r="1088" spans="1:44" hidden="1">
      <c r="A1088" s="11" t="s">
        <v>2144</v>
      </c>
      <c r="B1088" s="10" t="s">
        <v>728</v>
      </c>
      <c r="C1088" s="11" t="s">
        <v>2128</v>
      </c>
      <c r="D1088" s="11" t="s">
        <v>219</v>
      </c>
      <c r="E1088" s="10">
        <v>0</v>
      </c>
      <c r="F1088" s="10">
        <v>96110180</v>
      </c>
      <c r="G1088" s="10">
        <v>84328000</v>
      </c>
      <c r="H1088" s="10">
        <v>180438180</v>
      </c>
      <c r="I1088" s="10">
        <v>889913727</v>
      </c>
      <c r="J1088" s="10">
        <v>44327070</v>
      </c>
      <c r="K1088" s="10">
        <v>0</v>
      </c>
      <c r="L1088" s="10">
        <v>934240796.99999988</v>
      </c>
      <c r="M1088" s="11">
        <v>129666813</v>
      </c>
      <c r="N1088" s="10">
        <v>708298125</v>
      </c>
      <c r="O1088" s="10">
        <v>52842272</v>
      </c>
      <c r="P1088" s="10">
        <v>39631704</v>
      </c>
      <c r="Q1088" s="10">
        <v>819596602</v>
      </c>
      <c r="R1088" s="10">
        <v>66054350.000000007</v>
      </c>
      <c r="S1088" s="10">
        <v>1686423053</v>
      </c>
      <c r="T1088" s="10">
        <v>13592041</v>
      </c>
      <c r="U1088" s="10">
        <v>0</v>
      </c>
      <c r="V1088" s="10">
        <v>137251260</v>
      </c>
      <c r="W1088" s="12">
        <v>3081612144.0000005</v>
      </c>
      <c r="X1088" s="1">
        <v>1082</v>
      </c>
      <c r="Y1088" s="72">
        <v>236981284</v>
      </c>
    </row>
    <row r="1089" spans="1:44" hidden="1">
      <c r="A1089" s="11" t="s">
        <v>2145</v>
      </c>
      <c r="B1089" s="10" t="s">
        <v>728</v>
      </c>
      <c r="C1089" s="11" t="s">
        <v>2128</v>
      </c>
      <c r="D1089" s="11" t="s">
        <v>1830</v>
      </c>
      <c r="E1089" s="10">
        <v>0</v>
      </c>
      <c r="F1089" s="10">
        <v>451308384</v>
      </c>
      <c r="G1089" s="10">
        <v>273900000</v>
      </c>
      <c r="H1089" s="10">
        <v>725208384.00000012</v>
      </c>
      <c r="I1089" s="10">
        <v>2521392313</v>
      </c>
      <c r="J1089" s="10">
        <v>242770137</v>
      </c>
      <c r="K1089" s="10">
        <v>0</v>
      </c>
      <c r="L1089" s="10">
        <v>2764162450</v>
      </c>
      <c r="M1089" s="11">
        <v>587332460</v>
      </c>
      <c r="N1089" s="10">
        <v>1050771763</v>
      </c>
      <c r="O1089" s="10">
        <v>52572724</v>
      </c>
      <c r="P1089" s="10">
        <v>39429543</v>
      </c>
      <c r="Q1089" s="10">
        <v>1293335925</v>
      </c>
      <c r="R1089" s="10">
        <v>65722770.000000007</v>
      </c>
      <c r="S1089" s="10">
        <v>2501832725</v>
      </c>
      <c r="T1089" s="10">
        <v>77388369</v>
      </c>
      <c r="U1089" s="10">
        <v>0</v>
      </c>
      <c r="V1089" s="10">
        <v>132576034.00000001</v>
      </c>
      <c r="W1089" s="12">
        <v>6788500422</v>
      </c>
      <c r="X1089" s="1">
        <v>1083</v>
      </c>
      <c r="Y1089" s="72">
        <v>1074289020</v>
      </c>
    </row>
    <row r="1090" spans="1:44" hidden="1">
      <c r="A1090" s="11" t="s">
        <v>2146</v>
      </c>
      <c r="B1090" s="10" t="s">
        <v>728</v>
      </c>
      <c r="C1090" s="11" t="s">
        <v>2128</v>
      </c>
      <c r="D1090" s="11" t="s">
        <v>1633</v>
      </c>
      <c r="E1090" s="10">
        <v>0</v>
      </c>
      <c r="F1090" s="10">
        <v>153177344</v>
      </c>
      <c r="G1090" s="10">
        <v>117702000</v>
      </c>
      <c r="H1090" s="10">
        <v>270879344.00000006</v>
      </c>
      <c r="I1090" s="10">
        <v>1298152890</v>
      </c>
      <c r="J1090" s="10">
        <v>62778052</v>
      </c>
      <c r="K1090" s="10">
        <v>0</v>
      </c>
      <c r="L1090" s="10">
        <v>1360930941.9999998</v>
      </c>
      <c r="M1090" s="11">
        <v>196729145</v>
      </c>
      <c r="N1090" s="10">
        <v>839168351</v>
      </c>
      <c r="O1090" s="10">
        <v>53739695</v>
      </c>
      <c r="P1090" s="10">
        <v>40304771</v>
      </c>
      <c r="Q1090" s="10">
        <v>997613201</v>
      </c>
      <c r="R1090" s="10">
        <v>67185940</v>
      </c>
      <c r="S1090" s="10">
        <v>1998011957.9999998</v>
      </c>
      <c r="T1090" s="10">
        <v>26014113</v>
      </c>
      <c r="U1090" s="10">
        <v>0</v>
      </c>
      <c r="V1090" s="10">
        <v>285077435</v>
      </c>
      <c r="W1090" s="12">
        <v>4137642936.9999995</v>
      </c>
      <c r="X1090" s="1">
        <v>1084</v>
      </c>
      <c r="Y1090" s="72">
        <v>359468429</v>
      </c>
    </row>
    <row r="1091" spans="1:44" hidden="1">
      <c r="A1091" s="11" t="s">
        <v>2147</v>
      </c>
      <c r="B1091" s="10" t="s">
        <v>728</v>
      </c>
      <c r="C1091" s="11" t="s">
        <v>2128</v>
      </c>
      <c r="D1091" s="11" t="s">
        <v>2148</v>
      </c>
      <c r="E1091" s="10">
        <v>0</v>
      </c>
      <c r="F1091" s="10">
        <v>806131146</v>
      </c>
      <c r="G1091" s="10">
        <v>559628000</v>
      </c>
      <c r="H1091" s="10">
        <v>1365759146</v>
      </c>
      <c r="I1091" s="10">
        <v>4860104473</v>
      </c>
      <c r="J1091" s="10">
        <v>376890935</v>
      </c>
      <c r="K1091" s="10">
        <v>0</v>
      </c>
      <c r="L1091" s="10">
        <v>5236995408</v>
      </c>
      <c r="M1091" s="11">
        <v>998133060</v>
      </c>
      <c r="N1091" s="10">
        <v>1194190360</v>
      </c>
      <c r="O1091" s="10">
        <v>131914296</v>
      </c>
      <c r="P1091" s="10">
        <v>98935722</v>
      </c>
      <c r="Q1091" s="10">
        <v>1253344607</v>
      </c>
      <c r="R1091" s="10">
        <v>164912001</v>
      </c>
      <c r="S1091" s="10">
        <v>2843296986.0000005</v>
      </c>
      <c r="T1091" s="10">
        <v>140059798</v>
      </c>
      <c r="U1091" s="10">
        <v>0</v>
      </c>
      <c r="V1091" s="10">
        <v>184448774</v>
      </c>
      <c r="W1091" s="12">
        <v>10768693172.000002</v>
      </c>
      <c r="X1091" s="1">
        <v>1085</v>
      </c>
      <c r="Y1091" s="72">
        <v>1825622864</v>
      </c>
    </row>
    <row r="1092" spans="1:44" s="13" customFormat="1" hidden="1">
      <c r="A1092" s="11" t="s">
        <v>2149</v>
      </c>
      <c r="B1092" s="10" t="s">
        <v>728</v>
      </c>
      <c r="C1092" s="11" t="s">
        <v>2128</v>
      </c>
      <c r="D1092" s="11" t="s">
        <v>2150</v>
      </c>
      <c r="E1092" s="10">
        <v>0</v>
      </c>
      <c r="F1092" s="10">
        <v>509178562</v>
      </c>
      <c r="G1092" s="10">
        <v>376786000</v>
      </c>
      <c r="H1092" s="10">
        <v>885964561.99999988</v>
      </c>
      <c r="I1092" s="10">
        <v>2815620513</v>
      </c>
      <c r="J1092" s="10">
        <v>218454154</v>
      </c>
      <c r="K1092" s="10">
        <v>0</v>
      </c>
      <c r="L1092" s="10">
        <v>3034074667</v>
      </c>
      <c r="M1092" s="11">
        <v>399021466</v>
      </c>
      <c r="N1092" s="10">
        <v>1127801937</v>
      </c>
      <c r="O1092" s="10">
        <v>70392019</v>
      </c>
      <c r="P1092" s="10">
        <v>52794014</v>
      </c>
      <c r="Q1092" s="10">
        <v>1346240238</v>
      </c>
      <c r="R1092" s="10">
        <v>88004421</v>
      </c>
      <c r="S1092" s="10">
        <v>2685232628.9999995</v>
      </c>
      <c r="T1092" s="10">
        <v>89155225</v>
      </c>
      <c r="U1092" s="10">
        <v>0</v>
      </c>
      <c r="V1092" s="10">
        <v>402737274</v>
      </c>
      <c r="W1092" s="12">
        <v>7496185823</v>
      </c>
      <c r="X1092" s="1">
        <v>1086</v>
      </c>
      <c r="Y1092" s="72">
        <v>729585593</v>
      </c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</row>
    <row r="1093" spans="1:44" hidden="1">
      <c r="A1093" s="11" t="s">
        <v>2151</v>
      </c>
      <c r="B1093" s="10" t="s">
        <v>289</v>
      </c>
      <c r="C1093" s="11" t="s">
        <v>215</v>
      </c>
      <c r="D1093" s="11" t="s">
        <v>2152</v>
      </c>
      <c r="E1093" s="10">
        <v>0</v>
      </c>
      <c r="F1093" s="10">
        <v>712800018</v>
      </c>
      <c r="G1093" s="10">
        <v>584400000</v>
      </c>
      <c r="H1093" s="10">
        <v>1297200018.0000002</v>
      </c>
      <c r="I1093" s="10">
        <v>3344609987</v>
      </c>
      <c r="J1093" s="10">
        <v>399531559</v>
      </c>
      <c r="K1093" s="10">
        <v>0</v>
      </c>
      <c r="L1093" s="10">
        <v>3744141546</v>
      </c>
      <c r="M1093" s="11">
        <v>1244071115</v>
      </c>
      <c r="N1093" s="10">
        <v>0</v>
      </c>
      <c r="O1093" s="10">
        <v>220828474</v>
      </c>
      <c r="P1093" s="10">
        <v>165621355</v>
      </c>
      <c r="Q1093" s="10">
        <v>2098071981.0000002</v>
      </c>
      <c r="R1093" s="10">
        <v>276059867</v>
      </c>
      <c r="S1093" s="10">
        <v>2760581677</v>
      </c>
      <c r="T1093" s="10">
        <v>207241135</v>
      </c>
      <c r="U1093" s="10">
        <v>0</v>
      </c>
      <c r="V1093" s="10">
        <v>0</v>
      </c>
      <c r="W1093" s="12">
        <v>9253235491</v>
      </c>
      <c r="X1093" s="1">
        <v>1087</v>
      </c>
      <c r="Y1093" s="72">
        <v>2276160261</v>
      </c>
    </row>
    <row r="1094" spans="1:44" hidden="1">
      <c r="A1094" s="11" t="s">
        <v>2153</v>
      </c>
      <c r="B1094" s="10" t="s">
        <v>289</v>
      </c>
      <c r="C1094" s="11" t="s">
        <v>215</v>
      </c>
      <c r="D1094" s="11" t="s">
        <v>2154</v>
      </c>
      <c r="E1094" s="10">
        <v>0</v>
      </c>
      <c r="F1094" s="10">
        <v>67860444</v>
      </c>
      <c r="G1094" s="10">
        <v>71884000</v>
      </c>
      <c r="H1094" s="10">
        <v>139744444.00000003</v>
      </c>
      <c r="I1094" s="10">
        <v>362568787</v>
      </c>
      <c r="J1094" s="10">
        <v>33892560</v>
      </c>
      <c r="K1094" s="10">
        <v>0</v>
      </c>
      <c r="L1094" s="10">
        <v>396461347</v>
      </c>
      <c r="M1094" s="11">
        <v>109986469</v>
      </c>
      <c r="N1094" s="10">
        <v>469996703</v>
      </c>
      <c r="O1094" s="10">
        <v>32545115</v>
      </c>
      <c r="P1094" s="10">
        <v>24408836</v>
      </c>
      <c r="Q1094" s="10">
        <v>551417142</v>
      </c>
      <c r="R1094" s="10">
        <v>40675852</v>
      </c>
      <c r="S1094" s="10">
        <v>1119043648</v>
      </c>
      <c r="T1094" s="10">
        <v>13174715</v>
      </c>
      <c r="U1094" s="10">
        <v>0</v>
      </c>
      <c r="V1094" s="10">
        <v>0</v>
      </c>
      <c r="W1094" s="12">
        <v>1778410623.0000002</v>
      </c>
      <c r="X1094" s="1">
        <v>1088</v>
      </c>
      <c r="Y1094" s="72">
        <v>201070813</v>
      </c>
    </row>
    <row r="1095" spans="1:44" hidden="1">
      <c r="A1095" s="11" t="s">
        <v>2155</v>
      </c>
      <c r="B1095" s="10" t="s">
        <v>728</v>
      </c>
      <c r="C1095" s="11" t="s">
        <v>2156</v>
      </c>
      <c r="D1095" s="11" t="s">
        <v>2157</v>
      </c>
      <c r="E1095" s="10">
        <v>0</v>
      </c>
      <c r="F1095" s="10">
        <v>846727075</v>
      </c>
      <c r="G1095" s="10">
        <v>850984000</v>
      </c>
      <c r="H1095" s="10">
        <v>1697711075</v>
      </c>
      <c r="I1095" s="10">
        <v>4696642800</v>
      </c>
      <c r="J1095" s="10">
        <v>513754195</v>
      </c>
      <c r="K1095" s="10">
        <v>0</v>
      </c>
      <c r="L1095" s="10">
        <v>5210396995</v>
      </c>
      <c r="M1095" s="11">
        <v>665599231</v>
      </c>
      <c r="N1095" s="10">
        <v>616651620</v>
      </c>
      <c r="O1095" s="10">
        <v>68116733</v>
      </c>
      <c r="P1095" s="10">
        <v>51087550</v>
      </c>
      <c r="Q1095" s="10">
        <v>647198074</v>
      </c>
      <c r="R1095" s="10">
        <v>85156652</v>
      </c>
      <c r="S1095" s="10">
        <v>1468210629</v>
      </c>
      <c r="T1095" s="10">
        <v>219658653</v>
      </c>
      <c r="U1095" s="10">
        <v>0</v>
      </c>
      <c r="V1095" s="10">
        <v>507150642</v>
      </c>
      <c r="W1095" s="12">
        <v>9768727225.0000019</v>
      </c>
      <c r="X1095" s="1">
        <v>1089</v>
      </c>
      <c r="Y1095" s="72">
        <v>1216552708</v>
      </c>
    </row>
    <row r="1096" spans="1:44" hidden="1">
      <c r="A1096" s="11" t="s">
        <v>2158</v>
      </c>
      <c r="B1096" s="10" t="s">
        <v>728</v>
      </c>
      <c r="C1096" s="11" t="s">
        <v>2156</v>
      </c>
      <c r="D1096" s="11" t="s">
        <v>2159</v>
      </c>
      <c r="E1096" s="10">
        <v>0</v>
      </c>
      <c r="F1096" s="10">
        <v>205547430</v>
      </c>
      <c r="G1096" s="10">
        <v>152838000</v>
      </c>
      <c r="H1096" s="10">
        <v>358385430</v>
      </c>
      <c r="I1096" s="10">
        <v>1040886211</v>
      </c>
      <c r="J1096" s="10">
        <v>110809457</v>
      </c>
      <c r="K1096" s="10">
        <v>0</v>
      </c>
      <c r="L1096" s="10">
        <v>1151695668</v>
      </c>
      <c r="M1096" s="11">
        <v>255422063</v>
      </c>
      <c r="N1096" s="10">
        <v>736206820</v>
      </c>
      <c r="O1096" s="10">
        <v>35662533</v>
      </c>
      <c r="P1096" s="10">
        <v>26746900</v>
      </c>
      <c r="Q1096" s="10">
        <v>954253200</v>
      </c>
      <c r="R1096" s="10">
        <v>0</v>
      </c>
      <c r="S1096" s="10">
        <v>1752869453</v>
      </c>
      <c r="T1096" s="10">
        <v>52909039</v>
      </c>
      <c r="U1096" s="10">
        <v>0</v>
      </c>
      <c r="V1096" s="10">
        <v>611897954</v>
      </c>
      <c r="W1096" s="12">
        <v>4183179607</v>
      </c>
      <c r="X1096" s="1">
        <v>1090</v>
      </c>
      <c r="Y1096" s="72">
        <v>466938061</v>
      </c>
    </row>
    <row r="1097" spans="1:44" hidden="1">
      <c r="A1097" s="11" t="s">
        <v>2160</v>
      </c>
      <c r="B1097" s="10" t="s">
        <v>1396</v>
      </c>
      <c r="C1097" s="11" t="s">
        <v>2161</v>
      </c>
      <c r="D1097" s="11" t="s">
        <v>2162</v>
      </c>
      <c r="E1097" s="10">
        <v>0</v>
      </c>
      <c r="F1097" s="10">
        <v>684512926</v>
      </c>
      <c r="G1097" s="10">
        <v>427168000</v>
      </c>
      <c r="H1097" s="10">
        <v>1111680926</v>
      </c>
      <c r="I1097" s="10">
        <v>3131040608</v>
      </c>
      <c r="J1097" s="10">
        <v>726560538</v>
      </c>
      <c r="K1097" s="10">
        <v>0</v>
      </c>
      <c r="L1097" s="10">
        <v>3857601145.9999995</v>
      </c>
      <c r="M1097" s="11">
        <v>480790432</v>
      </c>
      <c r="N1097" s="10">
        <v>943138957</v>
      </c>
      <c r="O1097" s="10">
        <v>40359353</v>
      </c>
      <c r="P1097" s="10">
        <v>30269515</v>
      </c>
      <c r="Q1097" s="10">
        <v>1181345734</v>
      </c>
      <c r="R1097" s="10">
        <v>50452835</v>
      </c>
      <c r="S1097" s="10">
        <v>2245566394</v>
      </c>
      <c r="T1097" s="10">
        <v>167069957</v>
      </c>
      <c r="U1097" s="10">
        <v>0</v>
      </c>
      <c r="V1097" s="10">
        <v>798145549</v>
      </c>
      <c r="W1097" s="12">
        <v>8660854404.0000019</v>
      </c>
      <c r="X1097" s="1">
        <v>1091</v>
      </c>
      <c r="Y1097" s="72">
        <v>879313536</v>
      </c>
    </row>
    <row r="1098" spans="1:44" hidden="1">
      <c r="A1098" s="11" t="s">
        <v>2163</v>
      </c>
      <c r="B1098" s="10" t="s">
        <v>1396</v>
      </c>
      <c r="C1098" s="11" t="s">
        <v>2164</v>
      </c>
      <c r="D1098" s="11" t="s">
        <v>2165</v>
      </c>
      <c r="E1098" s="10">
        <v>0</v>
      </c>
      <c r="F1098" s="10">
        <v>1282548386</v>
      </c>
      <c r="G1098" s="10">
        <v>909676000</v>
      </c>
      <c r="H1098" s="10">
        <v>2192224386</v>
      </c>
      <c r="I1098" s="10">
        <v>6559757295</v>
      </c>
      <c r="J1098" s="10">
        <v>936275620</v>
      </c>
      <c r="K1098" s="10">
        <v>0</v>
      </c>
      <c r="L1098" s="10">
        <v>7496032915</v>
      </c>
      <c r="M1098" s="11">
        <v>1263490243</v>
      </c>
      <c r="N1098" s="10">
        <v>1264727528</v>
      </c>
      <c r="O1098" s="10">
        <v>139707348</v>
      </c>
      <c r="P1098" s="10">
        <v>104780511</v>
      </c>
      <c r="Q1098" s="10">
        <v>1502027567</v>
      </c>
      <c r="R1098" s="10">
        <v>0</v>
      </c>
      <c r="S1098" s="10">
        <v>3011242954</v>
      </c>
      <c r="T1098" s="10">
        <v>262393055.99999997</v>
      </c>
      <c r="U1098" s="10">
        <v>0</v>
      </c>
      <c r="V1098" s="10">
        <v>479737118</v>
      </c>
      <c r="W1098" s="12">
        <v>14705120672</v>
      </c>
      <c r="X1098" s="1">
        <v>1092</v>
      </c>
      <c r="Y1098" s="72">
        <v>2310889722</v>
      </c>
    </row>
    <row r="1099" spans="1:44" hidden="1">
      <c r="A1099" s="11" t="s">
        <v>2166</v>
      </c>
      <c r="B1099" s="10" t="s">
        <v>1396</v>
      </c>
      <c r="C1099" s="11" t="s">
        <v>2164</v>
      </c>
      <c r="D1099" s="11" t="s">
        <v>353</v>
      </c>
      <c r="E1099" s="10">
        <v>0</v>
      </c>
      <c r="F1099" s="10">
        <v>165307810</v>
      </c>
      <c r="G1099" s="10">
        <v>119290000</v>
      </c>
      <c r="H1099" s="10">
        <v>284597810</v>
      </c>
      <c r="I1099" s="10">
        <v>1259384179</v>
      </c>
      <c r="J1099" s="10">
        <v>638390032</v>
      </c>
      <c r="K1099" s="10">
        <v>0</v>
      </c>
      <c r="L1099" s="10">
        <v>1897774211.0000002</v>
      </c>
      <c r="M1099" s="11">
        <v>231147982</v>
      </c>
      <c r="N1099" s="10">
        <v>813203297</v>
      </c>
      <c r="O1099" s="10">
        <v>57906964</v>
      </c>
      <c r="P1099" s="10">
        <v>43430223</v>
      </c>
      <c r="Q1099" s="10">
        <v>949267844</v>
      </c>
      <c r="R1099" s="10">
        <v>72387407</v>
      </c>
      <c r="S1099" s="10">
        <v>1936195735.0000002</v>
      </c>
      <c r="T1099" s="10">
        <v>36235449</v>
      </c>
      <c r="U1099" s="10">
        <v>0</v>
      </c>
      <c r="V1099" s="10">
        <v>32170004</v>
      </c>
      <c r="W1099" s="12">
        <v>4418121191</v>
      </c>
      <c r="X1099" s="1">
        <v>1093</v>
      </c>
      <c r="Y1099" s="72">
        <v>422760287</v>
      </c>
    </row>
    <row r="1100" spans="1:44" hidden="1">
      <c r="A1100" s="11" t="s">
        <v>2167</v>
      </c>
      <c r="B1100" s="10" t="s">
        <v>1396</v>
      </c>
      <c r="C1100" s="11" t="s">
        <v>2164</v>
      </c>
      <c r="D1100" s="11" t="s">
        <v>2168</v>
      </c>
      <c r="E1100" s="10">
        <v>0</v>
      </c>
      <c r="F1100" s="10">
        <v>736147590</v>
      </c>
      <c r="G1100" s="10">
        <v>228596000</v>
      </c>
      <c r="H1100" s="10">
        <v>964743590</v>
      </c>
      <c r="I1100" s="10">
        <v>2035612861</v>
      </c>
      <c r="J1100" s="10">
        <v>527709025.99999994</v>
      </c>
      <c r="K1100" s="10">
        <v>0</v>
      </c>
      <c r="L1100" s="10">
        <v>2563321887</v>
      </c>
      <c r="M1100" s="11">
        <v>511564469</v>
      </c>
      <c r="N1100" s="10">
        <v>1478750493</v>
      </c>
      <c r="O1100" s="10">
        <v>71421021</v>
      </c>
      <c r="P1100" s="10">
        <v>53565765</v>
      </c>
      <c r="Q1100" s="10">
        <v>1827807379</v>
      </c>
      <c r="R1100" s="10">
        <v>89284260</v>
      </c>
      <c r="S1100" s="10">
        <v>3520828917.9999995</v>
      </c>
      <c r="T1100" s="10">
        <v>136393502</v>
      </c>
      <c r="U1100" s="10">
        <v>0</v>
      </c>
      <c r="V1100" s="10">
        <v>230421824</v>
      </c>
      <c r="W1100" s="12">
        <v>7927274190</v>
      </c>
      <c r="X1100" s="1">
        <v>1094</v>
      </c>
      <c r="Y1100" s="72">
        <v>934954624</v>
      </c>
    </row>
    <row r="1101" spans="1:44" hidden="1">
      <c r="A1101" s="11" t="s">
        <v>2169</v>
      </c>
      <c r="B1101" s="10" t="s">
        <v>1396</v>
      </c>
      <c r="C1101" s="11" t="s">
        <v>2164</v>
      </c>
      <c r="D1101" s="11" t="s">
        <v>535</v>
      </c>
      <c r="E1101" s="10">
        <v>0</v>
      </c>
      <c r="F1101" s="10">
        <v>146034892</v>
      </c>
      <c r="G1101" s="10">
        <v>88292000</v>
      </c>
      <c r="H1101" s="10">
        <v>234326892</v>
      </c>
      <c r="I1101" s="10">
        <v>983392636</v>
      </c>
      <c r="J1101" s="10">
        <v>527633681</v>
      </c>
      <c r="K1101" s="10">
        <v>0</v>
      </c>
      <c r="L1101" s="10">
        <v>1511026317</v>
      </c>
      <c r="M1101" s="11">
        <v>345485010</v>
      </c>
      <c r="N1101" s="10">
        <v>709838216</v>
      </c>
      <c r="O1101" s="10">
        <v>31456897</v>
      </c>
      <c r="P1101" s="10">
        <v>23592673</v>
      </c>
      <c r="Q1101" s="10">
        <v>925203606</v>
      </c>
      <c r="R1101" s="10">
        <v>0</v>
      </c>
      <c r="S1101" s="10">
        <v>1690091392</v>
      </c>
      <c r="T1101" s="10">
        <v>32090072</v>
      </c>
      <c r="U1101" s="10">
        <v>0</v>
      </c>
      <c r="V1101" s="10">
        <v>431790459</v>
      </c>
      <c r="W1101" s="12">
        <v>4244810142</v>
      </c>
      <c r="X1101" s="1">
        <v>1095</v>
      </c>
      <c r="Y1101" s="72">
        <v>631732535</v>
      </c>
    </row>
    <row r="1102" spans="1:44" hidden="1">
      <c r="A1102" s="11" t="s">
        <v>2170</v>
      </c>
      <c r="B1102" s="10" t="s">
        <v>1396</v>
      </c>
      <c r="C1102" s="11" t="s">
        <v>2171</v>
      </c>
      <c r="D1102" s="11" t="s">
        <v>2172</v>
      </c>
      <c r="E1102" s="10">
        <v>0</v>
      </c>
      <c r="F1102" s="10">
        <v>707678128</v>
      </c>
      <c r="G1102" s="10">
        <v>461506000</v>
      </c>
      <c r="H1102" s="10">
        <v>1169184128</v>
      </c>
      <c r="I1102" s="10">
        <v>2614863416</v>
      </c>
      <c r="J1102" s="10">
        <v>768785553</v>
      </c>
      <c r="K1102" s="10">
        <v>0</v>
      </c>
      <c r="L1102" s="10">
        <v>3383648969</v>
      </c>
      <c r="M1102" s="11">
        <v>567829661</v>
      </c>
      <c r="N1102" s="10">
        <v>825262553</v>
      </c>
      <c r="O1102" s="10">
        <v>91159087</v>
      </c>
      <c r="P1102" s="10">
        <v>68369315</v>
      </c>
      <c r="Q1102" s="10">
        <v>866143877</v>
      </c>
      <c r="R1102" s="10">
        <v>113964829</v>
      </c>
      <c r="S1102" s="10">
        <v>1964899660.9999998</v>
      </c>
      <c r="T1102" s="10">
        <v>154278576</v>
      </c>
      <c r="U1102" s="10">
        <v>0</v>
      </c>
      <c r="V1102" s="10">
        <v>1692654227</v>
      </c>
      <c r="W1102" s="12">
        <v>8932495222</v>
      </c>
      <c r="X1102" s="1">
        <v>1096</v>
      </c>
      <c r="Y1102" s="72">
        <v>1038592409</v>
      </c>
    </row>
    <row r="1103" spans="1:44" hidden="1">
      <c r="A1103" s="11" t="s">
        <v>2173</v>
      </c>
      <c r="B1103" s="10" t="s">
        <v>1396</v>
      </c>
      <c r="C1103" s="11" t="s">
        <v>2171</v>
      </c>
      <c r="D1103" s="11" t="s">
        <v>2174</v>
      </c>
      <c r="E1103" s="10">
        <v>0</v>
      </c>
      <c r="F1103" s="10">
        <v>134048608</v>
      </c>
      <c r="G1103" s="10">
        <v>49062000</v>
      </c>
      <c r="H1103" s="10">
        <v>183110608</v>
      </c>
      <c r="I1103" s="10">
        <v>405118230</v>
      </c>
      <c r="J1103" s="10">
        <v>250761830</v>
      </c>
      <c r="K1103" s="10">
        <v>0</v>
      </c>
      <c r="L1103" s="10">
        <v>655880059.99999988</v>
      </c>
      <c r="M1103" s="11">
        <v>289639446</v>
      </c>
      <c r="N1103" s="10">
        <v>1536662418</v>
      </c>
      <c r="O1103" s="10">
        <v>107838316</v>
      </c>
      <c r="P1103" s="10">
        <v>80878737</v>
      </c>
      <c r="Q1103" s="10">
        <v>1933327563</v>
      </c>
      <c r="R1103" s="10">
        <v>0</v>
      </c>
      <c r="S1103" s="10">
        <v>3658707034</v>
      </c>
      <c r="T1103" s="10">
        <v>33611171</v>
      </c>
      <c r="U1103" s="10">
        <v>0</v>
      </c>
      <c r="V1103" s="10">
        <v>274613835</v>
      </c>
      <c r="W1103" s="12">
        <v>5095562154</v>
      </c>
      <c r="X1103" s="1">
        <v>1097</v>
      </c>
      <c r="Y1103" s="72">
        <v>529107242</v>
      </c>
    </row>
    <row r="1104" spans="1:44" hidden="1">
      <c r="A1104" s="11" t="s">
        <v>2175</v>
      </c>
      <c r="B1104" s="10" t="s">
        <v>1396</v>
      </c>
      <c r="C1104" s="11" t="s">
        <v>2171</v>
      </c>
      <c r="D1104" s="11" t="s">
        <v>2176</v>
      </c>
      <c r="E1104" s="10">
        <v>0</v>
      </c>
      <c r="F1104" s="10">
        <v>55672109</v>
      </c>
      <c r="G1104" s="10">
        <v>24412000</v>
      </c>
      <c r="H1104" s="10">
        <v>80084109</v>
      </c>
      <c r="I1104" s="10">
        <v>167895662</v>
      </c>
      <c r="J1104" s="10">
        <v>218860765</v>
      </c>
      <c r="K1104" s="10">
        <v>0</v>
      </c>
      <c r="L1104" s="10">
        <v>386756427</v>
      </c>
      <c r="M1104" s="11">
        <v>201481518</v>
      </c>
      <c r="N1104" s="10">
        <v>1014438211</v>
      </c>
      <c r="O1104" s="10">
        <v>64040649</v>
      </c>
      <c r="P1104" s="10">
        <v>48030487</v>
      </c>
      <c r="Q1104" s="10">
        <v>1288803416</v>
      </c>
      <c r="R1104" s="10">
        <v>9595</v>
      </c>
      <c r="S1104" s="10">
        <v>2415322358.0000005</v>
      </c>
      <c r="T1104" s="10">
        <v>17940619</v>
      </c>
      <c r="U1104" s="10">
        <v>0</v>
      </c>
      <c r="V1104" s="10">
        <v>86380355</v>
      </c>
      <c r="W1104" s="12">
        <v>3187965386.0000005</v>
      </c>
      <c r="X1104" s="1">
        <v>1098</v>
      </c>
      <c r="Y1104" s="72">
        <v>367991582</v>
      </c>
    </row>
    <row r="1105" spans="1:25" hidden="1">
      <c r="A1105" s="11" t="s">
        <v>2177</v>
      </c>
      <c r="B1105" s="10" t="s">
        <v>1396</v>
      </c>
      <c r="C1105" s="11" t="s">
        <v>2178</v>
      </c>
      <c r="D1105" s="11" t="s">
        <v>2179</v>
      </c>
      <c r="E1105" s="10">
        <v>0</v>
      </c>
      <c r="F1105" s="10">
        <v>389874802</v>
      </c>
      <c r="G1105" s="10">
        <v>277524000</v>
      </c>
      <c r="H1105" s="10">
        <v>667398802</v>
      </c>
      <c r="I1105" s="10">
        <v>2550632488</v>
      </c>
      <c r="J1105" s="10">
        <v>548857846</v>
      </c>
      <c r="K1105" s="10">
        <v>0</v>
      </c>
      <c r="L1105" s="10">
        <v>3099490334</v>
      </c>
      <c r="M1105" s="11">
        <v>323121018</v>
      </c>
      <c r="N1105" s="10">
        <v>863605172</v>
      </c>
      <c r="O1105" s="10">
        <v>45239046</v>
      </c>
      <c r="P1105" s="10">
        <v>33929284</v>
      </c>
      <c r="Q1105" s="10">
        <v>1056877580.0000001</v>
      </c>
      <c r="R1105" s="10">
        <v>56550515</v>
      </c>
      <c r="S1105" s="10">
        <v>2056201596.9999998</v>
      </c>
      <c r="T1105" s="10">
        <v>81565002</v>
      </c>
      <c r="U1105" s="10">
        <v>0</v>
      </c>
      <c r="V1105" s="10">
        <v>76028070</v>
      </c>
      <c r="W1105" s="12">
        <v>6303804823.000001</v>
      </c>
      <c r="X1105" s="1">
        <v>1099</v>
      </c>
      <c r="Y1105" s="72">
        <v>590852766</v>
      </c>
    </row>
    <row r="1106" spans="1:25" hidden="1">
      <c r="A1106" s="11" t="s">
        <v>2180</v>
      </c>
      <c r="B1106" s="10" t="s">
        <v>1396</v>
      </c>
      <c r="C1106" s="11" t="s">
        <v>2178</v>
      </c>
      <c r="D1106" s="11" t="s">
        <v>2181</v>
      </c>
      <c r="E1106" s="10">
        <v>0</v>
      </c>
      <c r="F1106" s="10">
        <v>435952493</v>
      </c>
      <c r="G1106" s="10">
        <v>175770000</v>
      </c>
      <c r="H1106" s="10">
        <v>611722493</v>
      </c>
      <c r="I1106" s="10">
        <v>1597638289</v>
      </c>
      <c r="J1106" s="10">
        <v>763280193</v>
      </c>
      <c r="K1106" s="10">
        <v>0</v>
      </c>
      <c r="L1106" s="10">
        <v>2360918482</v>
      </c>
      <c r="M1106" s="11">
        <v>476366017</v>
      </c>
      <c r="N1106" s="10">
        <v>1286273558</v>
      </c>
      <c r="O1106" s="10">
        <v>63170541</v>
      </c>
      <c r="P1106" s="10">
        <v>47377906</v>
      </c>
      <c r="Q1106" s="10">
        <v>1586766369</v>
      </c>
      <c r="R1106" s="10">
        <v>78965847</v>
      </c>
      <c r="S1106" s="10">
        <v>3062554221</v>
      </c>
      <c r="T1106" s="10">
        <v>98115118</v>
      </c>
      <c r="U1106" s="10">
        <v>0</v>
      </c>
      <c r="V1106" s="10">
        <v>230087879</v>
      </c>
      <c r="W1106" s="12">
        <v>6839764209.999999</v>
      </c>
      <c r="X1106" s="1">
        <v>1100</v>
      </c>
      <c r="Y1106" s="72">
        <v>870751906</v>
      </c>
    </row>
    <row r="1107" spans="1:25" hidden="1">
      <c r="A1107" s="11" t="s">
        <v>2182</v>
      </c>
      <c r="B1107" s="10" t="s">
        <v>1396</v>
      </c>
      <c r="C1107" s="11" t="s">
        <v>2178</v>
      </c>
      <c r="D1107" s="11" t="s">
        <v>2183</v>
      </c>
      <c r="E1107" s="10">
        <v>0</v>
      </c>
      <c r="F1107" s="10">
        <v>115734790</v>
      </c>
      <c r="G1107" s="10">
        <v>63310000</v>
      </c>
      <c r="H1107" s="10">
        <v>179044789.99999997</v>
      </c>
      <c r="I1107" s="10">
        <v>499744285</v>
      </c>
      <c r="J1107" s="10">
        <v>96288637</v>
      </c>
      <c r="K1107" s="10">
        <v>0</v>
      </c>
      <c r="L1107" s="10">
        <v>596032922</v>
      </c>
      <c r="M1107" s="11">
        <v>192679098</v>
      </c>
      <c r="N1107" s="10">
        <v>792431784</v>
      </c>
      <c r="O1107" s="10">
        <v>48326979</v>
      </c>
      <c r="P1107" s="10">
        <v>36245234</v>
      </c>
      <c r="Q1107" s="10">
        <v>1009740677</v>
      </c>
      <c r="R1107" s="10">
        <v>0</v>
      </c>
      <c r="S1107" s="10">
        <v>1886744674</v>
      </c>
      <c r="T1107" s="10">
        <v>24065055</v>
      </c>
      <c r="U1107" s="10">
        <v>0</v>
      </c>
      <c r="V1107" s="10">
        <v>35509451</v>
      </c>
      <c r="W1107" s="12">
        <v>2914075990</v>
      </c>
      <c r="X1107" s="1">
        <v>1101</v>
      </c>
      <c r="Y1107" s="72">
        <v>352069667</v>
      </c>
    </row>
    <row r="1108" spans="1:25" hidden="1">
      <c r="A1108" s="11" t="s">
        <v>2184</v>
      </c>
      <c r="B1108" s="10" t="s">
        <v>1396</v>
      </c>
      <c r="C1108" s="11" t="s">
        <v>2178</v>
      </c>
      <c r="D1108" s="11" t="s">
        <v>2185</v>
      </c>
      <c r="E1108" s="10">
        <v>0</v>
      </c>
      <c r="F1108" s="10">
        <v>1548682625</v>
      </c>
      <c r="G1108" s="10">
        <v>646528000</v>
      </c>
      <c r="H1108" s="10">
        <v>2195210625</v>
      </c>
      <c r="I1108" s="10">
        <v>6745207295</v>
      </c>
      <c r="J1108" s="10">
        <v>2418587772</v>
      </c>
      <c r="K1108" s="10">
        <v>0</v>
      </c>
      <c r="L1108" s="10">
        <v>9163795067</v>
      </c>
      <c r="M1108" s="11">
        <v>751942941</v>
      </c>
      <c r="N1108" s="10">
        <v>925707328</v>
      </c>
      <c r="O1108" s="10">
        <v>102273480</v>
      </c>
      <c r="P1108" s="10">
        <v>76705108</v>
      </c>
      <c r="Q1108" s="10">
        <v>971547628</v>
      </c>
      <c r="R1108" s="10">
        <v>127835774</v>
      </c>
      <c r="S1108" s="10">
        <v>2204069318</v>
      </c>
      <c r="T1108" s="10">
        <v>305543916</v>
      </c>
      <c r="U1108" s="10">
        <v>0</v>
      </c>
      <c r="V1108" s="10">
        <v>3072454484</v>
      </c>
      <c r="W1108" s="12">
        <v>17693016351</v>
      </c>
      <c r="X1108" s="1">
        <v>1102</v>
      </c>
      <c r="Y1108" s="72">
        <v>1375718273</v>
      </c>
    </row>
    <row r="1109" spans="1:25" hidden="1">
      <c r="A1109" s="20" t="s">
        <v>2186</v>
      </c>
      <c r="B1109" s="10" t="s">
        <v>39</v>
      </c>
      <c r="C1109" s="20" t="s">
        <v>40</v>
      </c>
      <c r="D1109" s="20" t="s">
        <v>2187</v>
      </c>
      <c r="E1109" s="10">
        <v>779240021884</v>
      </c>
      <c r="F1109" s="10">
        <v>0</v>
      </c>
      <c r="G1109" s="10">
        <v>0</v>
      </c>
      <c r="H1109" s="10">
        <v>779240021884</v>
      </c>
      <c r="I1109" s="10">
        <v>0</v>
      </c>
      <c r="J1109" s="10">
        <v>27690945672</v>
      </c>
      <c r="K1109" s="10">
        <v>133302040355</v>
      </c>
      <c r="L1109" s="10">
        <v>160992986027</v>
      </c>
      <c r="M1109" s="11">
        <v>11304576330</v>
      </c>
      <c r="N1109" s="10">
        <v>0</v>
      </c>
      <c r="O1109" s="10">
        <v>0</v>
      </c>
      <c r="P1109" s="10">
        <v>0</v>
      </c>
      <c r="Q1109" s="10">
        <v>0</v>
      </c>
      <c r="R1109" s="10">
        <v>0</v>
      </c>
      <c r="S1109" s="10">
        <v>0</v>
      </c>
      <c r="T1109" s="10">
        <v>0</v>
      </c>
      <c r="U1109" s="10">
        <v>0</v>
      </c>
      <c r="V1109" s="10">
        <v>0</v>
      </c>
      <c r="W1109" s="12">
        <v>951537584241</v>
      </c>
      <c r="X1109" s="1">
        <v>1103</v>
      </c>
      <c r="Y1109" s="72">
        <v>20637572493</v>
      </c>
    </row>
    <row r="1110" spans="1:25" hidden="1">
      <c r="A1110" s="20" t="s">
        <v>2188</v>
      </c>
      <c r="B1110" s="10" t="s">
        <v>289</v>
      </c>
      <c r="C1110" s="20" t="s">
        <v>290</v>
      </c>
      <c r="D1110" s="20" t="s">
        <v>2187</v>
      </c>
      <c r="E1110" s="10">
        <v>149497245754</v>
      </c>
      <c r="F1110" s="10">
        <v>0</v>
      </c>
      <c r="G1110" s="10">
        <v>0</v>
      </c>
      <c r="H1110" s="10">
        <v>149497245754</v>
      </c>
      <c r="I1110" s="10">
        <v>0</v>
      </c>
      <c r="J1110" s="10">
        <v>11256730928</v>
      </c>
      <c r="K1110" s="10">
        <v>26270818037</v>
      </c>
      <c r="L1110" s="10">
        <v>37527548965</v>
      </c>
      <c r="M1110" s="11">
        <v>5388443698</v>
      </c>
      <c r="N1110" s="10">
        <v>0</v>
      </c>
      <c r="O1110" s="10">
        <v>0</v>
      </c>
      <c r="P1110" s="10">
        <v>0</v>
      </c>
      <c r="Q1110" s="10">
        <v>0</v>
      </c>
      <c r="R1110" s="10">
        <v>0</v>
      </c>
      <c r="S1110" s="10">
        <v>0</v>
      </c>
      <c r="T1110" s="10">
        <v>0</v>
      </c>
      <c r="U1110" s="10">
        <v>0</v>
      </c>
      <c r="V1110" s="10">
        <v>0</v>
      </c>
      <c r="W1110" s="12">
        <v>192413238417.00003</v>
      </c>
      <c r="X1110" s="1">
        <v>1104</v>
      </c>
      <c r="Y1110" s="72">
        <v>9836126103</v>
      </c>
    </row>
    <row r="1111" spans="1:25" hidden="1">
      <c r="A1111" s="20" t="s">
        <v>2189</v>
      </c>
      <c r="B1111" s="10" t="s">
        <v>289</v>
      </c>
      <c r="C1111" s="20" t="s">
        <v>81</v>
      </c>
      <c r="D1111" s="20" t="s">
        <v>2187</v>
      </c>
      <c r="E1111" s="10">
        <v>342629465607</v>
      </c>
      <c r="F1111" s="10">
        <v>0</v>
      </c>
      <c r="G1111" s="10">
        <v>0</v>
      </c>
      <c r="H1111" s="10">
        <v>342629465607</v>
      </c>
      <c r="I1111" s="10">
        <v>0</v>
      </c>
      <c r="J1111" s="10">
        <v>12096415256</v>
      </c>
      <c r="K1111" s="10">
        <v>34937534730</v>
      </c>
      <c r="L1111" s="10">
        <v>47033949985.999992</v>
      </c>
      <c r="M1111" s="11">
        <v>6071632800</v>
      </c>
      <c r="N1111" s="10">
        <v>0</v>
      </c>
      <c r="O1111" s="10">
        <v>0</v>
      </c>
      <c r="P1111" s="10">
        <v>0</v>
      </c>
      <c r="Q1111" s="10">
        <v>0</v>
      </c>
      <c r="R1111" s="10">
        <v>0</v>
      </c>
      <c r="S1111" s="10">
        <v>0</v>
      </c>
      <c r="T1111" s="10">
        <v>0</v>
      </c>
      <c r="U1111" s="10">
        <v>0</v>
      </c>
      <c r="V1111" s="10">
        <v>0</v>
      </c>
      <c r="W1111" s="12">
        <v>395735048393</v>
      </c>
      <c r="X1111" s="1">
        <v>1105</v>
      </c>
      <c r="Y1111" s="72">
        <v>11090494396</v>
      </c>
    </row>
    <row r="1112" spans="1:25" hidden="1">
      <c r="A1112" s="20" t="s">
        <v>2190</v>
      </c>
      <c r="B1112" s="10" t="s">
        <v>431</v>
      </c>
      <c r="C1112" s="20" t="s">
        <v>6</v>
      </c>
      <c r="D1112" s="20" t="s">
        <v>2187</v>
      </c>
      <c r="E1112" s="10">
        <v>280555430897</v>
      </c>
      <c r="F1112" s="10">
        <v>0</v>
      </c>
      <c r="G1112" s="10">
        <v>0</v>
      </c>
      <c r="H1112" s="10">
        <v>280555430897</v>
      </c>
      <c r="I1112" s="10">
        <v>0</v>
      </c>
      <c r="J1112" s="10">
        <v>5523932640</v>
      </c>
      <c r="K1112" s="10">
        <v>33146081758</v>
      </c>
      <c r="L1112" s="10">
        <v>38670014398</v>
      </c>
      <c r="M1112" s="11">
        <v>2829069076</v>
      </c>
      <c r="N1112" s="10">
        <v>0</v>
      </c>
      <c r="O1112" s="10">
        <v>0</v>
      </c>
      <c r="P1112" s="10">
        <v>0</v>
      </c>
      <c r="Q1112" s="10">
        <v>0</v>
      </c>
      <c r="R1112" s="10">
        <v>0</v>
      </c>
      <c r="S1112" s="10">
        <v>0</v>
      </c>
      <c r="T1112" s="10">
        <v>0</v>
      </c>
      <c r="U1112" s="10">
        <v>0</v>
      </c>
      <c r="V1112" s="10">
        <v>0</v>
      </c>
      <c r="W1112" s="12">
        <v>322054514371</v>
      </c>
      <c r="X1112" s="1">
        <v>1106</v>
      </c>
      <c r="Y1112" s="72">
        <v>5166805610</v>
      </c>
    </row>
    <row r="1113" spans="1:25" hidden="1">
      <c r="A1113" s="20" t="s">
        <v>2191</v>
      </c>
      <c r="B1113" s="10" t="s">
        <v>39</v>
      </c>
      <c r="C1113" s="20" t="s">
        <v>91</v>
      </c>
      <c r="D1113" s="20" t="s">
        <v>2187</v>
      </c>
      <c r="E1113" s="10">
        <v>161403723653.99997</v>
      </c>
      <c r="F1113" s="10">
        <v>0</v>
      </c>
      <c r="G1113" s="10">
        <v>0</v>
      </c>
      <c r="H1113" s="10">
        <v>161403723653.99997</v>
      </c>
      <c r="I1113" s="10">
        <v>0</v>
      </c>
      <c r="J1113" s="10">
        <v>3601472598</v>
      </c>
      <c r="K1113" s="10">
        <v>20687342897</v>
      </c>
      <c r="L1113" s="10">
        <v>24288815495</v>
      </c>
      <c r="M1113" s="11">
        <v>1772774881</v>
      </c>
      <c r="N1113" s="10">
        <v>0</v>
      </c>
      <c r="O1113" s="10">
        <v>0</v>
      </c>
      <c r="P1113" s="10">
        <v>0</v>
      </c>
      <c r="Q1113" s="10">
        <v>0</v>
      </c>
      <c r="R1113" s="10">
        <v>0</v>
      </c>
      <c r="S1113" s="10">
        <v>0</v>
      </c>
      <c r="T1113" s="10">
        <v>0</v>
      </c>
      <c r="U1113" s="10">
        <v>0</v>
      </c>
      <c r="V1113" s="10">
        <v>0</v>
      </c>
      <c r="W1113" s="12">
        <v>187465314030</v>
      </c>
      <c r="X1113" s="1">
        <v>1107</v>
      </c>
      <c r="Y1113" s="72">
        <v>3235924129</v>
      </c>
    </row>
    <row r="1114" spans="1:25" hidden="1">
      <c r="A1114" s="20" t="s">
        <v>2192</v>
      </c>
      <c r="B1114" s="10" t="s">
        <v>728</v>
      </c>
      <c r="C1114" s="20" t="s">
        <v>729</v>
      </c>
      <c r="D1114" s="20" t="s">
        <v>2187</v>
      </c>
      <c r="E1114" s="10">
        <v>110287487186.99998</v>
      </c>
      <c r="F1114" s="10">
        <v>0</v>
      </c>
      <c r="G1114" s="10">
        <v>0</v>
      </c>
      <c r="H1114" s="10">
        <v>110287487186.99998</v>
      </c>
      <c r="I1114" s="10">
        <v>0</v>
      </c>
      <c r="J1114" s="10">
        <v>5605709319</v>
      </c>
      <c r="K1114" s="10">
        <v>30386857308</v>
      </c>
      <c r="L1114" s="10">
        <v>35992566627</v>
      </c>
      <c r="M1114" s="11">
        <v>1565754358</v>
      </c>
      <c r="N1114" s="10">
        <v>0</v>
      </c>
      <c r="O1114" s="10">
        <v>0</v>
      </c>
      <c r="P1114" s="10">
        <v>0</v>
      </c>
      <c r="Q1114" s="10">
        <v>0</v>
      </c>
      <c r="R1114" s="10">
        <v>0</v>
      </c>
      <c r="S1114" s="10">
        <v>0</v>
      </c>
      <c r="T1114" s="10">
        <v>0</v>
      </c>
      <c r="U1114" s="10">
        <v>0</v>
      </c>
      <c r="V1114" s="10">
        <v>0</v>
      </c>
      <c r="W1114" s="12">
        <v>147845808172</v>
      </c>
      <c r="X1114" s="1">
        <v>1108</v>
      </c>
      <c r="Y1114" s="72">
        <v>2859402650</v>
      </c>
    </row>
    <row r="1115" spans="1:25" hidden="1">
      <c r="A1115" s="20" t="s">
        <v>2193</v>
      </c>
      <c r="B1115" s="10" t="s">
        <v>39</v>
      </c>
      <c r="C1115" s="20" t="s">
        <v>761</v>
      </c>
      <c r="D1115" s="20" t="s">
        <v>2187</v>
      </c>
      <c r="E1115" s="10">
        <v>372203955544</v>
      </c>
      <c r="F1115" s="10">
        <v>0</v>
      </c>
      <c r="G1115" s="10">
        <v>0</v>
      </c>
      <c r="H1115" s="10">
        <v>372203955544</v>
      </c>
      <c r="I1115" s="10">
        <v>0</v>
      </c>
      <c r="J1115" s="10">
        <v>7598081618</v>
      </c>
      <c r="K1115" s="10">
        <v>47221559050</v>
      </c>
      <c r="L1115" s="10">
        <v>54819640668</v>
      </c>
      <c r="M1115" s="11">
        <v>3953939616</v>
      </c>
      <c r="N1115" s="10">
        <v>0</v>
      </c>
      <c r="O1115" s="10">
        <v>0</v>
      </c>
      <c r="P1115" s="10">
        <v>0</v>
      </c>
      <c r="Q1115" s="10">
        <v>0</v>
      </c>
      <c r="R1115" s="10">
        <v>0</v>
      </c>
      <c r="S1115" s="10">
        <v>0</v>
      </c>
      <c r="T1115" s="10">
        <v>0</v>
      </c>
      <c r="U1115" s="10">
        <v>0</v>
      </c>
      <c r="V1115" s="10">
        <v>0</v>
      </c>
      <c r="W1115" s="12">
        <v>430977535828</v>
      </c>
      <c r="X1115" s="1">
        <v>1109</v>
      </c>
      <c r="Y1115" s="72">
        <v>7222472544</v>
      </c>
    </row>
    <row r="1116" spans="1:25" hidden="1">
      <c r="A1116" s="20" t="s">
        <v>2194</v>
      </c>
      <c r="B1116" s="10" t="s">
        <v>289</v>
      </c>
      <c r="C1116" s="20" t="s">
        <v>840</v>
      </c>
      <c r="D1116" s="20" t="s">
        <v>2187</v>
      </c>
      <c r="E1116" s="10">
        <v>219669457637.99997</v>
      </c>
      <c r="F1116" s="10">
        <v>0</v>
      </c>
      <c r="G1116" s="10">
        <v>0</v>
      </c>
      <c r="H1116" s="10">
        <v>219669457637.99997</v>
      </c>
      <c r="I1116" s="10">
        <v>0</v>
      </c>
      <c r="J1116" s="10">
        <v>6743227377</v>
      </c>
      <c r="K1116" s="10">
        <v>30028225528</v>
      </c>
      <c r="L1116" s="10">
        <v>36771452905</v>
      </c>
      <c r="M1116" s="11">
        <v>2682449477</v>
      </c>
      <c r="N1116" s="10">
        <v>0</v>
      </c>
      <c r="O1116" s="10">
        <v>0</v>
      </c>
      <c r="P1116" s="10">
        <v>0</v>
      </c>
      <c r="Q1116" s="10">
        <v>0</v>
      </c>
      <c r="R1116" s="10">
        <v>0</v>
      </c>
      <c r="S1116" s="10">
        <v>0</v>
      </c>
      <c r="T1116" s="10">
        <v>0</v>
      </c>
      <c r="U1116" s="10">
        <v>0</v>
      </c>
      <c r="V1116" s="10">
        <v>0</v>
      </c>
      <c r="W1116" s="12">
        <v>259123360019.99997</v>
      </c>
      <c r="X1116" s="1">
        <v>1110</v>
      </c>
      <c r="Y1116" s="72">
        <v>4897098461</v>
      </c>
    </row>
    <row r="1117" spans="1:25" hidden="1">
      <c r="A1117" s="20" t="s">
        <v>2195</v>
      </c>
      <c r="B1117" s="10" t="s">
        <v>289</v>
      </c>
      <c r="C1117" s="20" t="s">
        <v>359</v>
      </c>
      <c r="D1117" s="20" t="s">
        <v>2187</v>
      </c>
      <c r="E1117" s="10">
        <v>354761777821</v>
      </c>
      <c r="F1117" s="10">
        <v>0</v>
      </c>
      <c r="G1117" s="10">
        <v>0</v>
      </c>
      <c r="H1117" s="10">
        <v>354761777821</v>
      </c>
      <c r="I1117" s="10">
        <v>0</v>
      </c>
      <c r="J1117" s="10">
        <v>10715608930</v>
      </c>
      <c r="K1117" s="10">
        <v>54817242204</v>
      </c>
      <c r="L1117" s="10">
        <v>65532851134</v>
      </c>
      <c r="M1117" s="11">
        <v>6209337176</v>
      </c>
      <c r="N1117" s="10">
        <v>0</v>
      </c>
      <c r="O1117" s="10">
        <v>0</v>
      </c>
      <c r="P1117" s="10">
        <v>0</v>
      </c>
      <c r="Q1117" s="10">
        <v>0</v>
      </c>
      <c r="R1117" s="10">
        <v>0</v>
      </c>
      <c r="S1117" s="10">
        <v>0</v>
      </c>
      <c r="T1117" s="10">
        <v>0</v>
      </c>
      <c r="U1117" s="10">
        <v>0</v>
      </c>
      <c r="V1117" s="10">
        <v>0</v>
      </c>
      <c r="W1117" s="12">
        <v>426503966131</v>
      </c>
      <c r="X1117" s="1">
        <v>1111</v>
      </c>
      <c r="Y1117" s="72">
        <v>10574487602</v>
      </c>
    </row>
    <row r="1118" spans="1:25" hidden="1">
      <c r="A1118" s="20" t="s">
        <v>2196</v>
      </c>
      <c r="B1118" s="10" t="s">
        <v>431</v>
      </c>
      <c r="C1118" s="20" t="s">
        <v>949</v>
      </c>
      <c r="D1118" s="20" t="s">
        <v>2187</v>
      </c>
      <c r="E1118" s="10">
        <v>398035679315</v>
      </c>
      <c r="F1118" s="10">
        <v>0</v>
      </c>
      <c r="G1118" s="10">
        <v>0</v>
      </c>
      <c r="H1118" s="10">
        <v>398035679315</v>
      </c>
      <c r="I1118" s="10">
        <v>0</v>
      </c>
      <c r="J1118" s="10">
        <v>10101515220</v>
      </c>
      <c r="K1118" s="10">
        <v>60452973427</v>
      </c>
      <c r="L1118" s="10">
        <v>70554488647</v>
      </c>
      <c r="M1118" s="11">
        <v>5587825917</v>
      </c>
      <c r="N1118" s="10">
        <v>0</v>
      </c>
      <c r="O1118" s="10">
        <v>0</v>
      </c>
      <c r="P1118" s="10">
        <v>0</v>
      </c>
      <c r="Q1118" s="10">
        <v>0</v>
      </c>
      <c r="R1118" s="10">
        <v>0</v>
      </c>
      <c r="S1118" s="10">
        <v>0</v>
      </c>
      <c r="T1118" s="10">
        <v>0</v>
      </c>
      <c r="U1118" s="10">
        <v>0</v>
      </c>
      <c r="V1118" s="10">
        <v>0</v>
      </c>
      <c r="W1118" s="12">
        <v>474177993879</v>
      </c>
      <c r="X1118" s="1">
        <v>1112</v>
      </c>
      <c r="Y1118" s="72">
        <v>10202022801</v>
      </c>
    </row>
    <row r="1119" spans="1:25" hidden="1">
      <c r="A1119" s="20" t="s">
        <v>2197</v>
      </c>
      <c r="B1119" s="10" t="s">
        <v>39</v>
      </c>
      <c r="C1119" s="20" t="s">
        <v>1178</v>
      </c>
      <c r="D1119" s="20" t="s">
        <v>2187</v>
      </c>
      <c r="E1119" s="10">
        <v>149954275878</v>
      </c>
      <c r="F1119" s="10">
        <v>0</v>
      </c>
      <c r="G1119" s="10">
        <v>0</v>
      </c>
      <c r="H1119" s="10">
        <v>149954275878</v>
      </c>
      <c r="I1119" s="10">
        <v>0</v>
      </c>
      <c r="J1119" s="10">
        <v>4791410467</v>
      </c>
      <c r="K1119" s="10">
        <v>15521411077</v>
      </c>
      <c r="L1119" s="10">
        <v>20312821544</v>
      </c>
      <c r="M1119" s="11">
        <v>2079537114</v>
      </c>
      <c r="N1119" s="10">
        <v>0</v>
      </c>
      <c r="O1119" s="10">
        <v>0</v>
      </c>
      <c r="P1119" s="10">
        <v>0</v>
      </c>
      <c r="Q1119" s="10">
        <v>0</v>
      </c>
      <c r="R1119" s="10">
        <v>0</v>
      </c>
      <c r="S1119" s="10">
        <v>0</v>
      </c>
      <c r="T1119" s="10">
        <v>0</v>
      </c>
      <c r="U1119" s="10">
        <v>0</v>
      </c>
      <c r="V1119" s="10">
        <v>0</v>
      </c>
      <c r="W1119" s="12">
        <v>172346634535.99997</v>
      </c>
      <c r="X1119" s="1">
        <v>1113</v>
      </c>
      <c r="Y1119" s="72">
        <v>3800194674</v>
      </c>
    </row>
    <row r="1120" spans="1:25" hidden="1">
      <c r="A1120" s="20" t="s">
        <v>2198</v>
      </c>
      <c r="B1120" s="10" t="s">
        <v>431</v>
      </c>
      <c r="C1120" s="20" t="s">
        <v>1239</v>
      </c>
      <c r="D1120" s="20" t="s">
        <v>2187</v>
      </c>
      <c r="E1120" s="10">
        <v>219987200156</v>
      </c>
      <c r="F1120" s="10">
        <v>0</v>
      </c>
      <c r="G1120" s="10">
        <v>0</v>
      </c>
      <c r="H1120" s="10">
        <v>219987200156</v>
      </c>
      <c r="I1120" s="10">
        <v>0</v>
      </c>
      <c r="J1120" s="10">
        <v>6077231786</v>
      </c>
      <c r="K1120" s="10">
        <v>27552975954</v>
      </c>
      <c r="L1120" s="10">
        <v>33630207740.000004</v>
      </c>
      <c r="M1120" s="11">
        <v>2881957145</v>
      </c>
      <c r="N1120" s="10">
        <v>0</v>
      </c>
      <c r="O1120" s="10">
        <v>0</v>
      </c>
      <c r="P1120" s="10">
        <v>0</v>
      </c>
      <c r="Q1120" s="10">
        <v>0</v>
      </c>
      <c r="R1120" s="10">
        <v>0</v>
      </c>
      <c r="S1120" s="10">
        <v>0</v>
      </c>
      <c r="T1120" s="10">
        <v>0</v>
      </c>
      <c r="U1120" s="10">
        <v>0</v>
      </c>
      <c r="V1120" s="10">
        <v>0</v>
      </c>
      <c r="W1120" s="12">
        <v>256499365041</v>
      </c>
      <c r="X1120" s="1">
        <v>1114</v>
      </c>
      <c r="Y1120" s="72">
        <v>5261519626</v>
      </c>
    </row>
    <row r="1121" spans="1:25" hidden="1">
      <c r="A1121" s="20" t="s">
        <v>2199</v>
      </c>
      <c r="B1121" s="10" t="s">
        <v>289</v>
      </c>
      <c r="C1121" s="20" t="s">
        <v>1311</v>
      </c>
      <c r="D1121" s="20" t="s">
        <v>2187</v>
      </c>
      <c r="E1121" s="10">
        <v>91009385173.000015</v>
      </c>
      <c r="F1121" s="10">
        <v>0</v>
      </c>
      <c r="G1121" s="10">
        <v>0</v>
      </c>
      <c r="H1121" s="10">
        <v>91009385173.000015</v>
      </c>
      <c r="I1121" s="10">
        <v>0</v>
      </c>
      <c r="J1121" s="10">
        <v>5868641830</v>
      </c>
      <c r="K1121" s="10">
        <v>34740587882</v>
      </c>
      <c r="L1121" s="10">
        <v>40609229712</v>
      </c>
      <c r="M1121" s="11">
        <v>2983932261</v>
      </c>
      <c r="N1121" s="10">
        <v>0</v>
      </c>
      <c r="O1121" s="10">
        <v>0</v>
      </c>
      <c r="P1121" s="10">
        <v>0</v>
      </c>
      <c r="Q1121" s="10">
        <v>0</v>
      </c>
      <c r="R1121" s="10">
        <v>0</v>
      </c>
      <c r="S1121" s="10">
        <v>0</v>
      </c>
      <c r="T1121" s="10">
        <v>0</v>
      </c>
      <c r="U1121" s="10">
        <v>0</v>
      </c>
      <c r="V1121" s="10">
        <v>0</v>
      </c>
      <c r="W1121" s="12">
        <v>134602547146</v>
      </c>
      <c r="X1121" s="1">
        <v>1115</v>
      </c>
      <c r="Y1121" s="72">
        <v>5450896120</v>
      </c>
    </row>
    <row r="1122" spans="1:25" hidden="1">
      <c r="A1122" s="20" t="s">
        <v>2200</v>
      </c>
      <c r="B1122" s="10" t="s">
        <v>289</v>
      </c>
      <c r="C1122" s="20" t="s">
        <v>1339</v>
      </c>
      <c r="D1122" s="20" t="s">
        <v>2187</v>
      </c>
      <c r="E1122" s="10">
        <v>275826483471</v>
      </c>
      <c r="F1122" s="10">
        <v>0</v>
      </c>
      <c r="G1122" s="10">
        <v>0</v>
      </c>
      <c r="H1122" s="10">
        <v>275826483471</v>
      </c>
      <c r="I1122" s="10">
        <v>0</v>
      </c>
      <c r="J1122" s="10">
        <v>7641753103</v>
      </c>
      <c r="K1122" s="10">
        <v>28681664600</v>
      </c>
      <c r="L1122" s="10">
        <v>36323417703</v>
      </c>
      <c r="M1122" s="11">
        <v>3420782264</v>
      </c>
      <c r="N1122" s="10">
        <v>0</v>
      </c>
      <c r="O1122" s="10">
        <v>0</v>
      </c>
      <c r="P1122" s="10">
        <v>0</v>
      </c>
      <c r="Q1122" s="10">
        <v>0</v>
      </c>
      <c r="R1122" s="10">
        <v>0</v>
      </c>
      <c r="S1122" s="10">
        <v>0</v>
      </c>
      <c r="T1122" s="10">
        <v>0</v>
      </c>
      <c r="U1122" s="10">
        <v>0</v>
      </c>
      <c r="V1122" s="10">
        <v>0</v>
      </c>
      <c r="W1122" s="12">
        <v>315570683438</v>
      </c>
      <c r="X1122" s="1">
        <v>1116</v>
      </c>
      <c r="Y1122" s="72">
        <v>6249298996</v>
      </c>
    </row>
    <row r="1123" spans="1:25" hidden="1">
      <c r="A1123" s="20" t="s">
        <v>2201</v>
      </c>
      <c r="B1123" s="10" t="s">
        <v>1396</v>
      </c>
      <c r="C1123" s="20" t="s">
        <v>1397</v>
      </c>
      <c r="D1123" s="20" t="s">
        <v>2187</v>
      </c>
      <c r="E1123" s="10">
        <v>146559233662</v>
      </c>
      <c r="F1123" s="10">
        <v>0</v>
      </c>
      <c r="G1123" s="10">
        <v>0</v>
      </c>
      <c r="H1123" s="10">
        <v>146559233662</v>
      </c>
      <c r="I1123" s="10">
        <v>0</v>
      </c>
      <c r="J1123" s="10">
        <v>7703244548</v>
      </c>
      <c r="K1123" s="10">
        <v>24129477655</v>
      </c>
      <c r="L1123" s="10">
        <v>31832722203</v>
      </c>
      <c r="M1123" s="11">
        <v>2366029658</v>
      </c>
      <c r="N1123" s="10">
        <v>0</v>
      </c>
      <c r="O1123" s="10">
        <v>0</v>
      </c>
      <c r="P1123" s="10">
        <v>0</v>
      </c>
      <c r="Q1123" s="10">
        <v>0</v>
      </c>
      <c r="R1123" s="10">
        <v>0</v>
      </c>
      <c r="S1123" s="10">
        <v>0</v>
      </c>
      <c r="T1123" s="10">
        <v>0</v>
      </c>
      <c r="U1123" s="10">
        <v>0</v>
      </c>
      <c r="V1123" s="10">
        <v>0</v>
      </c>
      <c r="W1123" s="12">
        <v>180757985523</v>
      </c>
      <c r="X1123" s="1">
        <v>1117</v>
      </c>
      <c r="Y1123" s="72">
        <v>4319774160</v>
      </c>
    </row>
    <row r="1124" spans="1:25" hidden="1">
      <c r="A1124" s="20" t="s">
        <v>2202</v>
      </c>
      <c r="B1124" s="10" t="s">
        <v>39</v>
      </c>
      <c r="C1124" s="20" t="s">
        <v>1452</v>
      </c>
      <c r="D1124" s="20" t="s">
        <v>2187</v>
      </c>
      <c r="E1124" s="10">
        <v>296456000403</v>
      </c>
      <c r="F1124" s="10">
        <v>0</v>
      </c>
      <c r="G1124" s="10">
        <v>0</v>
      </c>
      <c r="H1124" s="10">
        <v>296456000403</v>
      </c>
      <c r="I1124" s="10">
        <v>0</v>
      </c>
      <c r="J1124" s="10">
        <v>8096366374</v>
      </c>
      <c r="K1124" s="10">
        <v>51389407192</v>
      </c>
      <c r="L1124" s="10">
        <v>59485773566</v>
      </c>
      <c r="M1124" s="11">
        <v>4686164876</v>
      </c>
      <c r="N1124" s="10">
        <v>0</v>
      </c>
      <c r="O1124" s="10">
        <v>0</v>
      </c>
      <c r="P1124" s="10">
        <v>0</v>
      </c>
      <c r="Q1124" s="10">
        <v>0</v>
      </c>
      <c r="R1124" s="10">
        <v>0</v>
      </c>
      <c r="S1124" s="10">
        <v>0</v>
      </c>
      <c r="T1124" s="10">
        <v>0</v>
      </c>
      <c r="U1124" s="10">
        <v>0</v>
      </c>
      <c r="V1124" s="10">
        <v>0</v>
      </c>
      <c r="W1124" s="12">
        <v>360627938844.99994</v>
      </c>
      <c r="X1124" s="1">
        <v>1118</v>
      </c>
      <c r="Y1124" s="72">
        <v>8559332768</v>
      </c>
    </row>
    <row r="1125" spans="1:25" hidden="1">
      <c r="A1125" s="20" t="s">
        <v>2203</v>
      </c>
      <c r="B1125" s="10" t="s">
        <v>431</v>
      </c>
      <c r="C1125" s="20" t="s">
        <v>1570</v>
      </c>
      <c r="D1125" s="20" t="s">
        <v>2187</v>
      </c>
      <c r="E1125" s="10">
        <v>232358293033</v>
      </c>
      <c r="F1125" s="10">
        <v>0</v>
      </c>
      <c r="G1125" s="10">
        <v>0</v>
      </c>
      <c r="H1125" s="10">
        <v>232358293033</v>
      </c>
      <c r="I1125" s="10">
        <v>0</v>
      </c>
      <c r="J1125" s="10">
        <v>6983748556</v>
      </c>
      <c r="K1125" s="10">
        <v>34374600292</v>
      </c>
      <c r="L1125" s="10">
        <v>41358348848.000008</v>
      </c>
      <c r="M1125" s="11">
        <v>3470109247</v>
      </c>
      <c r="N1125" s="10">
        <v>0</v>
      </c>
      <c r="O1125" s="10">
        <v>0</v>
      </c>
      <c r="P1125" s="10">
        <v>0</v>
      </c>
      <c r="Q1125" s="10">
        <v>0</v>
      </c>
      <c r="R1125" s="10">
        <v>0</v>
      </c>
      <c r="S1125" s="10">
        <v>0</v>
      </c>
      <c r="T1125" s="10">
        <v>0</v>
      </c>
      <c r="U1125" s="10">
        <v>0</v>
      </c>
      <c r="V1125" s="10">
        <v>0</v>
      </c>
      <c r="W1125" s="12">
        <v>277186751127.99994</v>
      </c>
      <c r="X1125" s="1">
        <v>1119</v>
      </c>
      <c r="Y1125" s="72">
        <v>6333973900</v>
      </c>
    </row>
    <row r="1126" spans="1:25" hidden="1">
      <c r="A1126" s="20" t="s">
        <v>2204</v>
      </c>
      <c r="B1126" s="10" t="s">
        <v>39</v>
      </c>
      <c r="C1126" s="20" t="s">
        <v>1648</v>
      </c>
      <c r="D1126" s="20" t="s">
        <v>2187</v>
      </c>
      <c r="E1126" s="10">
        <v>72062746944</v>
      </c>
      <c r="F1126" s="10">
        <v>0</v>
      </c>
      <c r="G1126" s="10">
        <v>0</v>
      </c>
      <c r="H1126" s="10">
        <v>72062746944</v>
      </c>
      <c r="I1126" s="10">
        <v>0</v>
      </c>
      <c r="J1126" s="10">
        <v>2361275820</v>
      </c>
      <c r="K1126" s="10">
        <v>12353083572</v>
      </c>
      <c r="L1126" s="10">
        <v>14714359392</v>
      </c>
      <c r="M1126" s="11">
        <v>1013827049</v>
      </c>
      <c r="N1126" s="10">
        <v>0</v>
      </c>
      <c r="O1126" s="10">
        <v>0</v>
      </c>
      <c r="P1126" s="10">
        <v>0</v>
      </c>
      <c r="Q1126" s="10">
        <v>0</v>
      </c>
      <c r="R1126" s="10">
        <v>0</v>
      </c>
      <c r="S1126" s="10">
        <v>0</v>
      </c>
      <c r="T1126" s="10">
        <v>0</v>
      </c>
      <c r="U1126" s="10">
        <v>0</v>
      </c>
      <c r="V1126" s="10">
        <v>0</v>
      </c>
      <c r="W1126" s="12">
        <v>87790933385</v>
      </c>
      <c r="X1126" s="1">
        <v>1120</v>
      </c>
      <c r="Y1126" s="72">
        <v>1849605169</v>
      </c>
    </row>
    <row r="1127" spans="1:25" hidden="1">
      <c r="A1127" s="20" t="s">
        <v>2205</v>
      </c>
      <c r="B1127" s="10" t="s">
        <v>39</v>
      </c>
      <c r="C1127" s="20" t="s">
        <v>712</v>
      </c>
      <c r="D1127" s="20" t="s">
        <v>2187</v>
      </c>
      <c r="E1127" s="10">
        <v>89269532935</v>
      </c>
      <c r="F1127" s="10">
        <v>0</v>
      </c>
      <c r="G1127" s="10">
        <v>0</v>
      </c>
      <c r="H1127" s="10">
        <v>89269532935</v>
      </c>
      <c r="I1127" s="10">
        <v>0</v>
      </c>
      <c r="J1127" s="10">
        <v>3940177024</v>
      </c>
      <c r="K1127" s="10">
        <v>15939428351</v>
      </c>
      <c r="L1127" s="10">
        <v>19879605375</v>
      </c>
      <c r="M1127" s="11">
        <v>1492008245</v>
      </c>
      <c r="N1127" s="10">
        <v>0</v>
      </c>
      <c r="O1127" s="10">
        <v>0</v>
      </c>
      <c r="P1127" s="10">
        <v>0</v>
      </c>
      <c r="Q1127" s="10">
        <v>0</v>
      </c>
      <c r="R1127" s="10">
        <v>0</v>
      </c>
      <c r="S1127" s="10">
        <v>0</v>
      </c>
      <c r="T1127" s="10">
        <v>0</v>
      </c>
      <c r="U1127" s="10">
        <v>0</v>
      </c>
      <c r="V1127" s="10">
        <v>0</v>
      </c>
      <c r="W1127" s="12">
        <v>110641146555</v>
      </c>
      <c r="X1127" s="1">
        <v>1121</v>
      </c>
      <c r="Y1127" s="72">
        <v>2722811982</v>
      </c>
    </row>
    <row r="1128" spans="1:25" hidden="1">
      <c r="A1128" s="20" t="s">
        <v>2206</v>
      </c>
      <c r="B1128" s="10" t="s">
        <v>431</v>
      </c>
      <c r="C1128" s="20" t="s">
        <v>1697</v>
      </c>
      <c r="D1128" s="20" t="s">
        <v>2187</v>
      </c>
      <c r="E1128" s="10">
        <v>241590806709.99997</v>
      </c>
      <c r="F1128" s="10">
        <v>0</v>
      </c>
      <c r="G1128" s="10">
        <v>0</v>
      </c>
      <c r="H1128" s="10">
        <v>241590806709.99997</v>
      </c>
      <c r="I1128" s="10">
        <v>0</v>
      </c>
      <c r="J1128" s="10">
        <v>10453650146</v>
      </c>
      <c r="K1128" s="10">
        <v>38503011707</v>
      </c>
      <c r="L1128" s="10">
        <v>48956661853</v>
      </c>
      <c r="M1128" s="11">
        <v>4061202770</v>
      </c>
      <c r="N1128" s="10">
        <v>0</v>
      </c>
      <c r="O1128" s="10">
        <v>0</v>
      </c>
      <c r="P1128" s="10">
        <v>0</v>
      </c>
      <c r="Q1128" s="10">
        <v>0</v>
      </c>
      <c r="R1128" s="10">
        <v>0</v>
      </c>
      <c r="S1128" s="10">
        <v>0</v>
      </c>
      <c r="T1128" s="10">
        <v>0</v>
      </c>
      <c r="U1128" s="10">
        <v>0</v>
      </c>
      <c r="V1128" s="10">
        <v>0</v>
      </c>
      <c r="W1128" s="12">
        <v>294608671332.99994</v>
      </c>
      <c r="X1128" s="1">
        <v>1122</v>
      </c>
      <c r="Y1128" s="72">
        <v>7414692798</v>
      </c>
    </row>
    <row r="1129" spans="1:25" hidden="1">
      <c r="A1129" s="20" t="s">
        <v>2207</v>
      </c>
      <c r="B1129" s="10" t="s">
        <v>289</v>
      </c>
      <c r="C1129" s="20" t="s">
        <v>828</v>
      </c>
      <c r="D1129" s="20" t="s">
        <v>2187</v>
      </c>
      <c r="E1129" s="10">
        <v>238713226609.99997</v>
      </c>
      <c r="F1129" s="10">
        <v>0</v>
      </c>
      <c r="G1129" s="10">
        <v>0</v>
      </c>
      <c r="H1129" s="10">
        <v>238713226609.99997</v>
      </c>
      <c r="I1129" s="10">
        <v>0</v>
      </c>
      <c r="J1129" s="10">
        <v>5083767838</v>
      </c>
      <c r="K1129" s="10">
        <v>31663240037</v>
      </c>
      <c r="L1129" s="10">
        <v>36747007875</v>
      </c>
      <c r="M1129" s="11">
        <v>2533552443</v>
      </c>
      <c r="N1129" s="10">
        <v>0</v>
      </c>
      <c r="O1129" s="10">
        <v>0</v>
      </c>
      <c r="P1129" s="10">
        <v>0</v>
      </c>
      <c r="Q1129" s="10">
        <v>0</v>
      </c>
      <c r="R1129" s="10">
        <v>0</v>
      </c>
      <c r="S1129" s="10">
        <v>0</v>
      </c>
      <c r="T1129" s="10">
        <v>0</v>
      </c>
      <c r="U1129" s="10">
        <v>0</v>
      </c>
      <c r="V1129" s="10">
        <v>0</v>
      </c>
      <c r="W1129" s="12">
        <v>277993786928.00006</v>
      </c>
      <c r="X1129" s="1">
        <v>1123</v>
      </c>
      <c r="Y1129" s="72">
        <v>4626606826</v>
      </c>
    </row>
    <row r="1130" spans="1:25" hidden="1">
      <c r="A1130" s="20" t="s">
        <v>2208</v>
      </c>
      <c r="B1130" s="10" t="s">
        <v>431</v>
      </c>
      <c r="C1130" s="20" t="s">
        <v>1905</v>
      </c>
      <c r="D1130" s="20" t="s">
        <v>2187</v>
      </c>
      <c r="E1130" s="10">
        <v>292179152229</v>
      </c>
      <c r="F1130" s="10">
        <v>0</v>
      </c>
      <c r="G1130" s="10">
        <v>0</v>
      </c>
      <c r="H1130" s="10">
        <v>292179152229</v>
      </c>
      <c r="I1130" s="10">
        <v>0</v>
      </c>
      <c r="J1130" s="10">
        <v>7218647701</v>
      </c>
      <c r="K1130" s="10">
        <v>32191104701</v>
      </c>
      <c r="L1130" s="10">
        <v>39409752402</v>
      </c>
      <c r="M1130" s="11">
        <v>3300029078</v>
      </c>
      <c r="N1130" s="10">
        <v>0</v>
      </c>
      <c r="O1130" s="10">
        <v>0</v>
      </c>
      <c r="P1130" s="10">
        <v>0</v>
      </c>
      <c r="Q1130" s="10">
        <v>0</v>
      </c>
      <c r="R1130" s="10">
        <v>0</v>
      </c>
      <c r="S1130" s="10">
        <v>0</v>
      </c>
      <c r="T1130" s="10">
        <v>0</v>
      </c>
      <c r="U1130" s="10">
        <v>0</v>
      </c>
      <c r="V1130" s="10">
        <v>0</v>
      </c>
      <c r="W1130" s="12">
        <v>334888933709</v>
      </c>
      <c r="X1130" s="1">
        <v>1124</v>
      </c>
      <c r="Y1130" s="72">
        <v>6024961201</v>
      </c>
    </row>
    <row r="1131" spans="1:25" hidden="1">
      <c r="A1131" s="20" t="s">
        <v>2209</v>
      </c>
      <c r="B1131" s="10" t="s">
        <v>39</v>
      </c>
      <c r="C1131" s="20" t="s">
        <v>1999</v>
      </c>
      <c r="D1131" s="20" t="s">
        <v>2187</v>
      </c>
      <c r="E1131" s="10">
        <v>289493969068</v>
      </c>
      <c r="F1131" s="10">
        <v>0</v>
      </c>
      <c r="G1131" s="10">
        <v>0</v>
      </c>
      <c r="H1131" s="10">
        <v>289493969068</v>
      </c>
      <c r="I1131" s="10">
        <v>0</v>
      </c>
      <c r="J1131" s="10">
        <v>22402177581</v>
      </c>
      <c r="K1131" s="10">
        <v>73907287401</v>
      </c>
      <c r="L1131" s="10">
        <v>96309464982</v>
      </c>
      <c r="M1131" s="11">
        <v>6359531062</v>
      </c>
      <c r="N1131" s="10">
        <v>0</v>
      </c>
      <c r="O1131" s="10">
        <v>0</v>
      </c>
      <c r="P1131" s="10">
        <v>0</v>
      </c>
      <c r="Q1131" s="10">
        <v>0</v>
      </c>
      <c r="R1131" s="10">
        <v>0</v>
      </c>
      <c r="S1131" s="10">
        <v>0</v>
      </c>
      <c r="T1131" s="10">
        <v>0</v>
      </c>
      <c r="U1131" s="10">
        <v>0</v>
      </c>
      <c r="V1131" s="10">
        <v>0</v>
      </c>
      <c r="W1131" s="12">
        <v>392162965112</v>
      </c>
      <c r="X1131" s="1">
        <v>1125</v>
      </c>
      <c r="Y1131" s="72">
        <v>11606269335</v>
      </c>
    </row>
    <row r="1132" spans="1:25" hidden="1">
      <c r="A1132" s="20" t="s">
        <v>2210</v>
      </c>
      <c r="B1132" s="10" t="s">
        <v>1396</v>
      </c>
      <c r="C1132" s="20" t="s">
        <v>2077</v>
      </c>
      <c r="D1132" s="20" t="s">
        <v>2187</v>
      </c>
      <c r="E1132" s="10">
        <v>81923919290</v>
      </c>
      <c r="F1132" s="10">
        <v>0</v>
      </c>
      <c r="G1132" s="10">
        <v>0</v>
      </c>
      <c r="H1132" s="10">
        <v>81923919290</v>
      </c>
      <c r="I1132" s="10">
        <v>0</v>
      </c>
      <c r="J1132" s="10">
        <v>2325648456</v>
      </c>
      <c r="K1132" s="10">
        <v>8218126495</v>
      </c>
      <c r="L1132" s="10">
        <v>10543774951</v>
      </c>
      <c r="M1132" s="11">
        <v>838766236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  <c r="S1132" s="10">
        <v>0</v>
      </c>
      <c r="T1132" s="10">
        <v>0</v>
      </c>
      <c r="U1132" s="10">
        <v>0</v>
      </c>
      <c r="V1132" s="10">
        <v>0</v>
      </c>
      <c r="W1132" s="12">
        <v>93306460477.000015</v>
      </c>
      <c r="X1132" s="1">
        <v>1126</v>
      </c>
      <c r="Y1132" s="72">
        <v>1531411826</v>
      </c>
    </row>
    <row r="1133" spans="1:25" hidden="1">
      <c r="A1133" s="20" t="s">
        <v>2211</v>
      </c>
      <c r="B1133" s="10" t="s">
        <v>1396</v>
      </c>
      <c r="C1133" s="20" t="s">
        <v>2091</v>
      </c>
      <c r="D1133" s="20" t="s">
        <v>2187</v>
      </c>
      <c r="E1133" s="10">
        <v>86162173885</v>
      </c>
      <c r="F1133" s="10">
        <v>0</v>
      </c>
      <c r="G1133" s="10">
        <v>0</v>
      </c>
      <c r="H1133" s="10">
        <v>86162173885</v>
      </c>
      <c r="I1133" s="10">
        <v>0</v>
      </c>
      <c r="J1133" s="10">
        <v>3614703793</v>
      </c>
      <c r="K1133" s="10">
        <v>14567710378</v>
      </c>
      <c r="L1133" s="10">
        <v>18182414171</v>
      </c>
      <c r="M1133" s="11">
        <v>1065348965.0000001</v>
      </c>
      <c r="N1133" s="10">
        <v>0</v>
      </c>
      <c r="O1133" s="10">
        <v>0</v>
      </c>
      <c r="P1133" s="10">
        <v>0</v>
      </c>
      <c r="Q1133" s="10">
        <v>0</v>
      </c>
      <c r="R1133" s="10">
        <v>0</v>
      </c>
      <c r="S1133" s="10">
        <v>0</v>
      </c>
      <c r="T1133" s="10">
        <v>0</v>
      </c>
      <c r="U1133" s="10">
        <v>0</v>
      </c>
      <c r="V1133" s="10">
        <v>0</v>
      </c>
      <c r="W1133" s="12">
        <v>105409937021.00002</v>
      </c>
      <c r="X1133" s="1">
        <v>1127</v>
      </c>
      <c r="Y1133" s="72">
        <v>1944987040</v>
      </c>
    </row>
    <row r="1134" spans="1:25" hidden="1">
      <c r="A1134" s="20" t="s">
        <v>2212</v>
      </c>
      <c r="B1134" s="10" t="s">
        <v>728</v>
      </c>
      <c r="C1134" s="20" t="s">
        <v>2128</v>
      </c>
      <c r="D1134" s="20" t="s">
        <v>2187</v>
      </c>
      <c r="E1134" s="10">
        <v>119845678831</v>
      </c>
      <c r="F1134" s="10">
        <v>0</v>
      </c>
      <c r="G1134" s="10">
        <v>0</v>
      </c>
      <c r="H1134" s="10">
        <v>119845678831</v>
      </c>
      <c r="I1134" s="10">
        <v>0</v>
      </c>
      <c r="J1134" s="10">
        <v>2771196304</v>
      </c>
      <c r="K1134" s="10">
        <v>13902190172</v>
      </c>
      <c r="L1134" s="10">
        <v>16673386476</v>
      </c>
      <c r="M1134" s="11">
        <v>1259506106</v>
      </c>
      <c r="N1134" s="10">
        <v>0</v>
      </c>
      <c r="O1134" s="10">
        <v>0</v>
      </c>
      <c r="P1134" s="10">
        <v>0</v>
      </c>
      <c r="Q1134" s="10">
        <v>0</v>
      </c>
      <c r="R1134" s="10">
        <v>0</v>
      </c>
      <c r="S1134" s="10">
        <v>0</v>
      </c>
      <c r="T1134" s="10">
        <v>0</v>
      </c>
      <c r="U1134" s="10">
        <v>0</v>
      </c>
      <c r="V1134" s="10">
        <v>0</v>
      </c>
      <c r="W1134" s="12">
        <v>137778571413.00003</v>
      </c>
      <c r="X1134" s="1">
        <v>1128</v>
      </c>
      <c r="Y1134" s="72">
        <v>2300521311</v>
      </c>
    </row>
    <row r="1135" spans="1:25" hidden="1">
      <c r="A1135" s="21" t="s">
        <v>2213</v>
      </c>
      <c r="B1135" s="10" t="s">
        <v>289</v>
      </c>
      <c r="C1135" s="20" t="s">
        <v>215</v>
      </c>
      <c r="D1135" s="20" t="s">
        <v>2187</v>
      </c>
      <c r="E1135" s="10">
        <v>16099015331</v>
      </c>
      <c r="F1135" s="10">
        <v>0</v>
      </c>
      <c r="G1135" s="10">
        <v>0</v>
      </c>
      <c r="H1135" s="10">
        <v>16099015331</v>
      </c>
      <c r="I1135" s="10">
        <v>0</v>
      </c>
      <c r="J1135" s="10">
        <v>354619732</v>
      </c>
      <c r="K1135" s="10">
        <v>3548112115</v>
      </c>
      <c r="L1135" s="10">
        <v>3902731847</v>
      </c>
      <c r="M1135" s="11">
        <v>255312552</v>
      </c>
      <c r="N1135" s="10">
        <v>0</v>
      </c>
      <c r="O1135" s="10">
        <v>0</v>
      </c>
      <c r="P1135" s="10">
        <v>0</v>
      </c>
      <c r="Q1135" s="10">
        <v>0</v>
      </c>
      <c r="R1135" s="10">
        <v>0</v>
      </c>
      <c r="S1135" s="10">
        <v>0</v>
      </c>
      <c r="T1135" s="10">
        <v>0</v>
      </c>
      <c r="U1135" s="10">
        <v>0</v>
      </c>
      <c r="V1135" s="10">
        <v>0</v>
      </c>
      <c r="W1135" s="12">
        <v>20257059730</v>
      </c>
      <c r="X1135" s="1">
        <v>1129</v>
      </c>
      <c r="Y1135" s="72">
        <v>466659441</v>
      </c>
    </row>
    <row r="1136" spans="1:25" hidden="1">
      <c r="A1136" s="20" t="s">
        <v>2214</v>
      </c>
      <c r="B1136" s="10" t="s">
        <v>728</v>
      </c>
      <c r="C1136" s="20" t="s">
        <v>2156</v>
      </c>
      <c r="D1136" s="20" t="s">
        <v>2187</v>
      </c>
      <c r="E1136" s="10">
        <v>43744135662</v>
      </c>
      <c r="F1136" s="10">
        <v>534520871.00000006</v>
      </c>
      <c r="G1136" s="10">
        <v>245302000</v>
      </c>
      <c r="H1136" s="10">
        <v>44523958533</v>
      </c>
      <c r="I1136" s="10">
        <v>2551294715</v>
      </c>
      <c r="J1136" s="10">
        <v>6828375961</v>
      </c>
      <c r="K1136" s="10">
        <v>8277337444</v>
      </c>
      <c r="L1136" s="10">
        <v>17657008119.999996</v>
      </c>
      <c r="M1136" s="11">
        <v>2345214826</v>
      </c>
      <c r="N1136" s="10">
        <v>0</v>
      </c>
      <c r="O1136" s="10">
        <v>0</v>
      </c>
      <c r="P1136" s="10">
        <v>0</v>
      </c>
      <c r="Q1136" s="10">
        <v>0</v>
      </c>
      <c r="R1136" s="10">
        <v>0</v>
      </c>
      <c r="S1136" s="10">
        <v>0</v>
      </c>
      <c r="T1136" s="10">
        <v>0</v>
      </c>
      <c r="U1136" s="10">
        <v>0</v>
      </c>
      <c r="V1136" s="10">
        <v>2125732961.9999998</v>
      </c>
      <c r="W1136" s="12">
        <v>66651914440.999992</v>
      </c>
      <c r="X1136" s="1">
        <v>1130</v>
      </c>
      <c r="Y1136" s="72">
        <v>4284808663</v>
      </c>
    </row>
    <row r="1137" spans="1:25" hidden="1">
      <c r="A1137" s="20" t="s">
        <v>2215</v>
      </c>
      <c r="B1137" s="10" t="s">
        <v>1396</v>
      </c>
      <c r="C1137" s="20" t="s">
        <v>2161</v>
      </c>
      <c r="D1137" s="20" t="s">
        <v>2187</v>
      </c>
      <c r="E1137" s="10">
        <v>24523806069.000004</v>
      </c>
      <c r="F1137" s="10">
        <v>668172852</v>
      </c>
      <c r="G1137" s="10">
        <v>259492000</v>
      </c>
      <c r="H1137" s="10">
        <v>25451470921.000004</v>
      </c>
      <c r="I1137" s="10">
        <v>3054653133</v>
      </c>
      <c r="J1137" s="10">
        <v>4133983869</v>
      </c>
      <c r="K1137" s="10">
        <v>5299241417</v>
      </c>
      <c r="L1137" s="10">
        <v>12487878419</v>
      </c>
      <c r="M1137" s="11">
        <v>2263242348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10">
        <v>1133980902</v>
      </c>
      <c r="W1137" s="12">
        <v>41336572590</v>
      </c>
      <c r="X1137" s="1">
        <v>1131</v>
      </c>
      <c r="Y1137" s="72">
        <v>4134606892</v>
      </c>
    </row>
    <row r="1138" spans="1:25" hidden="1">
      <c r="A1138" s="20" t="s">
        <v>2216</v>
      </c>
      <c r="B1138" s="10" t="s">
        <v>1396</v>
      </c>
      <c r="C1138" s="20" t="s">
        <v>2164</v>
      </c>
      <c r="D1138" s="20" t="s">
        <v>2187</v>
      </c>
      <c r="E1138" s="10">
        <v>47089012604</v>
      </c>
      <c r="F1138" s="10">
        <v>0</v>
      </c>
      <c r="G1138" s="10">
        <v>0</v>
      </c>
      <c r="H1138" s="10">
        <v>47089012604</v>
      </c>
      <c r="I1138" s="10">
        <v>0</v>
      </c>
      <c r="J1138" s="10">
        <v>2151825023</v>
      </c>
      <c r="K1138" s="10">
        <v>10766208844</v>
      </c>
      <c r="L1138" s="10">
        <v>12918033867</v>
      </c>
      <c r="M1138" s="11">
        <v>412800415</v>
      </c>
      <c r="N1138" s="10">
        <v>0</v>
      </c>
      <c r="O1138" s="10">
        <v>0</v>
      </c>
      <c r="P1138" s="10">
        <v>0</v>
      </c>
      <c r="Q1138" s="10">
        <v>0</v>
      </c>
      <c r="R1138" s="10">
        <v>0</v>
      </c>
      <c r="S1138" s="10">
        <v>0</v>
      </c>
      <c r="T1138" s="10">
        <v>0</v>
      </c>
      <c r="U1138" s="10">
        <v>0</v>
      </c>
      <c r="V1138" s="10">
        <v>0</v>
      </c>
      <c r="W1138" s="12">
        <v>60419846886</v>
      </c>
      <c r="X1138" s="1">
        <v>1132</v>
      </c>
      <c r="Y1138" s="72">
        <v>754182049</v>
      </c>
    </row>
    <row r="1139" spans="1:25" hidden="1">
      <c r="A1139" s="20" t="s">
        <v>2217</v>
      </c>
      <c r="B1139" s="10" t="s">
        <v>1396</v>
      </c>
      <c r="C1139" s="20" t="s">
        <v>2171</v>
      </c>
      <c r="D1139" s="20" t="s">
        <v>2187</v>
      </c>
      <c r="E1139" s="10">
        <v>21239314937</v>
      </c>
      <c r="F1139" s="10">
        <v>229647559</v>
      </c>
      <c r="G1139" s="10">
        <v>97786000</v>
      </c>
      <c r="H1139" s="10">
        <v>21566748496</v>
      </c>
      <c r="I1139" s="10">
        <v>795286445</v>
      </c>
      <c r="J1139" s="10">
        <v>2518515355</v>
      </c>
      <c r="K1139" s="10">
        <v>3291955286</v>
      </c>
      <c r="L1139" s="10">
        <v>6605757085.999999</v>
      </c>
      <c r="M1139" s="11">
        <v>903454289</v>
      </c>
      <c r="N1139" s="10">
        <v>0</v>
      </c>
      <c r="O1139" s="10">
        <v>0</v>
      </c>
      <c r="P1139" s="10">
        <v>0</v>
      </c>
      <c r="Q1139" s="10">
        <v>0</v>
      </c>
      <c r="R1139" s="10">
        <v>0</v>
      </c>
      <c r="S1139" s="10">
        <v>0</v>
      </c>
      <c r="T1139" s="10">
        <v>0</v>
      </c>
      <c r="U1139" s="10">
        <v>0</v>
      </c>
      <c r="V1139" s="10">
        <v>190470637</v>
      </c>
      <c r="W1139" s="12">
        <v>29266430507.999996</v>
      </c>
      <c r="X1139" s="1">
        <v>1133</v>
      </c>
      <c r="Y1139" s="72">
        <v>1650541243</v>
      </c>
    </row>
    <row r="1140" spans="1:25" ht="11.25" hidden="1" customHeight="1">
      <c r="A1140" s="20" t="s">
        <v>2218</v>
      </c>
      <c r="B1140" s="10" t="s">
        <v>1396</v>
      </c>
      <c r="C1140" s="20" t="s">
        <v>2178</v>
      </c>
      <c r="D1140" s="20" t="s">
        <v>2187</v>
      </c>
      <c r="E1140" s="10">
        <v>39857296319.000008</v>
      </c>
      <c r="F1140" s="10">
        <v>0</v>
      </c>
      <c r="G1140" s="10">
        <v>0</v>
      </c>
      <c r="H1140" s="10">
        <v>39857296319.000008</v>
      </c>
      <c r="I1140" s="10">
        <v>0</v>
      </c>
      <c r="J1140" s="10">
        <v>3131193624</v>
      </c>
      <c r="K1140" s="10">
        <v>4681073315</v>
      </c>
      <c r="L1140" s="10">
        <v>7812266939</v>
      </c>
      <c r="M1140" s="11">
        <v>255362494</v>
      </c>
      <c r="N1140" s="10">
        <v>0</v>
      </c>
      <c r="O1140" s="10">
        <v>0</v>
      </c>
      <c r="P1140" s="10">
        <v>0</v>
      </c>
      <c r="Q1140" s="10">
        <v>0</v>
      </c>
      <c r="R1140" s="10">
        <v>0</v>
      </c>
      <c r="S1140" s="10">
        <v>0</v>
      </c>
      <c r="T1140" s="10">
        <v>0</v>
      </c>
      <c r="U1140" s="10">
        <v>0</v>
      </c>
      <c r="V1140" s="10">
        <v>0</v>
      </c>
      <c r="W1140" s="12">
        <v>47924925752.000015</v>
      </c>
      <c r="X1140" s="1">
        <v>1134</v>
      </c>
      <c r="Y1140" s="72">
        <v>466665662</v>
      </c>
    </row>
    <row r="1141" spans="1:25" hidden="1">
      <c r="L1141" s="22"/>
    </row>
    <row r="1142" spans="1:25" hidden="1">
      <c r="D1142" s="70" t="s">
        <v>16</v>
      </c>
      <c r="E1142" s="24">
        <f t="shared" ref="E1142:V1142" si="0">SUM(E7:E1140)</f>
        <v>12092244460714</v>
      </c>
      <c r="F1142" s="24">
        <f t="shared" si="0"/>
        <v>636600371372</v>
      </c>
      <c r="G1142" s="24">
        <f t="shared" si="0"/>
        <v>525579356000</v>
      </c>
      <c r="H1142" s="24">
        <f t="shared" si="0"/>
        <v>13254424188086</v>
      </c>
      <c r="I1142" s="24">
        <f t="shared" si="0"/>
        <v>3605292635753</v>
      </c>
      <c r="J1142" s="24">
        <f t="shared" si="0"/>
        <v>550174368343</v>
      </c>
      <c r="K1142" s="24">
        <f t="shared" si="0"/>
        <v>1295118165521</v>
      </c>
      <c r="L1142" s="24">
        <f t="shared" si="0"/>
        <v>5450585169617</v>
      </c>
      <c r="M1142" s="24">
        <f t="shared" si="0"/>
        <v>666946071012</v>
      </c>
      <c r="N1142" s="24">
        <f t="shared" si="0"/>
        <v>865443543682</v>
      </c>
      <c r="O1142" s="24">
        <f t="shared" si="0"/>
        <v>103729314880</v>
      </c>
      <c r="P1142" s="24">
        <f t="shared" si="0"/>
        <v>77796986177</v>
      </c>
      <c r="Q1142" s="24">
        <f t="shared" si="0"/>
        <v>1440759610654</v>
      </c>
      <c r="R1142" s="24">
        <f t="shared" si="0"/>
        <v>117177757987</v>
      </c>
      <c r="S1142" s="24">
        <f t="shared" si="0"/>
        <v>2604907213380</v>
      </c>
      <c r="T1142" s="24">
        <f t="shared" si="0"/>
        <v>116958836808</v>
      </c>
      <c r="U1142" s="24">
        <f t="shared" si="0"/>
        <v>18713413889</v>
      </c>
      <c r="V1142" s="24">
        <f t="shared" si="0"/>
        <v>121637190280</v>
      </c>
      <c r="W1142" s="24">
        <f>SUM(W7:W1140)</f>
        <v>22234172083072</v>
      </c>
      <c r="Y1142" s="14"/>
    </row>
    <row r="1143" spans="1:25" hidden="1">
      <c r="H1143" s="5"/>
      <c r="I1143" s="5"/>
      <c r="J1143" s="26"/>
      <c r="K1143" s="5"/>
      <c r="M1143" s="5"/>
      <c r="R1143" s="25"/>
      <c r="S1143" s="25"/>
    </row>
    <row r="1144" spans="1:25" ht="13.8">
      <c r="I1144" s="5"/>
      <c r="J1144" s="5"/>
      <c r="K1144" s="5"/>
      <c r="M1144" s="5"/>
      <c r="S1144" s="25"/>
      <c r="W1144" s="27"/>
    </row>
    <row r="1145" spans="1:25">
      <c r="H1145" s="5"/>
      <c r="L1145" s="25"/>
      <c r="M1145" s="25"/>
      <c r="S1145" s="25"/>
      <c r="V1145" s="25"/>
    </row>
    <row r="1146" spans="1:25"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</row>
    <row r="1147" spans="1:25" ht="14.4">
      <c r="E1147" s="25"/>
      <c r="F1147" s="25"/>
      <c r="G1147" s="25"/>
      <c r="U1147" s="28"/>
      <c r="V1147" s="29"/>
    </row>
    <row r="1148" spans="1:25" ht="14.4">
      <c r="J1148" s="25"/>
      <c r="U1148" s="28"/>
      <c r="V1148" s="29"/>
    </row>
    <row r="1149" spans="1:25" ht="14.4">
      <c r="U1149" s="28"/>
      <c r="V1149" s="29"/>
    </row>
    <row r="1150" spans="1:25" ht="14.4">
      <c r="E1150" s="14"/>
      <c r="U1150" s="28"/>
      <c r="V1150" s="29"/>
    </row>
    <row r="1151" spans="1:25" ht="14.4">
      <c r="U1151" s="28"/>
      <c r="V1151" s="29"/>
    </row>
    <row r="1152" spans="1:25" ht="14.4">
      <c r="U1152" s="28"/>
      <c r="V1152" s="29"/>
    </row>
    <row r="1153" spans="5:22" ht="14.4">
      <c r="E1153" s="5"/>
      <c r="U1153" s="28"/>
      <c r="V1153" s="29"/>
    </row>
    <row r="1154" spans="5:22" ht="14.4">
      <c r="U1154" s="28"/>
      <c r="V1154" s="29"/>
    </row>
    <row r="1155" spans="5:22" ht="14.4">
      <c r="E1155" s="30"/>
      <c r="U1155" s="28"/>
      <c r="V1155" s="29"/>
    </row>
    <row r="1156" spans="5:22" ht="14.4">
      <c r="U1156" s="28"/>
      <c r="V1156" s="29"/>
    </row>
    <row r="1157" spans="5:22" ht="14.4">
      <c r="U1157" s="28"/>
      <c r="V1157" s="29"/>
    </row>
    <row r="1158" spans="5:22" ht="14.4">
      <c r="U1158" s="28"/>
      <c r="V1158" s="29"/>
    </row>
    <row r="1159" spans="5:22" ht="14.4">
      <c r="U1159" s="28"/>
      <c r="V1159" s="29"/>
    </row>
    <row r="1160" spans="5:22" ht="14.4">
      <c r="U1160" s="28"/>
      <c r="V1160" s="29"/>
    </row>
    <row r="1161" spans="5:22" ht="14.4">
      <c r="U1161" s="28"/>
      <c r="V1161" s="29"/>
    </row>
    <row r="1162" spans="5:22" ht="14.4">
      <c r="U1162" s="28"/>
      <c r="V1162" s="29"/>
    </row>
    <row r="1163" spans="5:22" ht="14.4">
      <c r="U1163" s="28"/>
      <c r="V1163" s="29"/>
    </row>
    <row r="1164" spans="5:22" ht="14.4">
      <c r="U1164" s="28"/>
      <c r="V1164" s="29"/>
    </row>
    <row r="1165" spans="5:22" ht="14.4">
      <c r="U1165" s="28"/>
      <c r="V1165" s="29"/>
    </row>
    <row r="1166" spans="5:22" ht="14.4">
      <c r="U1166" s="28"/>
      <c r="V1166" s="29"/>
    </row>
    <row r="1167" spans="5:22" ht="14.4">
      <c r="U1167" s="28"/>
      <c r="V1167" s="29"/>
    </row>
    <row r="1168" spans="5:22" ht="14.4">
      <c r="U1168" s="28"/>
      <c r="V1168" s="29"/>
    </row>
    <row r="1169" spans="21:22" ht="14.4">
      <c r="U1169" s="28"/>
      <c r="V1169" s="29"/>
    </row>
    <row r="1170" spans="21:22" ht="14.4">
      <c r="U1170" s="28"/>
      <c r="V1170" s="29"/>
    </row>
    <row r="1171" spans="21:22" ht="14.4">
      <c r="U1171" s="28"/>
      <c r="V1171" s="29"/>
    </row>
    <row r="1172" spans="21:22" ht="14.4">
      <c r="U1172" s="28"/>
      <c r="V1172" s="29"/>
    </row>
    <row r="1173" spans="21:22" ht="14.4">
      <c r="U1173" s="28"/>
      <c r="V1173" s="29"/>
    </row>
    <row r="1174" spans="21:22" ht="14.4">
      <c r="U1174" s="28"/>
      <c r="V1174" s="29"/>
    </row>
    <row r="1175" spans="21:22" ht="14.4">
      <c r="U1175" s="28"/>
      <c r="V1175" s="29"/>
    </row>
    <row r="1176" spans="21:22" ht="14.4">
      <c r="U1176" s="28"/>
      <c r="V1176" s="29"/>
    </row>
    <row r="1177" spans="21:22" ht="14.4">
      <c r="U1177" s="28"/>
      <c r="V1177" s="29"/>
    </row>
    <row r="1178" spans="21:22" ht="14.4">
      <c r="U1178" s="28"/>
      <c r="V1178" s="29"/>
    </row>
    <row r="1179" spans="21:22" ht="14.4">
      <c r="U1179" s="28"/>
      <c r="V1179" s="29"/>
    </row>
    <row r="1180" spans="21:22" ht="14.4">
      <c r="U1180" s="28"/>
      <c r="V1180" s="29"/>
    </row>
    <row r="1181" spans="21:22" ht="14.4">
      <c r="U1181" s="28"/>
      <c r="V1181" s="29"/>
    </row>
    <row r="1182" spans="21:22" ht="14.4">
      <c r="U1182" s="28"/>
      <c r="V1182" s="29"/>
    </row>
    <row r="1183" spans="21:22" ht="14.4">
      <c r="U1183" s="28"/>
      <c r="V1183" s="29"/>
    </row>
    <row r="1184" spans="21:22" ht="14.4">
      <c r="U1184" s="28"/>
      <c r="V1184" s="29"/>
    </row>
    <row r="1185" spans="21:22" ht="14.4">
      <c r="U1185" s="28"/>
      <c r="V1185" s="29"/>
    </row>
    <row r="1186" spans="21:22" ht="14.4">
      <c r="U1186" s="28"/>
      <c r="V1186" s="29"/>
    </row>
    <row r="1187" spans="21:22" ht="14.4">
      <c r="U1187" s="28"/>
      <c r="V1187" s="29"/>
    </row>
    <row r="1188" spans="21:22" ht="14.4">
      <c r="U1188" s="28"/>
      <c r="V1188" s="29"/>
    </row>
    <row r="1189" spans="21:22" ht="14.4">
      <c r="U1189" s="28"/>
      <c r="V1189" s="29"/>
    </row>
    <row r="1190" spans="21:22" ht="14.4">
      <c r="U1190" s="28"/>
      <c r="V1190" s="29"/>
    </row>
    <row r="1191" spans="21:22" ht="14.4">
      <c r="U1191" s="28"/>
      <c r="V1191" s="29"/>
    </row>
    <row r="1192" spans="21:22" ht="14.4">
      <c r="U1192" s="28"/>
      <c r="V1192" s="29"/>
    </row>
    <row r="1193" spans="21:22" ht="14.4">
      <c r="U1193" s="28"/>
      <c r="V1193" s="29"/>
    </row>
    <row r="1194" spans="21:22" ht="14.4">
      <c r="U1194" s="28"/>
      <c r="V1194" s="29"/>
    </row>
    <row r="1195" spans="21:22" ht="14.4">
      <c r="U1195" s="28"/>
      <c r="V1195" s="29"/>
    </row>
    <row r="1196" spans="21:22" ht="14.4">
      <c r="U1196" s="28"/>
      <c r="V1196" s="29"/>
    </row>
    <row r="1197" spans="21:22" ht="14.4">
      <c r="U1197" s="28"/>
      <c r="V1197" s="29"/>
    </row>
    <row r="1198" spans="21:22" ht="14.4">
      <c r="U1198" s="28"/>
      <c r="V1198" s="29"/>
    </row>
    <row r="1199" spans="21:22" ht="14.4">
      <c r="U1199" s="28"/>
      <c r="V1199" s="29"/>
    </row>
    <row r="1200" spans="21:22" ht="14.4">
      <c r="U1200" s="28"/>
      <c r="V1200" s="29"/>
    </row>
    <row r="1201" spans="21:22" ht="14.4">
      <c r="U1201" s="28"/>
      <c r="V1201" s="29"/>
    </row>
    <row r="1202" spans="21:22" ht="14.4">
      <c r="U1202" s="28"/>
      <c r="V1202" s="29"/>
    </row>
    <row r="1203" spans="21:22" ht="14.4">
      <c r="U1203" s="28"/>
      <c r="V1203" s="29"/>
    </row>
    <row r="1204" spans="21:22" ht="14.4">
      <c r="U1204" s="28"/>
      <c r="V1204" s="29"/>
    </row>
    <row r="1205" spans="21:22" ht="14.4">
      <c r="U1205" s="28"/>
      <c r="V1205" s="29"/>
    </row>
    <row r="1206" spans="21:22" ht="14.4">
      <c r="U1206" s="28"/>
      <c r="V1206" s="29"/>
    </row>
    <row r="1207" spans="21:22" ht="14.4">
      <c r="U1207" s="28"/>
      <c r="V1207" s="29"/>
    </row>
    <row r="1208" spans="21:22" ht="14.4">
      <c r="U1208" s="28"/>
      <c r="V1208" s="29"/>
    </row>
    <row r="1209" spans="21:22" ht="14.4">
      <c r="U1209" s="28"/>
      <c r="V1209" s="29"/>
    </row>
    <row r="1210" spans="21:22" ht="14.4">
      <c r="U1210" s="28"/>
      <c r="V1210" s="29"/>
    </row>
    <row r="1211" spans="21:22" ht="14.4">
      <c r="U1211" s="28"/>
      <c r="V1211" s="29"/>
    </row>
    <row r="1212" spans="21:22" ht="14.4">
      <c r="U1212" s="28"/>
      <c r="V1212" s="29"/>
    </row>
    <row r="1213" spans="21:22" ht="14.4">
      <c r="U1213" s="28"/>
      <c r="V1213" s="29"/>
    </row>
    <row r="1214" spans="21:22" ht="14.4">
      <c r="U1214" s="28"/>
      <c r="V1214" s="29"/>
    </row>
    <row r="1215" spans="21:22" ht="14.4">
      <c r="U1215" s="28"/>
      <c r="V1215" s="29"/>
    </row>
    <row r="1216" spans="21:22" ht="14.4">
      <c r="U1216" s="28"/>
      <c r="V1216" s="29"/>
    </row>
    <row r="1217" spans="21:22" ht="14.4">
      <c r="U1217" s="28"/>
      <c r="V1217" s="29"/>
    </row>
    <row r="1218" spans="21:22" ht="14.4">
      <c r="U1218" s="28"/>
      <c r="V1218" s="29"/>
    </row>
    <row r="1219" spans="21:22" ht="14.4">
      <c r="U1219" s="28"/>
      <c r="V1219" s="29"/>
    </row>
    <row r="1220" spans="21:22" ht="14.4">
      <c r="U1220" s="28"/>
      <c r="V1220" s="29"/>
    </row>
    <row r="1221" spans="21:22" ht="14.4">
      <c r="U1221" s="28"/>
      <c r="V1221" s="29"/>
    </row>
    <row r="1222" spans="21:22" ht="14.4">
      <c r="U1222" s="28"/>
      <c r="V1222" s="29"/>
    </row>
    <row r="1223" spans="21:22" ht="14.4">
      <c r="U1223" s="28"/>
      <c r="V1223" s="29"/>
    </row>
    <row r="1224" spans="21:22" ht="14.4">
      <c r="U1224" s="28"/>
      <c r="V1224" s="29"/>
    </row>
    <row r="1225" spans="21:22" ht="14.4">
      <c r="U1225" s="28"/>
      <c r="V1225" s="29"/>
    </row>
    <row r="1226" spans="21:22" ht="14.4">
      <c r="U1226" s="28"/>
      <c r="V1226" s="29"/>
    </row>
    <row r="1227" spans="21:22" ht="14.4">
      <c r="U1227" s="28"/>
      <c r="V1227" s="29"/>
    </row>
    <row r="1228" spans="21:22" ht="14.4">
      <c r="U1228" s="28"/>
      <c r="V1228" s="29"/>
    </row>
    <row r="1229" spans="21:22" ht="14.4">
      <c r="U1229" s="28"/>
      <c r="V1229" s="29"/>
    </row>
    <row r="1230" spans="21:22" ht="14.4">
      <c r="U1230" s="28"/>
      <c r="V1230" s="29"/>
    </row>
    <row r="1231" spans="21:22" ht="14.4">
      <c r="U1231" s="28"/>
      <c r="V1231" s="29"/>
    </row>
    <row r="1232" spans="21:22" ht="14.4">
      <c r="U1232" s="28"/>
      <c r="V1232" s="29"/>
    </row>
    <row r="1233" spans="21:22" ht="14.4">
      <c r="U1233" s="28"/>
      <c r="V1233" s="29"/>
    </row>
    <row r="1234" spans="21:22" ht="14.4">
      <c r="U1234" s="28"/>
      <c r="V1234" s="29"/>
    </row>
    <row r="1235" spans="21:22" ht="14.4">
      <c r="U1235" s="28"/>
      <c r="V1235" s="29"/>
    </row>
    <row r="1236" spans="21:22" ht="14.4">
      <c r="U1236" s="28"/>
      <c r="V1236" s="29"/>
    </row>
    <row r="1237" spans="21:22" ht="14.4">
      <c r="U1237" s="28"/>
      <c r="V1237" s="29"/>
    </row>
    <row r="1238" spans="21:22" ht="14.4">
      <c r="U1238" s="28"/>
      <c r="V1238" s="29"/>
    </row>
    <row r="1239" spans="21:22" ht="14.4">
      <c r="U1239" s="28"/>
      <c r="V1239" s="29"/>
    </row>
    <row r="1240" spans="21:22" ht="14.4">
      <c r="U1240" s="28"/>
      <c r="V1240" s="29"/>
    </row>
    <row r="1241" spans="21:22" ht="14.4">
      <c r="U1241" s="28"/>
      <c r="V1241" s="29"/>
    </row>
    <row r="1242" spans="21:22" ht="14.4">
      <c r="U1242" s="28"/>
      <c r="V1242" s="29"/>
    </row>
    <row r="1243" spans="21:22" ht="14.4">
      <c r="U1243" s="28"/>
      <c r="V1243" s="29"/>
    </row>
    <row r="1244" spans="21:22" ht="14.4">
      <c r="U1244" s="28"/>
      <c r="V1244" s="29"/>
    </row>
    <row r="1245" spans="21:22" ht="14.4">
      <c r="U1245" s="28"/>
      <c r="V1245" s="29"/>
    </row>
    <row r="1246" spans="21:22" ht="14.4">
      <c r="U1246" s="28"/>
      <c r="V1246" s="29"/>
    </row>
    <row r="1247" spans="21:22" ht="14.4">
      <c r="U1247" s="28"/>
      <c r="V1247" s="29"/>
    </row>
    <row r="1248" spans="21:22" ht="14.4">
      <c r="U1248" s="28"/>
      <c r="V1248" s="29"/>
    </row>
    <row r="1249" spans="21:22" ht="14.4">
      <c r="U1249" s="28"/>
      <c r="V1249" s="29"/>
    </row>
    <row r="1250" spans="21:22" ht="14.4">
      <c r="U1250" s="28"/>
      <c r="V1250" s="29"/>
    </row>
    <row r="1251" spans="21:22" ht="14.4">
      <c r="U1251" s="28"/>
      <c r="V1251" s="29"/>
    </row>
    <row r="1252" spans="21:22" ht="14.4">
      <c r="U1252" s="28"/>
      <c r="V1252" s="29"/>
    </row>
    <row r="1253" spans="21:22" ht="14.4">
      <c r="U1253" s="28"/>
      <c r="V1253" s="29"/>
    </row>
    <row r="1254" spans="21:22" ht="14.4">
      <c r="U1254" s="28"/>
      <c r="V1254" s="29"/>
    </row>
    <row r="1255" spans="21:22" ht="14.4">
      <c r="U1255" s="28"/>
      <c r="V1255" s="29"/>
    </row>
    <row r="1256" spans="21:22" ht="14.4">
      <c r="U1256" s="28"/>
      <c r="V1256" s="29"/>
    </row>
    <row r="1257" spans="21:22" ht="14.4">
      <c r="U1257" s="28"/>
      <c r="V1257" s="29"/>
    </row>
    <row r="1258" spans="21:22" ht="14.4">
      <c r="U1258" s="28"/>
      <c r="V1258" s="29"/>
    </row>
    <row r="1259" spans="21:22" ht="14.4">
      <c r="U1259" s="28"/>
      <c r="V1259" s="29"/>
    </row>
    <row r="1260" spans="21:22" ht="14.4">
      <c r="U1260" s="28"/>
      <c r="V1260" s="29"/>
    </row>
    <row r="1261" spans="21:22" ht="14.4">
      <c r="U1261" s="28"/>
      <c r="V1261" s="29"/>
    </row>
    <row r="1262" spans="21:22" ht="14.4">
      <c r="U1262" s="28"/>
      <c r="V1262" s="29"/>
    </row>
    <row r="1263" spans="21:22" ht="14.4">
      <c r="U1263" s="28"/>
      <c r="V1263" s="29"/>
    </row>
    <row r="1264" spans="21:22" ht="14.4">
      <c r="U1264" s="28"/>
      <c r="V1264" s="29"/>
    </row>
    <row r="1265" spans="21:22" ht="14.4">
      <c r="U1265" s="28"/>
      <c r="V1265" s="29"/>
    </row>
    <row r="1266" spans="21:22" ht="14.4">
      <c r="U1266" s="28"/>
      <c r="V1266" s="29"/>
    </row>
    <row r="1267" spans="21:22" ht="14.4">
      <c r="U1267" s="28"/>
      <c r="V1267" s="29"/>
    </row>
    <row r="1268" spans="21:22" ht="14.4">
      <c r="U1268" s="28"/>
      <c r="V1268" s="29"/>
    </row>
    <row r="1269" spans="21:22" ht="14.4">
      <c r="U1269" s="28"/>
      <c r="V1269" s="29"/>
    </row>
    <row r="1270" spans="21:22" ht="14.4">
      <c r="U1270" s="28"/>
      <c r="V1270" s="29"/>
    </row>
    <row r="1271" spans="21:22" ht="14.4">
      <c r="U1271" s="28"/>
      <c r="V1271" s="29"/>
    </row>
    <row r="1272" spans="21:22" ht="14.4">
      <c r="U1272" s="28"/>
      <c r="V1272" s="29"/>
    </row>
    <row r="1273" spans="21:22" ht="14.4">
      <c r="U1273" s="28"/>
      <c r="V1273" s="29"/>
    </row>
    <row r="1274" spans="21:22" ht="14.4">
      <c r="U1274" s="28"/>
      <c r="V1274" s="29"/>
    </row>
    <row r="1275" spans="21:22" ht="14.4">
      <c r="U1275" s="28"/>
      <c r="V1275" s="29"/>
    </row>
    <row r="1276" spans="21:22" ht="14.4">
      <c r="U1276" s="28"/>
      <c r="V1276" s="29"/>
    </row>
    <row r="1277" spans="21:22" ht="14.4">
      <c r="U1277" s="28"/>
      <c r="V1277" s="29"/>
    </row>
    <row r="1278" spans="21:22" ht="14.4">
      <c r="U1278" s="28"/>
      <c r="V1278" s="29"/>
    </row>
    <row r="1279" spans="21:22" ht="14.4">
      <c r="U1279" s="28"/>
      <c r="V1279" s="29"/>
    </row>
    <row r="1280" spans="21:22" ht="14.4">
      <c r="U1280" s="28"/>
      <c r="V1280" s="29"/>
    </row>
    <row r="1281" spans="21:22" ht="14.4">
      <c r="U1281" s="28"/>
      <c r="V1281" s="29"/>
    </row>
    <row r="1282" spans="21:22" ht="14.4">
      <c r="U1282" s="28"/>
      <c r="V1282" s="29"/>
    </row>
    <row r="1283" spans="21:22" ht="14.4">
      <c r="U1283" s="28"/>
      <c r="V1283" s="29"/>
    </row>
    <row r="1284" spans="21:22" ht="14.4">
      <c r="U1284" s="28"/>
      <c r="V1284" s="29"/>
    </row>
    <row r="1285" spans="21:22" ht="14.4">
      <c r="U1285" s="28"/>
      <c r="V1285" s="29"/>
    </row>
    <row r="1286" spans="21:22" ht="14.4">
      <c r="U1286" s="28"/>
      <c r="V1286" s="29"/>
    </row>
    <row r="1287" spans="21:22" ht="14.4">
      <c r="U1287" s="28"/>
      <c r="V1287" s="29"/>
    </row>
    <row r="1288" spans="21:22" ht="14.4">
      <c r="U1288" s="28"/>
      <c r="V1288" s="29"/>
    </row>
    <row r="1289" spans="21:22" ht="14.4">
      <c r="U1289" s="28"/>
      <c r="V1289" s="29"/>
    </row>
    <row r="1290" spans="21:22" ht="14.4">
      <c r="U1290" s="28"/>
      <c r="V1290" s="29"/>
    </row>
    <row r="1291" spans="21:22" ht="14.4">
      <c r="U1291" s="28"/>
      <c r="V1291" s="29"/>
    </row>
    <row r="1292" spans="21:22" ht="14.4">
      <c r="U1292" s="28"/>
      <c r="V1292" s="29"/>
    </row>
    <row r="1293" spans="21:22" ht="14.4">
      <c r="U1293" s="28"/>
      <c r="V1293" s="29"/>
    </row>
    <row r="1294" spans="21:22" ht="14.4">
      <c r="U1294" s="28"/>
      <c r="V1294" s="29"/>
    </row>
    <row r="1295" spans="21:22" ht="14.4">
      <c r="U1295" s="28"/>
      <c r="V1295" s="29"/>
    </row>
    <row r="1296" spans="21:22" ht="14.4">
      <c r="U1296" s="28"/>
      <c r="V1296" s="29"/>
    </row>
    <row r="1297" spans="21:22" ht="14.4">
      <c r="U1297" s="28"/>
      <c r="V1297" s="29"/>
    </row>
    <row r="1298" spans="21:22" ht="14.4">
      <c r="U1298" s="28"/>
      <c r="V1298" s="29"/>
    </row>
    <row r="1299" spans="21:22" ht="14.4">
      <c r="U1299" s="28"/>
      <c r="V1299" s="29"/>
    </row>
    <row r="1300" spans="21:22" ht="14.4">
      <c r="U1300" s="28"/>
      <c r="V1300" s="29"/>
    </row>
    <row r="1301" spans="21:22" ht="14.4">
      <c r="U1301" s="28"/>
      <c r="V1301" s="29"/>
    </row>
    <row r="1302" spans="21:22" ht="14.4">
      <c r="U1302" s="28"/>
      <c r="V1302" s="29"/>
    </row>
    <row r="1303" spans="21:22" ht="14.4">
      <c r="U1303" s="28"/>
      <c r="V1303" s="29"/>
    </row>
    <row r="1304" spans="21:22" ht="14.4">
      <c r="U1304" s="28"/>
      <c r="V1304" s="29"/>
    </row>
    <row r="1305" spans="21:22" ht="14.4">
      <c r="U1305" s="28"/>
      <c r="V1305" s="29"/>
    </row>
    <row r="1306" spans="21:22" ht="14.4">
      <c r="U1306" s="28"/>
      <c r="V1306" s="29"/>
    </row>
    <row r="1307" spans="21:22" ht="14.4">
      <c r="U1307" s="28"/>
      <c r="V1307" s="29"/>
    </row>
    <row r="1308" spans="21:22" ht="14.4">
      <c r="U1308" s="28"/>
      <c r="V1308" s="29"/>
    </row>
    <row r="1309" spans="21:22" ht="14.4">
      <c r="U1309" s="28"/>
      <c r="V1309" s="29"/>
    </row>
    <row r="1310" spans="21:22" ht="14.4">
      <c r="U1310" s="28"/>
      <c r="V1310" s="29"/>
    </row>
    <row r="1311" spans="21:22" ht="14.4">
      <c r="U1311" s="28"/>
      <c r="V1311" s="29"/>
    </row>
    <row r="1312" spans="21:22" ht="14.4">
      <c r="U1312" s="28"/>
      <c r="V1312" s="29"/>
    </row>
    <row r="1313" spans="21:22" ht="14.4">
      <c r="U1313" s="28"/>
      <c r="V1313" s="29"/>
    </row>
    <row r="1314" spans="21:22" ht="14.4">
      <c r="U1314" s="28"/>
      <c r="V1314" s="29"/>
    </row>
    <row r="1315" spans="21:22" ht="14.4">
      <c r="U1315" s="28"/>
      <c r="V1315" s="29"/>
    </row>
    <row r="1316" spans="21:22" ht="14.4">
      <c r="U1316" s="28"/>
      <c r="V1316" s="29"/>
    </row>
    <row r="1317" spans="21:22" ht="14.4">
      <c r="U1317" s="28"/>
      <c r="V1317" s="29"/>
    </row>
    <row r="1318" spans="21:22" ht="14.4">
      <c r="U1318" s="28"/>
      <c r="V1318" s="29"/>
    </row>
    <row r="1319" spans="21:22" ht="14.4">
      <c r="U1319" s="28"/>
      <c r="V1319" s="29"/>
    </row>
    <row r="1320" spans="21:22" ht="14.4">
      <c r="U1320" s="28"/>
      <c r="V1320" s="29"/>
    </row>
    <row r="1321" spans="21:22" ht="14.4">
      <c r="U1321" s="28"/>
      <c r="V1321" s="29"/>
    </row>
    <row r="1322" spans="21:22" ht="14.4">
      <c r="U1322" s="28"/>
      <c r="V1322" s="29"/>
    </row>
    <row r="1323" spans="21:22" ht="14.4">
      <c r="U1323" s="28"/>
      <c r="V1323" s="29"/>
    </row>
    <row r="1324" spans="21:22" ht="14.4">
      <c r="U1324" s="28"/>
      <c r="V1324" s="29"/>
    </row>
    <row r="1325" spans="21:22" ht="14.4">
      <c r="U1325" s="28"/>
      <c r="V1325" s="29"/>
    </row>
    <row r="1326" spans="21:22" ht="14.4">
      <c r="U1326" s="28"/>
      <c r="V1326" s="29"/>
    </row>
    <row r="1327" spans="21:22" ht="14.4">
      <c r="U1327" s="28"/>
      <c r="V1327" s="29"/>
    </row>
    <row r="1328" spans="21:22" ht="14.4">
      <c r="U1328" s="28"/>
      <c r="V1328" s="29"/>
    </row>
    <row r="1329" spans="21:22" ht="14.4">
      <c r="U1329" s="28"/>
      <c r="V1329" s="29"/>
    </row>
    <row r="1330" spans="21:22" ht="14.4">
      <c r="U1330" s="28"/>
      <c r="V1330" s="29"/>
    </row>
    <row r="1331" spans="21:22" ht="14.4">
      <c r="U1331" s="28"/>
      <c r="V1331" s="29"/>
    </row>
    <row r="1332" spans="21:22" ht="14.4">
      <c r="U1332" s="28"/>
      <c r="V1332" s="29"/>
    </row>
    <row r="1333" spans="21:22" ht="14.4">
      <c r="U1333" s="28"/>
      <c r="V1333" s="29"/>
    </row>
    <row r="1334" spans="21:22" ht="14.4">
      <c r="U1334" s="28"/>
      <c r="V1334" s="29"/>
    </row>
    <row r="1335" spans="21:22" ht="14.4">
      <c r="U1335" s="28"/>
      <c r="V1335" s="29"/>
    </row>
    <row r="1336" spans="21:22" ht="14.4">
      <c r="U1336" s="28"/>
      <c r="V1336" s="29"/>
    </row>
    <row r="1337" spans="21:22" ht="14.4">
      <c r="U1337" s="28"/>
      <c r="V1337" s="29"/>
    </row>
    <row r="1338" spans="21:22" ht="14.4">
      <c r="U1338" s="28"/>
      <c r="V1338" s="29"/>
    </row>
    <row r="1339" spans="21:22" ht="14.4">
      <c r="U1339" s="28"/>
      <c r="V1339" s="29"/>
    </row>
    <row r="1340" spans="21:22" ht="14.4">
      <c r="U1340" s="28"/>
      <c r="V1340" s="29"/>
    </row>
    <row r="1341" spans="21:22" ht="14.4">
      <c r="U1341" s="28"/>
      <c r="V1341" s="29"/>
    </row>
    <row r="1342" spans="21:22" ht="14.4">
      <c r="U1342" s="28"/>
      <c r="V1342" s="29"/>
    </row>
    <row r="1343" spans="21:22" ht="14.4">
      <c r="U1343" s="28"/>
      <c r="V1343" s="29"/>
    </row>
    <row r="1344" spans="21:22" ht="14.4">
      <c r="U1344" s="28"/>
      <c r="V1344" s="29"/>
    </row>
    <row r="1345" spans="21:22" ht="14.4">
      <c r="U1345" s="28"/>
      <c r="V1345" s="29"/>
    </row>
    <row r="1346" spans="21:22" ht="14.4">
      <c r="U1346" s="28"/>
      <c r="V1346" s="29"/>
    </row>
    <row r="1347" spans="21:22" ht="14.4">
      <c r="U1347" s="28"/>
      <c r="V1347" s="29"/>
    </row>
    <row r="1348" spans="21:22" ht="14.4">
      <c r="U1348" s="28"/>
      <c r="V1348" s="29"/>
    </row>
    <row r="1349" spans="21:22" ht="14.4">
      <c r="U1349" s="28"/>
      <c r="V1349" s="29"/>
    </row>
    <row r="1350" spans="21:22" ht="14.4">
      <c r="U1350" s="28"/>
      <c r="V1350" s="29"/>
    </row>
    <row r="1351" spans="21:22" ht="14.4">
      <c r="U1351" s="28"/>
      <c r="V1351" s="29"/>
    </row>
    <row r="1352" spans="21:22" ht="14.4">
      <c r="U1352" s="28"/>
      <c r="V1352" s="29"/>
    </row>
    <row r="1353" spans="21:22" ht="14.4">
      <c r="U1353" s="28"/>
      <c r="V1353" s="29"/>
    </row>
    <row r="1354" spans="21:22" ht="14.4">
      <c r="U1354" s="28"/>
      <c r="V1354" s="29"/>
    </row>
    <row r="1355" spans="21:22" ht="14.4">
      <c r="U1355" s="28"/>
      <c r="V1355" s="29"/>
    </row>
    <row r="1356" spans="21:22" ht="14.4">
      <c r="U1356" s="28"/>
      <c r="V1356" s="29"/>
    </row>
    <row r="1357" spans="21:22" ht="14.4">
      <c r="U1357" s="28"/>
      <c r="V1357" s="29"/>
    </row>
    <row r="1358" spans="21:22" ht="14.4">
      <c r="U1358" s="28"/>
      <c r="V1358" s="29"/>
    </row>
    <row r="1359" spans="21:22" ht="14.4">
      <c r="U1359" s="28"/>
      <c r="V1359" s="29"/>
    </row>
    <row r="1360" spans="21:22" ht="14.4">
      <c r="U1360" s="28"/>
      <c r="V1360" s="29"/>
    </row>
    <row r="1361" spans="21:22" ht="14.4">
      <c r="U1361" s="28"/>
      <c r="V1361" s="29"/>
    </row>
    <row r="1362" spans="21:22" ht="14.4">
      <c r="U1362" s="28"/>
      <c r="V1362" s="29"/>
    </row>
    <row r="1363" spans="21:22" ht="14.4">
      <c r="U1363" s="28"/>
      <c r="V1363" s="29"/>
    </row>
    <row r="1364" spans="21:22" ht="14.4">
      <c r="U1364" s="28"/>
      <c r="V1364" s="29"/>
    </row>
    <row r="1365" spans="21:22" ht="14.4">
      <c r="U1365" s="28"/>
      <c r="V1365" s="29"/>
    </row>
    <row r="1366" spans="21:22" ht="14.4">
      <c r="U1366" s="28"/>
      <c r="V1366" s="29"/>
    </row>
    <row r="1367" spans="21:22" ht="14.4">
      <c r="U1367" s="28"/>
      <c r="V1367" s="29"/>
    </row>
    <row r="1368" spans="21:22" ht="14.4">
      <c r="U1368" s="28"/>
      <c r="V1368" s="29"/>
    </row>
    <row r="1369" spans="21:22" ht="14.4">
      <c r="U1369" s="28"/>
      <c r="V1369" s="29"/>
    </row>
    <row r="1370" spans="21:22" ht="14.4">
      <c r="U1370" s="28"/>
      <c r="V1370" s="29"/>
    </row>
    <row r="1371" spans="21:22" ht="14.4">
      <c r="U1371" s="28"/>
      <c r="V1371" s="29"/>
    </row>
    <row r="1372" spans="21:22" ht="14.4">
      <c r="U1372" s="28"/>
      <c r="V1372" s="29"/>
    </row>
    <row r="1373" spans="21:22" ht="14.4">
      <c r="U1373" s="28"/>
      <c r="V1373" s="29"/>
    </row>
    <row r="1374" spans="21:22" ht="14.4">
      <c r="U1374" s="28"/>
      <c r="V1374" s="29"/>
    </row>
    <row r="1375" spans="21:22" ht="14.4">
      <c r="U1375" s="28"/>
      <c r="V1375" s="29"/>
    </row>
    <row r="1377" spans="23:23">
      <c r="W1377" s="1"/>
    </row>
  </sheetData>
  <sheetProtection password="CC6B" sheet="1" objects="1" scenarios="1"/>
  <mergeCells count="13">
    <mergeCell ref="M5:M6"/>
    <mergeCell ref="N5:S5"/>
    <mergeCell ref="T5:T6"/>
    <mergeCell ref="U5:U6"/>
    <mergeCell ref="V5:V6"/>
    <mergeCell ref="W5:W6"/>
    <mergeCell ref="D2:W2"/>
    <mergeCell ref="A5:A6"/>
    <mergeCell ref="B5:B6"/>
    <mergeCell ref="C5:C6"/>
    <mergeCell ref="D5:D6"/>
    <mergeCell ref="E5:H5"/>
    <mergeCell ref="I5:L5"/>
  </mergeCells>
  <printOptions horizontalCentered="1"/>
  <pageMargins left="0.15748031496062992" right="0.15748031496062992" top="0.98425196850393704" bottom="0.98425196850393704" header="0" footer="0"/>
  <pageSetup paperSize="247" scale="70" orientation="landscape" r:id="rId1"/>
  <headerFooter alignWithMargins="0">
    <oddFooter>&amp;L* Once Doceavas distribuidas a la fecha Conpes 131, 132 y 133 En educación faltan distribuir $1.1 billones de pesos &amp;R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75"/>
  <sheetViews>
    <sheetView topLeftCell="A1276" workbookViewId="0">
      <selection activeCell="C1308" sqref="C1307:C1308"/>
    </sheetView>
  </sheetViews>
  <sheetFormatPr baseColWidth="10" defaultRowHeight="14.4"/>
  <cols>
    <col min="1" max="1" width="17.33203125" customWidth="1"/>
    <col min="2" max="2" width="6.5546875" bestFit="1" customWidth="1"/>
    <col min="3" max="3" width="25.44140625" bestFit="1" customWidth="1"/>
    <col min="4" max="4" width="6.5546875" bestFit="1" customWidth="1"/>
    <col min="5" max="5" width="27.44140625" bestFit="1" customWidth="1"/>
    <col min="6" max="6" width="40.33203125" bestFit="1" customWidth="1"/>
    <col min="7" max="7" width="9.109375" bestFit="1" customWidth="1"/>
    <col min="8" max="8" width="6.5546875" bestFit="1" customWidth="1"/>
    <col min="9" max="9" width="8.44140625" bestFit="1" customWidth="1"/>
    <col min="10" max="10" width="20.88671875" bestFit="1" customWidth="1"/>
    <col min="11" max="12" width="18.5546875" bestFit="1" customWidth="1"/>
    <col min="13" max="13" width="14.6640625" bestFit="1" customWidth="1"/>
    <col min="14" max="14" width="25.6640625" bestFit="1" customWidth="1"/>
    <col min="15" max="15" width="20.33203125" bestFit="1" customWidth="1"/>
    <col min="16" max="16" width="14.6640625" bestFit="1" customWidth="1"/>
    <col min="17" max="17" width="12.109375" customWidth="1"/>
    <col min="18" max="18" width="16.44140625" customWidth="1"/>
    <col min="19" max="19" width="16.44140625" bestFit="1" customWidth="1"/>
    <col min="20" max="20" width="0" hidden="1" customWidth="1"/>
    <col min="24" max="24" width="72.5546875" bestFit="1" customWidth="1"/>
    <col min="25" max="28" width="21.33203125" bestFit="1" customWidth="1"/>
  </cols>
  <sheetData>
    <row r="1" spans="1:20" hidden="1"/>
    <row r="2" spans="1:20" hidden="1">
      <c r="A2" s="31" t="s">
        <v>4370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0" hidden="1">
      <c r="A3" s="31"/>
      <c r="B3" s="32"/>
      <c r="C3" s="32"/>
      <c r="D3" s="32">
        <v>1</v>
      </c>
      <c r="E3" s="32">
        <v>2</v>
      </c>
      <c r="F3" s="32">
        <v>3</v>
      </c>
      <c r="G3" s="32">
        <v>4</v>
      </c>
      <c r="H3" s="32">
        <v>5</v>
      </c>
      <c r="I3" s="32">
        <v>6</v>
      </c>
      <c r="J3" s="32">
        <v>7</v>
      </c>
      <c r="K3" s="32">
        <v>8</v>
      </c>
      <c r="L3" s="32">
        <v>9</v>
      </c>
      <c r="M3" s="32">
        <v>10</v>
      </c>
      <c r="N3" s="32">
        <v>11</v>
      </c>
      <c r="O3" s="32">
        <v>12</v>
      </c>
      <c r="P3" s="32">
        <v>13</v>
      </c>
      <c r="Q3" s="32">
        <v>14</v>
      </c>
      <c r="R3" s="32">
        <v>15</v>
      </c>
      <c r="S3" s="32">
        <v>16</v>
      </c>
      <c r="T3" s="32">
        <v>17</v>
      </c>
    </row>
    <row r="4" spans="1:20" ht="71.400000000000006" hidden="1">
      <c r="A4" s="39" t="s">
        <v>2219</v>
      </c>
      <c r="B4" s="39" t="s">
        <v>2220</v>
      </c>
      <c r="C4" s="39" t="s">
        <v>4</v>
      </c>
      <c r="D4" s="39" t="s">
        <v>2221</v>
      </c>
      <c r="E4" s="39" t="s">
        <v>2222</v>
      </c>
      <c r="F4" s="39" t="s">
        <v>2223</v>
      </c>
      <c r="G4" s="39" t="s">
        <v>2224</v>
      </c>
      <c r="H4" s="39" t="s">
        <v>2225</v>
      </c>
      <c r="I4" s="39" t="s">
        <v>2226</v>
      </c>
      <c r="J4" s="42" t="s">
        <v>2227</v>
      </c>
      <c r="K4" s="41" t="s">
        <v>2228</v>
      </c>
      <c r="L4" s="40" t="s">
        <v>2229</v>
      </c>
      <c r="M4" s="40" t="s">
        <v>2230</v>
      </c>
      <c r="N4" s="42" t="s">
        <v>2231</v>
      </c>
      <c r="O4" s="42" t="s">
        <v>2232</v>
      </c>
      <c r="P4" s="40" t="s">
        <v>2233</v>
      </c>
      <c r="Q4" s="40" t="s">
        <v>2234</v>
      </c>
      <c r="R4" s="40" t="s">
        <v>2235</v>
      </c>
      <c r="S4" s="40" t="s">
        <v>16</v>
      </c>
    </row>
    <row r="5" spans="1:20" hidden="1">
      <c r="A5" s="32" t="s">
        <v>2236</v>
      </c>
      <c r="B5" s="32" t="s">
        <v>2186</v>
      </c>
      <c r="C5" s="32" t="s">
        <v>2237</v>
      </c>
      <c r="D5" s="32" t="s">
        <v>38</v>
      </c>
      <c r="E5" s="32" t="s">
        <v>2238</v>
      </c>
      <c r="F5" s="32" t="s">
        <v>2239</v>
      </c>
      <c r="G5" s="32">
        <v>2393011</v>
      </c>
      <c r="H5" s="34">
        <v>12.424089750899133</v>
      </c>
      <c r="I5" s="32" t="s">
        <v>3</v>
      </c>
      <c r="J5" s="32">
        <v>33.774278420432019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1235.3103039725038</v>
      </c>
      <c r="R5" s="32">
        <v>0</v>
      </c>
      <c r="S5" s="32">
        <v>1269.084582392936</v>
      </c>
    </row>
    <row r="6" spans="1:20" hidden="1">
      <c r="A6" s="35" t="s">
        <v>2236</v>
      </c>
      <c r="B6" s="35" t="s">
        <v>2186</v>
      </c>
      <c r="C6" s="35" t="s">
        <v>2237</v>
      </c>
      <c r="D6" s="35" t="s">
        <v>42</v>
      </c>
      <c r="E6" s="35" t="s">
        <v>2240</v>
      </c>
      <c r="F6" s="35" t="s">
        <v>2241</v>
      </c>
      <c r="G6" s="35">
        <v>19570</v>
      </c>
      <c r="H6" s="36">
        <v>33.851119628807744</v>
      </c>
      <c r="I6" s="35">
        <v>6</v>
      </c>
      <c r="J6" s="35">
        <v>9.0544571250000003E-4</v>
      </c>
      <c r="K6" s="35">
        <v>0</v>
      </c>
      <c r="L6" s="35">
        <v>0</v>
      </c>
      <c r="M6" s="35">
        <v>0</v>
      </c>
      <c r="N6" s="35">
        <v>0</v>
      </c>
      <c r="O6" s="35">
        <v>517.24824223565008</v>
      </c>
      <c r="P6" s="35">
        <v>0</v>
      </c>
      <c r="Q6" s="35">
        <v>329.62458102121167</v>
      </c>
      <c r="R6" s="35">
        <v>0</v>
      </c>
      <c r="S6" s="35">
        <v>846.87372870257423</v>
      </c>
    </row>
    <row r="7" spans="1:20" hidden="1">
      <c r="A7" s="32" t="s">
        <v>2236</v>
      </c>
      <c r="B7" s="32" t="s">
        <v>2186</v>
      </c>
      <c r="C7" s="32" t="s">
        <v>2237</v>
      </c>
      <c r="D7" s="32" t="s">
        <v>43</v>
      </c>
      <c r="E7" s="32" t="s">
        <v>2242</v>
      </c>
      <c r="F7" s="32" t="s">
        <v>2243</v>
      </c>
      <c r="G7" s="32">
        <v>2290</v>
      </c>
      <c r="H7" s="34">
        <v>28.538283062645007</v>
      </c>
      <c r="I7" s="32">
        <v>6</v>
      </c>
      <c r="J7" s="32">
        <v>4.495634350964747</v>
      </c>
      <c r="K7" s="32">
        <v>0</v>
      </c>
      <c r="L7" s="32">
        <v>0</v>
      </c>
      <c r="M7" s="32">
        <v>0</v>
      </c>
      <c r="N7" s="32">
        <v>0</v>
      </c>
      <c r="O7" s="32">
        <v>133.34837846103318</v>
      </c>
      <c r="P7" s="32">
        <v>0</v>
      </c>
      <c r="Q7" s="32">
        <v>126.13346770405876</v>
      </c>
      <c r="R7" s="32">
        <v>0</v>
      </c>
      <c r="S7" s="32">
        <v>263.97748051605669</v>
      </c>
    </row>
    <row r="8" spans="1:20" hidden="1">
      <c r="A8" s="35" t="s">
        <v>2236</v>
      </c>
      <c r="B8" s="35" t="s">
        <v>2186</v>
      </c>
      <c r="C8" s="35" t="s">
        <v>2237</v>
      </c>
      <c r="D8" s="35" t="s">
        <v>45</v>
      </c>
      <c r="E8" s="35" t="s">
        <v>2244</v>
      </c>
      <c r="F8" s="35" t="s">
        <v>2245</v>
      </c>
      <c r="G8" s="35">
        <v>3575</v>
      </c>
      <c r="H8" s="36">
        <v>33.136094674556219</v>
      </c>
      <c r="I8" s="35">
        <v>6</v>
      </c>
      <c r="J8" s="35">
        <v>2.2713939721072198</v>
      </c>
      <c r="K8" s="35">
        <v>0</v>
      </c>
      <c r="L8" s="35">
        <v>0</v>
      </c>
      <c r="M8" s="35">
        <v>0</v>
      </c>
      <c r="N8" s="35">
        <v>0</v>
      </c>
      <c r="O8" s="35">
        <v>184.92748770608688</v>
      </c>
      <c r="P8" s="35">
        <v>0</v>
      </c>
      <c r="Q8" s="35">
        <v>164.86582867705644</v>
      </c>
      <c r="R8" s="35">
        <v>0</v>
      </c>
      <c r="S8" s="35">
        <v>352.06471035525055</v>
      </c>
    </row>
    <row r="9" spans="1:20" hidden="1">
      <c r="A9" s="32" t="s">
        <v>2236</v>
      </c>
      <c r="B9" s="32" t="s">
        <v>2186</v>
      </c>
      <c r="C9" s="32" t="s">
        <v>2237</v>
      </c>
      <c r="D9" s="32" t="s">
        <v>47</v>
      </c>
      <c r="E9" s="32" t="s">
        <v>2246</v>
      </c>
      <c r="F9" s="32" t="s">
        <v>2247</v>
      </c>
      <c r="G9" s="32">
        <v>28897</v>
      </c>
      <c r="H9" s="34">
        <v>27.069044915045509</v>
      </c>
      <c r="I9" s="32">
        <v>6</v>
      </c>
      <c r="J9" s="32">
        <v>209.52334360599727</v>
      </c>
      <c r="K9" s="32">
        <v>0</v>
      </c>
      <c r="L9" s="32">
        <v>0</v>
      </c>
      <c r="M9" s="32">
        <v>0</v>
      </c>
      <c r="N9" s="32">
        <v>0</v>
      </c>
      <c r="O9" s="32">
        <v>597.60763986014433</v>
      </c>
      <c r="P9" s="32">
        <v>0</v>
      </c>
      <c r="Q9" s="32">
        <v>336.87152358528789</v>
      </c>
      <c r="R9" s="32">
        <v>0</v>
      </c>
      <c r="S9" s="32">
        <v>1144.0025070514296</v>
      </c>
    </row>
    <row r="10" spans="1:20" hidden="1">
      <c r="A10" s="35" t="s">
        <v>2236</v>
      </c>
      <c r="B10" s="35" t="s">
        <v>2186</v>
      </c>
      <c r="C10" s="35" t="s">
        <v>2237</v>
      </c>
      <c r="D10" s="35" t="s">
        <v>49</v>
      </c>
      <c r="E10" s="35" t="s">
        <v>2248</v>
      </c>
      <c r="F10" s="35" t="s">
        <v>2249</v>
      </c>
      <c r="G10" s="35">
        <v>21615</v>
      </c>
      <c r="H10" s="36">
        <v>45.285489496430046</v>
      </c>
      <c r="I10" s="35">
        <v>6</v>
      </c>
      <c r="J10" s="35">
        <v>224.87250401944152</v>
      </c>
      <c r="K10" s="35">
        <v>0</v>
      </c>
      <c r="L10" s="35">
        <v>0</v>
      </c>
      <c r="M10" s="35">
        <v>0</v>
      </c>
      <c r="N10" s="35">
        <v>661.75368261802214</v>
      </c>
      <c r="O10" s="35">
        <v>0</v>
      </c>
      <c r="P10" s="35">
        <v>0</v>
      </c>
      <c r="Q10" s="35">
        <v>408.42937873804044</v>
      </c>
      <c r="R10" s="35">
        <v>0</v>
      </c>
      <c r="S10" s="35">
        <v>1295.0555653755041</v>
      </c>
    </row>
    <row r="11" spans="1:20" hidden="1">
      <c r="A11" s="32" t="s">
        <v>2236</v>
      </c>
      <c r="B11" s="32" t="s">
        <v>2186</v>
      </c>
      <c r="C11" s="32" t="s">
        <v>2237</v>
      </c>
      <c r="D11" s="32" t="s">
        <v>51</v>
      </c>
      <c r="E11" s="32" t="s">
        <v>2250</v>
      </c>
      <c r="F11" s="32" t="s">
        <v>2251</v>
      </c>
      <c r="G11" s="32">
        <v>44573</v>
      </c>
      <c r="H11" s="34">
        <v>30.493140161017763</v>
      </c>
      <c r="I11" s="32">
        <v>6</v>
      </c>
      <c r="J11" s="32">
        <v>7.4475865660725837</v>
      </c>
      <c r="K11" s="32">
        <v>0</v>
      </c>
      <c r="L11" s="32">
        <v>0</v>
      </c>
      <c r="M11" s="32">
        <v>0</v>
      </c>
      <c r="N11" s="32">
        <v>0</v>
      </c>
      <c r="O11" s="32">
        <v>812.90405937907383</v>
      </c>
      <c r="P11" s="32">
        <v>0</v>
      </c>
      <c r="Q11" s="32">
        <v>430.31796167608746</v>
      </c>
      <c r="R11" s="32">
        <v>0</v>
      </c>
      <c r="S11" s="32">
        <v>1250.669607621234</v>
      </c>
    </row>
    <row r="12" spans="1:20" hidden="1">
      <c r="A12" s="35" t="s">
        <v>2236</v>
      </c>
      <c r="B12" s="35" t="s">
        <v>2186</v>
      </c>
      <c r="C12" s="35" t="s">
        <v>2237</v>
      </c>
      <c r="D12" s="35" t="s">
        <v>53</v>
      </c>
      <c r="E12" s="35" t="s">
        <v>2252</v>
      </c>
      <c r="F12" s="35" t="s">
        <v>2253</v>
      </c>
      <c r="G12" s="35">
        <v>8551</v>
      </c>
      <c r="H12" s="36">
        <v>25.972772326728066</v>
      </c>
      <c r="I12" s="35">
        <v>6</v>
      </c>
      <c r="J12" s="35">
        <v>8.0099039211053302</v>
      </c>
      <c r="K12" s="35">
        <v>0</v>
      </c>
      <c r="L12" s="35">
        <v>0</v>
      </c>
      <c r="M12" s="35">
        <v>0</v>
      </c>
      <c r="N12" s="35">
        <v>0</v>
      </c>
      <c r="O12" s="35">
        <v>283.09537897289823</v>
      </c>
      <c r="P12" s="35">
        <v>0</v>
      </c>
      <c r="Q12" s="35">
        <v>201.90970101277446</v>
      </c>
      <c r="R12" s="35">
        <v>0</v>
      </c>
      <c r="S12" s="35">
        <v>493.01498390677801</v>
      </c>
    </row>
    <row r="13" spans="1:20" hidden="1">
      <c r="A13" s="32" t="s">
        <v>2236</v>
      </c>
      <c r="B13" s="32" t="s">
        <v>2186</v>
      </c>
      <c r="C13" s="32" t="s">
        <v>2237</v>
      </c>
      <c r="D13" s="32" t="s">
        <v>55</v>
      </c>
      <c r="E13" s="32" t="s">
        <v>2254</v>
      </c>
      <c r="F13" s="32" t="s">
        <v>2255</v>
      </c>
      <c r="G13" s="32">
        <v>11695</v>
      </c>
      <c r="H13" s="34">
        <v>55.159019179412482</v>
      </c>
      <c r="I13" s="32">
        <v>6</v>
      </c>
      <c r="J13" s="32">
        <v>46.462331004780999</v>
      </c>
      <c r="K13" s="32">
        <v>0</v>
      </c>
      <c r="L13" s="32">
        <v>0</v>
      </c>
      <c r="M13" s="32">
        <v>0</v>
      </c>
      <c r="N13" s="32">
        <v>358.04808319304971</v>
      </c>
      <c r="O13" s="32">
        <v>0</v>
      </c>
      <c r="P13" s="32">
        <v>0</v>
      </c>
      <c r="Q13" s="32">
        <v>359.59152658913189</v>
      </c>
      <c r="R13" s="32">
        <v>0</v>
      </c>
      <c r="S13" s="32">
        <v>764.10194078696259</v>
      </c>
    </row>
    <row r="14" spans="1:20" hidden="1">
      <c r="A14" s="35" t="s">
        <v>2236</v>
      </c>
      <c r="B14" s="35" t="s">
        <v>2186</v>
      </c>
      <c r="C14" s="35" t="s">
        <v>2237</v>
      </c>
      <c r="D14" s="35" t="s">
        <v>57</v>
      </c>
      <c r="E14" s="35" t="s">
        <v>2256</v>
      </c>
      <c r="F14" s="35" t="s">
        <v>2257</v>
      </c>
      <c r="G14" s="35">
        <v>16447</v>
      </c>
      <c r="H14" s="36">
        <v>48.140066500415628</v>
      </c>
      <c r="I14" s="35">
        <v>6</v>
      </c>
      <c r="J14" s="35">
        <v>289.10329663477859</v>
      </c>
      <c r="K14" s="35">
        <v>0</v>
      </c>
      <c r="L14" s="35">
        <v>0</v>
      </c>
      <c r="M14" s="35">
        <v>0</v>
      </c>
      <c r="N14" s="35">
        <v>503.5328622724316</v>
      </c>
      <c r="O14" s="35">
        <v>0</v>
      </c>
      <c r="P14" s="35">
        <v>0</v>
      </c>
      <c r="Q14" s="35">
        <v>379.82025976021703</v>
      </c>
      <c r="R14" s="35">
        <v>0</v>
      </c>
      <c r="S14" s="35">
        <v>1172.456418667427</v>
      </c>
    </row>
    <row r="15" spans="1:20" hidden="1">
      <c r="A15" s="32" t="s">
        <v>2236</v>
      </c>
      <c r="B15" s="32" t="s">
        <v>2186</v>
      </c>
      <c r="C15" s="32" t="s">
        <v>2237</v>
      </c>
      <c r="D15" s="32" t="s">
        <v>59</v>
      </c>
      <c r="E15" s="32" t="s">
        <v>2258</v>
      </c>
      <c r="F15" s="32" t="s">
        <v>2259</v>
      </c>
      <c r="G15" s="32">
        <v>24025</v>
      </c>
      <c r="H15" s="34">
        <v>44.104954233086133</v>
      </c>
      <c r="I15" s="32">
        <v>6</v>
      </c>
      <c r="J15" s="32">
        <v>27.469383254425811</v>
      </c>
      <c r="K15" s="32">
        <v>0</v>
      </c>
      <c r="L15" s="32">
        <v>0</v>
      </c>
      <c r="M15" s="32">
        <v>0</v>
      </c>
      <c r="N15" s="32">
        <v>735.53699860735526</v>
      </c>
      <c r="O15" s="32">
        <v>0</v>
      </c>
      <c r="P15" s="32">
        <v>0</v>
      </c>
      <c r="Q15" s="32">
        <v>419.3698670784143</v>
      </c>
      <c r="R15" s="32">
        <v>0</v>
      </c>
      <c r="S15" s="32">
        <v>1182.3762489401954</v>
      </c>
    </row>
    <row r="16" spans="1:20" hidden="1">
      <c r="A16" s="35" t="s">
        <v>2236</v>
      </c>
      <c r="B16" s="35" t="s">
        <v>2186</v>
      </c>
      <c r="C16" s="35" t="s">
        <v>2237</v>
      </c>
      <c r="D16" s="35" t="s">
        <v>60</v>
      </c>
      <c r="E16" s="35" t="s">
        <v>2260</v>
      </c>
      <c r="F16" s="35" t="s">
        <v>2261</v>
      </c>
      <c r="G16" s="35">
        <v>7529</v>
      </c>
      <c r="H16" s="36">
        <v>51.336318002984669</v>
      </c>
      <c r="I16" s="35">
        <v>6</v>
      </c>
      <c r="J16" s="35">
        <v>31.07846555145791</v>
      </c>
      <c r="K16" s="35">
        <v>0</v>
      </c>
      <c r="L16" s="35">
        <v>0</v>
      </c>
      <c r="M16" s="35">
        <v>0</v>
      </c>
      <c r="N16" s="35">
        <v>230.50397762808646</v>
      </c>
      <c r="O16" s="35">
        <v>0</v>
      </c>
      <c r="P16" s="35">
        <v>0</v>
      </c>
      <c r="Q16" s="35">
        <v>288.79467872026902</v>
      </c>
      <c r="R16" s="35">
        <v>0</v>
      </c>
      <c r="S16" s="35">
        <v>550.37712189981346</v>
      </c>
    </row>
    <row r="17" spans="1:19" hidden="1">
      <c r="A17" s="32" t="s">
        <v>2236</v>
      </c>
      <c r="B17" s="32" t="s">
        <v>2186</v>
      </c>
      <c r="C17" s="32" t="s">
        <v>2237</v>
      </c>
      <c r="D17" s="32" t="s">
        <v>62</v>
      </c>
      <c r="E17" s="32" t="s">
        <v>2262</v>
      </c>
      <c r="F17" s="32" t="s">
        <v>2263</v>
      </c>
      <c r="G17" s="32">
        <v>162914</v>
      </c>
      <c r="H17" s="34">
        <v>24.533834503697136</v>
      </c>
      <c r="I17" s="32">
        <v>3</v>
      </c>
      <c r="J17" s="32">
        <v>0.34153792408658978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634.28152189157447</v>
      </c>
      <c r="R17" s="32">
        <v>0</v>
      </c>
      <c r="S17" s="32">
        <v>634.62305981566112</v>
      </c>
    </row>
    <row r="18" spans="1:19" hidden="1">
      <c r="A18" s="35" t="s">
        <v>2236</v>
      </c>
      <c r="B18" s="35" t="s">
        <v>2186</v>
      </c>
      <c r="C18" s="35" t="s">
        <v>2237</v>
      </c>
      <c r="D18" s="35" t="s">
        <v>64</v>
      </c>
      <c r="E18" s="35" t="s">
        <v>2264</v>
      </c>
      <c r="F18" s="35" t="s">
        <v>2265</v>
      </c>
      <c r="G18" s="35">
        <v>37124</v>
      </c>
      <c r="H18" s="36">
        <v>72.395270885751515</v>
      </c>
      <c r="I18" s="35">
        <v>6</v>
      </c>
      <c r="J18" s="35">
        <v>0</v>
      </c>
      <c r="K18" s="35">
        <v>0</v>
      </c>
      <c r="L18" s="35">
        <v>0</v>
      </c>
      <c r="M18" s="35">
        <v>0</v>
      </c>
      <c r="N18" s="35">
        <v>1136.5692210738587</v>
      </c>
      <c r="O18" s="35">
        <v>0</v>
      </c>
      <c r="P18" s="35">
        <v>0</v>
      </c>
      <c r="Q18" s="35">
        <v>671.93530739342305</v>
      </c>
      <c r="R18" s="35">
        <v>0</v>
      </c>
      <c r="S18" s="35">
        <v>1808.5045284672817</v>
      </c>
    </row>
    <row r="19" spans="1:19" hidden="1">
      <c r="A19" s="32" t="s">
        <v>2236</v>
      </c>
      <c r="B19" s="32" t="s">
        <v>2186</v>
      </c>
      <c r="C19" s="32" t="s">
        <v>2237</v>
      </c>
      <c r="D19" s="32" t="s">
        <v>66</v>
      </c>
      <c r="E19" s="32" t="s">
        <v>2266</v>
      </c>
      <c r="F19" s="32" t="s">
        <v>2267</v>
      </c>
      <c r="G19" s="32">
        <v>9108</v>
      </c>
      <c r="H19" s="34">
        <v>38.965262379896529</v>
      </c>
      <c r="I19" s="32">
        <v>6</v>
      </c>
      <c r="J19" s="32">
        <v>0.22120460981916187</v>
      </c>
      <c r="K19" s="32">
        <v>0</v>
      </c>
      <c r="L19" s="32">
        <v>0</v>
      </c>
      <c r="M19" s="32">
        <v>0</v>
      </c>
      <c r="N19" s="32">
        <v>278.84582656881543</v>
      </c>
      <c r="O19" s="32">
        <v>0</v>
      </c>
      <c r="P19" s="32">
        <v>0</v>
      </c>
      <c r="Q19" s="32">
        <v>264.12846639483217</v>
      </c>
      <c r="R19" s="32">
        <v>0</v>
      </c>
      <c r="S19" s="32">
        <v>543.19549757346681</v>
      </c>
    </row>
    <row r="20" spans="1:19" hidden="1">
      <c r="A20" s="35" t="s">
        <v>2236</v>
      </c>
      <c r="B20" s="35" t="s">
        <v>2186</v>
      </c>
      <c r="C20" s="35" t="s">
        <v>2237</v>
      </c>
      <c r="D20" s="35" t="s">
        <v>68</v>
      </c>
      <c r="E20" s="35" t="s">
        <v>2268</v>
      </c>
      <c r="F20" s="35" t="s">
        <v>2269</v>
      </c>
      <c r="G20" s="35">
        <v>4484</v>
      </c>
      <c r="H20" s="36">
        <v>39.830841856805662</v>
      </c>
      <c r="I20" s="35">
        <v>6</v>
      </c>
      <c r="J20" s="35">
        <v>0</v>
      </c>
      <c r="K20" s="35">
        <v>0</v>
      </c>
      <c r="L20" s="35">
        <v>0</v>
      </c>
      <c r="M20" s="35">
        <v>0</v>
      </c>
      <c r="N20" s="35">
        <v>137.27982941749764</v>
      </c>
      <c r="O20" s="35">
        <v>0</v>
      </c>
      <c r="P20" s="35">
        <v>0</v>
      </c>
      <c r="Q20" s="35">
        <v>201.57532604380708</v>
      </c>
      <c r="R20" s="35">
        <v>0</v>
      </c>
      <c r="S20" s="35">
        <v>338.85515546130472</v>
      </c>
    </row>
    <row r="21" spans="1:19" hidden="1">
      <c r="A21" s="32" t="s">
        <v>2236</v>
      </c>
      <c r="B21" s="32" t="s">
        <v>2186</v>
      </c>
      <c r="C21" s="32" t="s">
        <v>2237</v>
      </c>
      <c r="D21" s="32" t="s">
        <v>70</v>
      </c>
      <c r="E21" s="32" t="s">
        <v>2270</v>
      </c>
      <c r="F21" s="32" t="s">
        <v>2271</v>
      </c>
      <c r="G21" s="32">
        <v>47722</v>
      </c>
      <c r="H21" s="34">
        <v>21.728737318174399</v>
      </c>
      <c r="I21" s="32">
        <v>3</v>
      </c>
      <c r="J21" s="32">
        <v>22.178591803573561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360.86734662208931</v>
      </c>
      <c r="R21" s="32">
        <v>0</v>
      </c>
      <c r="S21" s="32">
        <v>383.04593842566288</v>
      </c>
    </row>
    <row r="22" spans="1:19" hidden="1">
      <c r="A22" s="35" t="s">
        <v>2236</v>
      </c>
      <c r="B22" s="35" t="s">
        <v>2186</v>
      </c>
      <c r="C22" s="35" t="s">
        <v>2237</v>
      </c>
      <c r="D22" s="35" t="s">
        <v>72</v>
      </c>
      <c r="E22" s="35" t="s">
        <v>2272</v>
      </c>
      <c r="F22" s="35" t="s">
        <v>2273</v>
      </c>
      <c r="G22" s="35">
        <v>6590</v>
      </c>
      <c r="H22" s="36">
        <v>29.049466537342383</v>
      </c>
      <c r="I22" s="35">
        <v>6</v>
      </c>
      <c r="J22" s="35">
        <v>44.561300245971772</v>
      </c>
      <c r="K22" s="35">
        <v>0</v>
      </c>
      <c r="L22" s="35">
        <v>0</v>
      </c>
      <c r="M22" s="35">
        <v>0</v>
      </c>
      <c r="N22" s="35">
        <v>0</v>
      </c>
      <c r="O22" s="35">
        <v>253.22222842598612</v>
      </c>
      <c r="P22" s="35">
        <v>0</v>
      </c>
      <c r="Q22" s="35">
        <v>194.57027856101215</v>
      </c>
      <c r="R22" s="35">
        <v>0</v>
      </c>
      <c r="S22" s="35">
        <v>492.35380723296998</v>
      </c>
    </row>
    <row r="23" spans="1:19" hidden="1">
      <c r="A23" s="32" t="s">
        <v>2236</v>
      </c>
      <c r="B23" s="32" t="s">
        <v>2186</v>
      </c>
      <c r="C23" s="32" t="s">
        <v>2237</v>
      </c>
      <c r="D23" s="32" t="s">
        <v>74</v>
      </c>
      <c r="E23" s="32" t="s">
        <v>2274</v>
      </c>
      <c r="F23" s="32" t="s">
        <v>2275</v>
      </c>
      <c r="G23" s="32">
        <v>430034</v>
      </c>
      <c r="H23" s="34">
        <v>10.582630185837258</v>
      </c>
      <c r="I23" s="32">
        <v>1</v>
      </c>
      <c r="J23" s="32">
        <v>13.944275319633929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564.67261648977126</v>
      </c>
      <c r="R23" s="32">
        <v>0</v>
      </c>
      <c r="S23" s="32">
        <v>578.61689180940516</v>
      </c>
    </row>
    <row r="24" spans="1:19" hidden="1">
      <c r="A24" s="35" t="s">
        <v>2236</v>
      </c>
      <c r="B24" s="35" t="s">
        <v>2186</v>
      </c>
      <c r="C24" s="35" t="s">
        <v>2237</v>
      </c>
      <c r="D24" s="35" t="s">
        <v>76</v>
      </c>
      <c r="E24" s="35" t="s">
        <v>2276</v>
      </c>
      <c r="F24" s="35" t="s">
        <v>2277</v>
      </c>
      <c r="G24" s="35">
        <v>9586</v>
      </c>
      <c r="H24" s="36">
        <v>31.245003996802556</v>
      </c>
      <c r="I24" s="35">
        <v>6</v>
      </c>
      <c r="J24" s="35">
        <v>6.7191233207600969E-3</v>
      </c>
      <c r="K24" s="35">
        <v>0</v>
      </c>
      <c r="L24" s="35">
        <v>0</v>
      </c>
      <c r="M24" s="35">
        <v>0</v>
      </c>
      <c r="N24" s="35">
        <v>0</v>
      </c>
      <c r="O24" s="35">
        <v>326.44498538095945</v>
      </c>
      <c r="P24" s="35">
        <v>0</v>
      </c>
      <c r="Q24" s="35">
        <v>236.13630246171047</v>
      </c>
      <c r="R24" s="35">
        <v>0</v>
      </c>
      <c r="S24" s="35">
        <v>562.58800696599076</v>
      </c>
    </row>
    <row r="25" spans="1:19" hidden="1">
      <c r="A25" s="32" t="s">
        <v>2236</v>
      </c>
      <c r="B25" s="32" t="s">
        <v>2186</v>
      </c>
      <c r="C25" s="32" t="s">
        <v>2237</v>
      </c>
      <c r="D25" s="32" t="s">
        <v>78</v>
      </c>
      <c r="E25" s="32" t="s">
        <v>2278</v>
      </c>
      <c r="F25" s="32" t="s">
        <v>2279</v>
      </c>
      <c r="G25" s="32">
        <v>17317</v>
      </c>
      <c r="H25" s="34">
        <v>45.356280193236714</v>
      </c>
      <c r="I25" s="32">
        <v>6</v>
      </c>
      <c r="J25" s="32">
        <v>0</v>
      </c>
      <c r="K25" s="32">
        <v>0</v>
      </c>
      <c r="L25" s="32">
        <v>0</v>
      </c>
      <c r="M25" s="32">
        <v>0</v>
      </c>
      <c r="N25" s="32">
        <v>530.16833318974273</v>
      </c>
      <c r="O25" s="32">
        <v>0</v>
      </c>
      <c r="P25" s="32">
        <v>0</v>
      </c>
      <c r="Q25" s="32">
        <v>374.12002824535654</v>
      </c>
      <c r="R25" s="32">
        <v>0</v>
      </c>
      <c r="S25" s="32">
        <v>904.28836143509932</v>
      </c>
    </row>
    <row r="26" spans="1:19" hidden="1">
      <c r="A26" s="35" t="s">
        <v>2236</v>
      </c>
      <c r="B26" s="35" t="s">
        <v>2186</v>
      </c>
      <c r="C26" s="35" t="s">
        <v>2237</v>
      </c>
      <c r="D26" s="35" t="s">
        <v>80</v>
      </c>
      <c r="E26" s="35" t="s">
        <v>2280</v>
      </c>
      <c r="F26" s="35" t="s">
        <v>2281</v>
      </c>
      <c r="G26" s="35">
        <v>27458</v>
      </c>
      <c r="H26" s="36">
        <v>29.977977970991311</v>
      </c>
      <c r="I26" s="35">
        <v>6</v>
      </c>
      <c r="J26" s="35">
        <v>3.22875461109228E-3</v>
      </c>
      <c r="K26" s="35">
        <v>0</v>
      </c>
      <c r="L26" s="35">
        <v>0</v>
      </c>
      <c r="M26" s="35">
        <v>0</v>
      </c>
      <c r="N26" s="35">
        <v>0</v>
      </c>
      <c r="O26" s="35">
        <v>603.72281435060813</v>
      </c>
      <c r="P26" s="35">
        <v>0</v>
      </c>
      <c r="Q26" s="35">
        <v>350.90406552215063</v>
      </c>
      <c r="R26" s="35">
        <v>0</v>
      </c>
      <c r="S26" s="35">
        <v>954.63010862736985</v>
      </c>
    </row>
    <row r="27" spans="1:19" hidden="1">
      <c r="A27" s="32" t="s">
        <v>2236</v>
      </c>
      <c r="B27" s="32" t="s">
        <v>2186</v>
      </c>
      <c r="C27" s="32" t="s">
        <v>2237</v>
      </c>
      <c r="D27" s="32" t="s">
        <v>82</v>
      </c>
      <c r="E27" s="32" t="s">
        <v>2282</v>
      </c>
      <c r="F27" s="32" t="s">
        <v>2283</v>
      </c>
      <c r="G27" s="32">
        <v>8728</v>
      </c>
      <c r="H27" s="34">
        <v>55.035246727089628</v>
      </c>
      <c r="I27" s="32">
        <v>6</v>
      </c>
      <c r="J27" s="32">
        <v>3.7250366081532085</v>
      </c>
      <c r="K27" s="32">
        <v>0</v>
      </c>
      <c r="L27" s="32">
        <v>0</v>
      </c>
      <c r="M27" s="32">
        <v>0</v>
      </c>
      <c r="N27" s="32">
        <v>267.21194271987497</v>
      </c>
      <c r="O27" s="32">
        <v>0</v>
      </c>
      <c r="P27" s="32">
        <v>0</v>
      </c>
      <c r="Q27" s="32">
        <v>319.44043138120304</v>
      </c>
      <c r="R27" s="32">
        <v>0</v>
      </c>
      <c r="S27" s="32">
        <v>590.3774107092313</v>
      </c>
    </row>
    <row r="28" spans="1:19" hidden="1">
      <c r="A28" s="35" t="s">
        <v>2236</v>
      </c>
      <c r="B28" s="35" t="s">
        <v>2186</v>
      </c>
      <c r="C28" s="35" t="s">
        <v>2237</v>
      </c>
      <c r="D28" s="35" t="s">
        <v>84</v>
      </c>
      <c r="E28" s="35" t="s">
        <v>2284</v>
      </c>
      <c r="F28" s="35" t="s">
        <v>2285</v>
      </c>
      <c r="G28" s="35">
        <v>6716</v>
      </c>
      <c r="H28" s="36">
        <v>70.302274851978808</v>
      </c>
      <c r="I28" s="35">
        <v>6</v>
      </c>
      <c r="J28" s="35">
        <v>117.04644733766921</v>
      </c>
      <c r="K28" s="35">
        <v>0</v>
      </c>
      <c r="L28" s="35">
        <v>0</v>
      </c>
      <c r="M28" s="35">
        <v>0</v>
      </c>
      <c r="N28" s="35">
        <v>205.61358928811643</v>
      </c>
      <c r="O28" s="35">
        <v>0</v>
      </c>
      <c r="P28" s="35">
        <v>0</v>
      </c>
      <c r="Q28" s="35">
        <v>333.16957887158077</v>
      </c>
      <c r="R28" s="35">
        <v>0</v>
      </c>
      <c r="S28" s="35">
        <v>655.82961549736638</v>
      </c>
    </row>
    <row r="29" spans="1:19" hidden="1">
      <c r="A29" s="32" t="s">
        <v>2236</v>
      </c>
      <c r="B29" s="32" t="s">
        <v>2186</v>
      </c>
      <c r="C29" s="32" t="s">
        <v>2237</v>
      </c>
      <c r="D29" s="32" t="s">
        <v>86</v>
      </c>
      <c r="E29" s="32" t="s">
        <v>2286</v>
      </c>
      <c r="F29" s="32" t="s">
        <v>2287</v>
      </c>
      <c r="G29" s="32">
        <v>34865</v>
      </c>
      <c r="H29" s="34">
        <v>66.806321205439176</v>
      </c>
      <c r="I29" s="32">
        <v>6</v>
      </c>
      <c r="J29" s="32">
        <v>2177.7766940086349</v>
      </c>
      <c r="K29" s="32">
        <v>0</v>
      </c>
      <c r="L29" s="32">
        <v>0</v>
      </c>
      <c r="M29" s="32">
        <v>0</v>
      </c>
      <c r="N29" s="32">
        <v>1067.4088431402888</v>
      </c>
      <c r="O29" s="32">
        <v>0</v>
      </c>
      <c r="P29" s="32">
        <v>0</v>
      </c>
      <c r="Q29" s="32">
        <v>624.43299079399424</v>
      </c>
      <c r="R29" s="32">
        <v>0</v>
      </c>
      <c r="S29" s="32">
        <v>3869.6185279429178</v>
      </c>
    </row>
    <row r="30" spans="1:19" hidden="1">
      <c r="A30" s="35" t="s">
        <v>2236</v>
      </c>
      <c r="B30" s="35" t="s">
        <v>2186</v>
      </c>
      <c r="C30" s="35" t="s">
        <v>2237</v>
      </c>
      <c r="D30" s="35" t="s">
        <v>88</v>
      </c>
      <c r="E30" s="35" t="s">
        <v>2288</v>
      </c>
      <c r="F30" s="35" t="s">
        <v>2289</v>
      </c>
      <c r="G30" s="35">
        <v>8050</v>
      </c>
      <c r="H30" s="36">
        <v>63.852277176040715</v>
      </c>
      <c r="I30" s="35">
        <v>6</v>
      </c>
      <c r="J30" s="35">
        <v>0.80021618306576214</v>
      </c>
      <c r="K30" s="35">
        <v>0</v>
      </c>
      <c r="L30" s="35">
        <v>0</v>
      </c>
      <c r="M30" s="35">
        <v>0</v>
      </c>
      <c r="N30" s="35">
        <v>246.45464469466009</v>
      </c>
      <c r="O30" s="35">
        <v>0</v>
      </c>
      <c r="P30" s="35">
        <v>0</v>
      </c>
      <c r="Q30" s="35">
        <v>338.11436640344363</v>
      </c>
      <c r="R30" s="35">
        <v>0</v>
      </c>
      <c r="S30" s="35">
        <v>585.36922728116951</v>
      </c>
    </row>
    <row r="31" spans="1:19" hidden="1">
      <c r="A31" s="32" t="s">
        <v>2236</v>
      </c>
      <c r="B31" s="32" t="s">
        <v>2186</v>
      </c>
      <c r="C31" s="32" t="s">
        <v>2237</v>
      </c>
      <c r="D31" s="32" t="s">
        <v>90</v>
      </c>
      <c r="E31" s="32" t="s">
        <v>2290</v>
      </c>
      <c r="F31" s="32" t="s">
        <v>2291</v>
      </c>
      <c r="G31" s="32">
        <v>75033</v>
      </c>
      <c r="H31" s="34">
        <v>13.015157249791345</v>
      </c>
      <c r="I31" s="32">
        <v>2</v>
      </c>
      <c r="J31" s="32">
        <v>2.9256186292501543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317.98747495916655</v>
      </c>
      <c r="R31" s="32">
        <v>0</v>
      </c>
      <c r="S31" s="32">
        <v>320.9130935884167</v>
      </c>
    </row>
    <row r="32" spans="1:19" hidden="1">
      <c r="A32" s="35" t="s">
        <v>2236</v>
      </c>
      <c r="B32" s="35" t="s">
        <v>2186</v>
      </c>
      <c r="C32" s="35" t="s">
        <v>2237</v>
      </c>
      <c r="D32" s="35" t="s">
        <v>92</v>
      </c>
      <c r="E32" s="35" t="s">
        <v>2292</v>
      </c>
      <c r="F32" s="35" t="s">
        <v>2293</v>
      </c>
      <c r="G32" s="35">
        <v>9270</v>
      </c>
      <c r="H32" s="36">
        <v>100</v>
      </c>
      <c r="I32" s="35">
        <v>6</v>
      </c>
      <c r="J32" s="35">
        <v>3.2915256940395073E-4</v>
      </c>
      <c r="K32" s="35">
        <v>0</v>
      </c>
      <c r="L32" s="35">
        <v>0</v>
      </c>
      <c r="M32" s="35">
        <v>0</v>
      </c>
      <c r="N32" s="35">
        <v>283.80553494652162</v>
      </c>
      <c r="O32" s="35">
        <v>0</v>
      </c>
      <c r="P32" s="35">
        <v>0</v>
      </c>
      <c r="Q32" s="35">
        <v>468.24304098357197</v>
      </c>
      <c r="R32" s="35">
        <v>0</v>
      </c>
      <c r="S32" s="35">
        <v>752.04890508266294</v>
      </c>
    </row>
    <row r="33" spans="1:19" hidden="1">
      <c r="A33" s="32" t="s">
        <v>2236</v>
      </c>
      <c r="B33" s="32" t="s">
        <v>2186</v>
      </c>
      <c r="C33" s="32" t="s">
        <v>2237</v>
      </c>
      <c r="D33" s="32" t="s">
        <v>94</v>
      </c>
      <c r="E33" s="32" t="s">
        <v>2294</v>
      </c>
      <c r="F33" s="32" t="s">
        <v>2295</v>
      </c>
      <c r="G33" s="32">
        <v>16793</v>
      </c>
      <c r="H33" s="34">
        <v>57.085390382153953</v>
      </c>
      <c r="I33" s="32">
        <v>6</v>
      </c>
      <c r="J33" s="32">
        <v>74.176425751716209</v>
      </c>
      <c r="K33" s="32">
        <v>0</v>
      </c>
      <c r="L33" s="32">
        <v>0</v>
      </c>
      <c r="M33" s="32">
        <v>0</v>
      </c>
      <c r="N33" s="32">
        <v>514.12581967173014</v>
      </c>
      <c r="O33" s="32">
        <v>0</v>
      </c>
      <c r="P33" s="32">
        <v>0</v>
      </c>
      <c r="Q33" s="32">
        <v>424.23426032695249</v>
      </c>
      <c r="R33" s="32">
        <v>0</v>
      </c>
      <c r="S33" s="32">
        <v>1012.5365057503989</v>
      </c>
    </row>
    <row r="34" spans="1:19" hidden="1">
      <c r="A34" s="35" t="s">
        <v>2236</v>
      </c>
      <c r="B34" s="35" t="s">
        <v>2186</v>
      </c>
      <c r="C34" s="35" t="s">
        <v>2237</v>
      </c>
      <c r="D34" s="35" t="s">
        <v>96</v>
      </c>
      <c r="E34" s="35" t="s">
        <v>2296</v>
      </c>
      <c r="F34" s="35" t="s">
        <v>2297</v>
      </c>
      <c r="G34" s="35">
        <v>4671</v>
      </c>
      <c r="H34" s="36">
        <v>29.927935565917764</v>
      </c>
      <c r="I34" s="35">
        <v>6</v>
      </c>
      <c r="J34" s="35">
        <v>32.906402788868533</v>
      </c>
      <c r="K34" s="35">
        <v>0</v>
      </c>
      <c r="L34" s="35">
        <v>0</v>
      </c>
      <c r="M34" s="35">
        <v>0</v>
      </c>
      <c r="N34" s="35">
        <v>0</v>
      </c>
      <c r="O34" s="35">
        <v>208.44521856705617</v>
      </c>
      <c r="P34" s="35">
        <v>0</v>
      </c>
      <c r="Q34" s="35">
        <v>172.60343761150116</v>
      </c>
      <c r="R34" s="35">
        <v>0</v>
      </c>
      <c r="S34" s="35">
        <v>413.95505896742588</v>
      </c>
    </row>
    <row r="35" spans="1:19" hidden="1">
      <c r="A35" s="32" t="s">
        <v>2236</v>
      </c>
      <c r="B35" s="32" t="s">
        <v>2186</v>
      </c>
      <c r="C35" s="32" t="s">
        <v>2237</v>
      </c>
      <c r="D35" s="32" t="s">
        <v>98</v>
      </c>
      <c r="E35" s="32" t="s">
        <v>2298</v>
      </c>
      <c r="F35" s="32" t="s">
        <v>2299</v>
      </c>
      <c r="G35" s="32">
        <v>5410</v>
      </c>
      <c r="H35" s="34">
        <v>25</v>
      </c>
      <c r="I35" s="32">
        <v>6</v>
      </c>
      <c r="J35" s="32">
        <v>3.0902145934443692</v>
      </c>
      <c r="K35" s="32">
        <v>0</v>
      </c>
      <c r="L35" s="32">
        <v>0</v>
      </c>
      <c r="M35" s="32">
        <v>0</v>
      </c>
      <c r="N35" s="32">
        <v>0</v>
      </c>
      <c r="O35" s="32">
        <v>211.84083304191472</v>
      </c>
      <c r="P35" s="32">
        <v>0</v>
      </c>
      <c r="Q35" s="32">
        <v>164.31694399184315</v>
      </c>
      <c r="R35" s="32">
        <v>0</v>
      </c>
      <c r="S35" s="32">
        <v>379.24799162720223</v>
      </c>
    </row>
    <row r="36" spans="1:19" hidden="1">
      <c r="A36" s="35" t="s">
        <v>2236</v>
      </c>
      <c r="B36" s="35" t="s">
        <v>2186</v>
      </c>
      <c r="C36" s="35" t="s">
        <v>2237</v>
      </c>
      <c r="D36" s="35" t="s">
        <v>100</v>
      </c>
      <c r="E36" s="35" t="s">
        <v>2300</v>
      </c>
      <c r="F36" s="35" t="s">
        <v>2301</v>
      </c>
      <c r="G36" s="35">
        <v>51710</v>
      </c>
      <c r="H36" s="36">
        <v>43.166237010585675</v>
      </c>
      <c r="I36" s="35">
        <v>6</v>
      </c>
      <c r="J36" s="35">
        <v>0.61662433318800003</v>
      </c>
      <c r="K36" s="35">
        <v>0</v>
      </c>
      <c r="L36" s="35">
        <v>0</v>
      </c>
      <c r="M36" s="35">
        <v>0</v>
      </c>
      <c r="N36" s="35">
        <v>1583.1266679702949</v>
      </c>
      <c r="O36" s="35">
        <v>0</v>
      </c>
      <c r="P36" s="35">
        <v>0</v>
      </c>
      <c r="Q36" s="35">
        <v>562.54305535257026</v>
      </c>
      <c r="R36" s="35">
        <v>0</v>
      </c>
      <c r="S36" s="35">
        <v>2146.2863476560533</v>
      </c>
    </row>
    <row r="37" spans="1:19" hidden="1">
      <c r="A37" s="32" t="s">
        <v>2236</v>
      </c>
      <c r="B37" s="32" t="s">
        <v>2186</v>
      </c>
      <c r="C37" s="32" t="s">
        <v>2237</v>
      </c>
      <c r="D37" s="32" t="s">
        <v>102</v>
      </c>
      <c r="E37" s="32" t="s">
        <v>2302</v>
      </c>
      <c r="F37" s="32" t="s">
        <v>2303</v>
      </c>
      <c r="G37" s="32">
        <v>44992</v>
      </c>
      <c r="H37" s="34">
        <v>17.956164116249223</v>
      </c>
      <c r="I37" s="32">
        <v>6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661.42699954089562</v>
      </c>
      <c r="P37" s="32">
        <v>0</v>
      </c>
      <c r="Q37" s="32">
        <v>314.3559589239145</v>
      </c>
      <c r="R37" s="32">
        <v>0</v>
      </c>
      <c r="S37" s="32">
        <v>975.78295846481012</v>
      </c>
    </row>
    <row r="38" spans="1:19" hidden="1">
      <c r="A38" s="35" t="s">
        <v>2236</v>
      </c>
      <c r="B38" s="35" t="s">
        <v>2186</v>
      </c>
      <c r="C38" s="35" t="s">
        <v>2237</v>
      </c>
      <c r="D38" s="35" t="s">
        <v>104</v>
      </c>
      <c r="E38" s="35" t="s">
        <v>2304</v>
      </c>
      <c r="F38" s="35" t="s">
        <v>2305</v>
      </c>
      <c r="G38" s="35">
        <v>3734</v>
      </c>
      <c r="H38" s="36">
        <v>17.418351477449455</v>
      </c>
      <c r="I38" s="35">
        <v>6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146.7650750914483</v>
      </c>
      <c r="P38" s="35">
        <v>0</v>
      </c>
      <c r="Q38" s="35">
        <v>114.05475429390491</v>
      </c>
      <c r="R38" s="35">
        <v>0</v>
      </c>
      <c r="S38" s="35">
        <v>260.81982938535322</v>
      </c>
    </row>
    <row r="39" spans="1:19" hidden="1">
      <c r="A39" s="32" t="s">
        <v>2236</v>
      </c>
      <c r="B39" s="32" t="s">
        <v>2186</v>
      </c>
      <c r="C39" s="32" t="s">
        <v>2237</v>
      </c>
      <c r="D39" s="32" t="s">
        <v>106</v>
      </c>
      <c r="E39" s="32" t="s">
        <v>2306</v>
      </c>
      <c r="F39" s="32" t="s">
        <v>2307</v>
      </c>
      <c r="G39" s="32">
        <v>104318</v>
      </c>
      <c r="H39" s="34">
        <v>52.409593250027505</v>
      </c>
      <c r="I39" s="32">
        <v>5</v>
      </c>
      <c r="J39" s="32">
        <v>2180.5173941924941</v>
      </c>
      <c r="K39" s="32">
        <v>0</v>
      </c>
      <c r="L39" s="32">
        <v>0</v>
      </c>
      <c r="M39" s="32">
        <v>0</v>
      </c>
      <c r="N39" s="32">
        <v>3193.7460404046656</v>
      </c>
      <c r="O39" s="32">
        <v>0</v>
      </c>
      <c r="P39" s="32">
        <v>0</v>
      </c>
      <c r="Q39" s="32">
        <v>836.81530046526291</v>
      </c>
      <c r="R39" s="32">
        <v>0</v>
      </c>
      <c r="S39" s="32">
        <v>6211.0787350624214</v>
      </c>
    </row>
    <row r="40" spans="1:19" hidden="1">
      <c r="A40" s="35" t="s">
        <v>2236</v>
      </c>
      <c r="B40" s="35" t="s">
        <v>2186</v>
      </c>
      <c r="C40" s="35" t="s">
        <v>2237</v>
      </c>
      <c r="D40" s="35" t="s">
        <v>108</v>
      </c>
      <c r="E40" s="35" t="s">
        <v>2308</v>
      </c>
      <c r="F40" s="35" t="s">
        <v>2309</v>
      </c>
      <c r="G40" s="35">
        <v>70648</v>
      </c>
      <c r="H40" s="36">
        <v>40.154118010704778</v>
      </c>
      <c r="I40" s="35">
        <v>6</v>
      </c>
      <c r="J40" s="35">
        <v>7.3841835627932978E-2</v>
      </c>
      <c r="K40" s="35">
        <v>0</v>
      </c>
      <c r="L40" s="35">
        <v>0</v>
      </c>
      <c r="M40" s="35">
        <v>0</v>
      </c>
      <c r="N40" s="35">
        <v>2162.9227004209129</v>
      </c>
      <c r="O40" s="35">
        <v>0</v>
      </c>
      <c r="P40" s="35">
        <v>0</v>
      </c>
      <c r="Q40" s="35">
        <v>610.26356435868979</v>
      </c>
      <c r="R40" s="35">
        <v>0</v>
      </c>
      <c r="S40" s="35">
        <v>2773.2601066152306</v>
      </c>
    </row>
    <row r="41" spans="1:19" hidden="1">
      <c r="A41" s="32" t="s">
        <v>2236</v>
      </c>
      <c r="B41" s="32" t="s">
        <v>2186</v>
      </c>
      <c r="C41" s="32" t="s">
        <v>2237</v>
      </c>
      <c r="D41" s="32" t="s">
        <v>110</v>
      </c>
      <c r="E41" s="32" t="s">
        <v>2310</v>
      </c>
      <c r="F41" s="32" t="s">
        <v>2311</v>
      </c>
      <c r="G41" s="32">
        <v>9247</v>
      </c>
      <c r="H41" s="34">
        <v>23.752542770805896</v>
      </c>
      <c r="I41" s="32">
        <v>6</v>
      </c>
      <c r="J41" s="32">
        <v>2.6671787849305462</v>
      </c>
      <c r="K41" s="32">
        <v>0</v>
      </c>
      <c r="L41" s="32">
        <v>0</v>
      </c>
      <c r="M41" s="32">
        <v>0</v>
      </c>
      <c r="N41" s="32">
        <v>0</v>
      </c>
      <c r="O41" s="32">
        <v>286.28584214402389</v>
      </c>
      <c r="P41" s="32">
        <v>0</v>
      </c>
      <c r="Q41" s="32">
        <v>197.4539591908499</v>
      </c>
      <c r="R41" s="32">
        <v>0</v>
      </c>
      <c r="S41" s="32">
        <v>486.4069801198043</v>
      </c>
    </row>
    <row r="42" spans="1:19" hidden="1">
      <c r="A42" s="35" t="s">
        <v>2236</v>
      </c>
      <c r="B42" s="35" t="s">
        <v>2186</v>
      </c>
      <c r="C42" s="35" t="s">
        <v>2237</v>
      </c>
      <c r="D42" s="35" t="s">
        <v>112</v>
      </c>
      <c r="E42" s="35" t="s">
        <v>2312</v>
      </c>
      <c r="F42" s="35" t="s">
        <v>2313</v>
      </c>
      <c r="G42" s="35">
        <v>15013</v>
      </c>
      <c r="H42" s="36">
        <v>36.2308664513411</v>
      </c>
      <c r="I42" s="35">
        <v>6</v>
      </c>
      <c r="J42" s="35">
        <v>0</v>
      </c>
      <c r="K42" s="35">
        <v>0</v>
      </c>
      <c r="L42" s="35">
        <v>0</v>
      </c>
      <c r="M42" s="35">
        <v>0</v>
      </c>
      <c r="N42" s="35">
        <v>459.63025848458784</v>
      </c>
      <c r="O42" s="35">
        <v>0</v>
      </c>
      <c r="P42" s="35">
        <v>0</v>
      </c>
      <c r="Q42" s="35">
        <v>308.79742054569317</v>
      </c>
      <c r="R42" s="35">
        <v>0</v>
      </c>
      <c r="S42" s="35">
        <v>768.42767903028107</v>
      </c>
    </row>
    <row r="43" spans="1:19" hidden="1">
      <c r="A43" s="32" t="s">
        <v>2236</v>
      </c>
      <c r="B43" s="32" t="s">
        <v>2186</v>
      </c>
      <c r="C43" s="32" t="s">
        <v>2237</v>
      </c>
      <c r="D43" s="32" t="s">
        <v>114</v>
      </c>
      <c r="E43" s="32" t="s">
        <v>2314</v>
      </c>
      <c r="F43" s="32" t="s">
        <v>2315</v>
      </c>
      <c r="G43" s="32">
        <v>3756</v>
      </c>
      <c r="H43" s="34">
        <v>25.946445060018469</v>
      </c>
      <c r="I43" s="32">
        <v>6</v>
      </c>
      <c r="J43" s="32">
        <v>7.1687236542284145</v>
      </c>
      <c r="K43" s="32">
        <v>0</v>
      </c>
      <c r="L43" s="32">
        <v>0</v>
      </c>
      <c r="M43" s="32">
        <v>0</v>
      </c>
      <c r="N43" s="32">
        <v>0</v>
      </c>
      <c r="O43" s="32">
        <v>172.73558236456151</v>
      </c>
      <c r="P43" s="32">
        <v>0</v>
      </c>
      <c r="Q43" s="32">
        <v>145.20326749788606</v>
      </c>
      <c r="R43" s="32">
        <v>0</v>
      </c>
      <c r="S43" s="32">
        <v>325.10757351667593</v>
      </c>
    </row>
    <row r="44" spans="1:19" hidden="1">
      <c r="A44" s="35" t="s">
        <v>2236</v>
      </c>
      <c r="B44" s="35" t="s">
        <v>2186</v>
      </c>
      <c r="C44" s="35" t="s">
        <v>2237</v>
      </c>
      <c r="D44" s="35" t="s">
        <v>116</v>
      </c>
      <c r="E44" s="35" t="s">
        <v>2316</v>
      </c>
      <c r="F44" s="35" t="s">
        <v>2317</v>
      </c>
      <c r="G44" s="35">
        <v>20922</v>
      </c>
      <c r="H44" s="36">
        <v>39.219824663116256</v>
      </c>
      <c r="I44" s="35">
        <v>6</v>
      </c>
      <c r="J44" s="35">
        <v>0.31838845169317942</v>
      </c>
      <c r="K44" s="35">
        <v>0</v>
      </c>
      <c r="L44" s="35">
        <v>0</v>
      </c>
      <c r="M44" s="35">
        <v>0</v>
      </c>
      <c r="N44" s="35">
        <v>640.53715233561229</v>
      </c>
      <c r="O44" s="35">
        <v>0</v>
      </c>
      <c r="P44" s="35">
        <v>0</v>
      </c>
      <c r="Q44" s="35">
        <v>369.81464508991758</v>
      </c>
      <c r="R44" s="35">
        <v>0</v>
      </c>
      <c r="S44" s="35">
        <v>1010.6701858772232</v>
      </c>
    </row>
    <row r="45" spans="1:19" hidden="1">
      <c r="A45" s="32" t="s">
        <v>2236</v>
      </c>
      <c r="B45" s="32" t="s">
        <v>2186</v>
      </c>
      <c r="C45" s="32" t="s">
        <v>2237</v>
      </c>
      <c r="D45" s="32" t="s">
        <v>118</v>
      </c>
      <c r="E45" s="32" t="s">
        <v>2318</v>
      </c>
      <c r="F45" s="32" t="s">
        <v>2319</v>
      </c>
      <c r="G45" s="32">
        <v>67549</v>
      </c>
      <c r="H45" s="34">
        <v>9.7528912291768126</v>
      </c>
      <c r="I45" s="32">
        <v>2</v>
      </c>
      <c r="J45" s="32">
        <v>2.5358529354281965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256.42893934587266</v>
      </c>
      <c r="R45" s="32">
        <v>0</v>
      </c>
      <c r="S45" s="32">
        <v>258.96479228130084</v>
      </c>
    </row>
    <row r="46" spans="1:19" hidden="1">
      <c r="A46" s="35" t="s">
        <v>2236</v>
      </c>
      <c r="B46" s="35" t="s">
        <v>2186</v>
      </c>
      <c r="C46" s="35" t="s">
        <v>2237</v>
      </c>
      <c r="D46" s="35" t="s">
        <v>120</v>
      </c>
      <c r="E46" s="35" t="s">
        <v>2320</v>
      </c>
      <c r="F46" s="35" t="s">
        <v>2321</v>
      </c>
      <c r="G46" s="35">
        <v>23643</v>
      </c>
      <c r="H46" s="36">
        <v>66.489315227750083</v>
      </c>
      <c r="I46" s="35">
        <v>6</v>
      </c>
      <c r="J46" s="35">
        <v>2.352330709702382</v>
      </c>
      <c r="K46" s="35">
        <v>0</v>
      </c>
      <c r="L46" s="35">
        <v>0</v>
      </c>
      <c r="M46" s="35">
        <v>0</v>
      </c>
      <c r="N46" s="35">
        <v>723.84188379078864</v>
      </c>
      <c r="O46" s="35">
        <v>0</v>
      </c>
      <c r="P46" s="35">
        <v>0</v>
      </c>
      <c r="Q46" s="35">
        <v>533.05446684245453</v>
      </c>
      <c r="R46" s="35">
        <v>0</v>
      </c>
      <c r="S46" s="35">
        <v>1259.2486813429455</v>
      </c>
    </row>
    <row r="47" spans="1:19" hidden="1">
      <c r="A47" s="32" t="s">
        <v>2236</v>
      </c>
      <c r="B47" s="32" t="s">
        <v>2186</v>
      </c>
      <c r="C47" s="32" t="s">
        <v>2237</v>
      </c>
      <c r="D47" s="32" t="s">
        <v>122</v>
      </c>
      <c r="E47" s="32" t="s">
        <v>2322</v>
      </c>
      <c r="F47" s="32" t="s">
        <v>2323</v>
      </c>
      <c r="G47" s="32">
        <v>20828</v>
      </c>
      <c r="H47" s="34">
        <v>18.720800476450144</v>
      </c>
      <c r="I47" s="32">
        <v>6</v>
      </c>
      <c r="J47" s="32">
        <v>1.2752261601677231</v>
      </c>
      <c r="K47" s="32">
        <v>0</v>
      </c>
      <c r="L47" s="32">
        <v>0</v>
      </c>
      <c r="M47" s="32">
        <v>0</v>
      </c>
      <c r="N47" s="32">
        <v>0</v>
      </c>
      <c r="O47" s="32">
        <v>423.67576305722173</v>
      </c>
      <c r="P47" s="32">
        <v>0</v>
      </c>
      <c r="Q47" s="32">
        <v>236.86075777321895</v>
      </c>
      <c r="R47" s="32">
        <v>0</v>
      </c>
      <c r="S47" s="32">
        <v>661.8117469906083</v>
      </c>
    </row>
    <row r="48" spans="1:19" hidden="1">
      <c r="A48" s="35" t="s">
        <v>2236</v>
      </c>
      <c r="B48" s="35" t="s">
        <v>2186</v>
      </c>
      <c r="C48" s="35" t="s">
        <v>2237</v>
      </c>
      <c r="D48" s="35" t="s">
        <v>124</v>
      </c>
      <c r="E48" s="35" t="s">
        <v>2324</v>
      </c>
      <c r="F48" s="35" t="s">
        <v>2325</v>
      </c>
      <c r="G48" s="35">
        <v>12516</v>
      </c>
      <c r="H48" s="36">
        <v>42.519364044027718</v>
      </c>
      <c r="I48" s="35">
        <v>6</v>
      </c>
      <c r="J48" s="35">
        <v>0.22874430866636331</v>
      </c>
      <c r="K48" s="35">
        <v>0</v>
      </c>
      <c r="L48" s="35">
        <v>0</v>
      </c>
      <c r="M48" s="35">
        <v>0</v>
      </c>
      <c r="N48" s="35">
        <v>383.18339540352372</v>
      </c>
      <c r="O48" s="35">
        <v>0</v>
      </c>
      <c r="P48" s="35">
        <v>0</v>
      </c>
      <c r="Q48" s="35">
        <v>316.065953177479</v>
      </c>
      <c r="R48" s="35">
        <v>0</v>
      </c>
      <c r="S48" s="35">
        <v>699.47809288966903</v>
      </c>
    </row>
    <row r="49" spans="1:19" hidden="1">
      <c r="A49" s="32" t="s">
        <v>2236</v>
      </c>
      <c r="B49" s="32" t="s">
        <v>2186</v>
      </c>
      <c r="C49" s="32" t="s">
        <v>2237</v>
      </c>
      <c r="D49" s="32" t="s">
        <v>126</v>
      </c>
      <c r="E49" s="32" t="s">
        <v>2326</v>
      </c>
      <c r="F49" s="32" t="s">
        <v>2327</v>
      </c>
      <c r="G49" s="32">
        <v>48568</v>
      </c>
      <c r="H49" s="34">
        <v>50.754613185515993</v>
      </c>
      <c r="I49" s="32">
        <v>6</v>
      </c>
      <c r="J49" s="32">
        <v>2175.3075625589499</v>
      </c>
      <c r="K49" s="32">
        <v>0</v>
      </c>
      <c r="L49" s="32">
        <v>0</v>
      </c>
      <c r="M49" s="32">
        <v>0</v>
      </c>
      <c r="N49" s="32">
        <v>1486.9328178298451</v>
      </c>
      <c r="O49" s="32">
        <v>0</v>
      </c>
      <c r="P49" s="32">
        <v>0</v>
      </c>
      <c r="Q49" s="32">
        <v>604.59540095842874</v>
      </c>
      <c r="R49" s="32">
        <v>0</v>
      </c>
      <c r="S49" s="32">
        <v>4266.8357813472239</v>
      </c>
    </row>
    <row r="50" spans="1:19" hidden="1">
      <c r="A50" s="35" t="s">
        <v>2236</v>
      </c>
      <c r="B50" s="35" t="s">
        <v>2186</v>
      </c>
      <c r="C50" s="35" t="s">
        <v>2237</v>
      </c>
      <c r="D50" s="35" t="s">
        <v>128</v>
      </c>
      <c r="E50" s="35" t="s">
        <v>2328</v>
      </c>
      <c r="F50" s="35" t="s">
        <v>2329</v>
      </c>
      <c r="G50" s="35">
        <v>9501</v>
      </c>
      <c r="H50" s="36">
        <v>15.264127714851655</v>
      </c>
      <c r="I50" s="35">
        <v>6</v>
      </c>
      <c r="J50" s="35">
        <v>5.7636052307682455</v>
      </c>
      <c r="K50" s="35">
        <v>0</v>
      </c>
      <c r="L50" s="35">
        <v>0</v>
      </c>
      <c r="M50" s="35">
        <v>0</v>
      </c>
      <c r="N50" s="35">
        <v>0</v>
      </c>
      <c r="O50" s="35">
        <v>243.80673601172265</v>
      </c>
      <c r="P50" s="35">
        <v>0</v>
      </c>
      <c r="Q50" s="35">
        <v>153.09124674276234</v>
      </c>
      <c r="R50" s="35">
        <v>0</v>
      </c>
      <c r="S50" s="35">
        <v>402.66158798525328</v>
      </c>
    </row>
    <row r="51" spans="1:19" hidden="1">
      <c r="A51" s="32" t="s">
        <v>2236</v>
      </c>
      <c r="B51" s="32" t="s">
        <v>2186</v>
      </c>
      <c r="C51" s="32" t="s">
        <v>2237</v>
      </c>
      <c r="D51" s="32" t="s">
        <v>130</v>
      </c>
      <c r="E51" s="32" t="s">
        <v>2330</v>
      </c>
      <c r="F51" s="32" t="s">
        <v>2331</v>
      </c>
      <c r="G51" s="32">
        <v>207290</v>
      </c>
      <c r="H51" s="34">
        <v>5.4303186490817845</v>
      </c>
      <c r="I51" s="32">
        <v>1</v>
      </c>
      <c r="J51" s="32">
        <v>0.59797265345754658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282.59597200865863</v>
      </c>
      <c r="R51" s="32">
        <v>0</v>
      </c>
      <c r="S51" s="32">
        <v>283.19394466211617</v>
      </c>
    </row>
    <row r="52" spans="1:19" hidden="1">
      <c r="A52" s="35" t="s">
        <v>2236</v>
      </c>
      <c r="B52" s="35" t="s">
        <v>2186</v>
      </c>
      <c r="C52" s="35" t="s">
        <v>2237</v>
      </c>
      <c r="D52" s="35" t="s">
        <v>132</v>
      </c>
      <c r="E52" s="35" t="s">
        <v>2332</v>
      </c>
      <c r="F52" s="35" t="s">
        <v>2333</v>
      </c>
      <c r="G52" s="35">
        <v>21936</v>
      </c>
      <c r="H52" s="36">
        <v>24.518229963100797</v>
      </c>
      <c r="I52" s="35">
        <v>6</v>
      </c>
      <c r="J52" s="35">
        <v>53.020722999389243</v>
      </c>
      <c r="K52" s="35">
        <v>0</v>
      </c>
      <c r="L52" s="35">
        <v>0</v>
      </c>
      <c r="M52" s="35">
        <v>0</v>
      </c>
      <c r="N52" s="35">
        <v>0</v>
      </c>
      <c r="O52" s="35">
        <v>486.86148694812425</v>
      </c>
      <c r="P52" s="35">
        <v>0</v>
      </c>
      <c r="Q52" s="35">
        <v>284.31245235646008</v>
      </c>
      <c r="R52" s="35">
        <v>0</v>
      </c>
      <c r="S52" s="35">
        <v>824.19466230397359</v>
      </c>
    </row>
    <row r="53" spans="1:19" hidden="1">
      <c r="A53" s="32" t="s">
        <v>2236</v>
      </c>
      <c r="B53" s="32" t="s">
        <v>2186</v>
      </c>
      <c r="C53" s="32" t="s">
        <v>2237</v>
      </c>
      <c r="D53" s="32" t="s">
        <v>134</v>
      </c>
      <c r="E53" s="32" t="s">
        <v>2334</v>
      </c>
      <c r="F53" s="32" t="s">
        <v>2335</v>
      </c>
      <c r="G53" s="32">
        <v>17587</v>
      </c>
      <c r="H53" s="34">
        <v>44.366355148938261</v>
      </c>
      <c r="I53" s="32">
        <v>6</v>
      </c>
      <c r="J53" s="32">
        <v>79.228396195515003</v>
      </c>
      <c r="K53" s="32">
        <v>0</v>
      </c>
      <c r="L53" s="32">
        <v>0</v>
      </c>
      <c r="M53" s="32">
        <v>0</v>
      </c>
      <c r="N53" s="32">
        <v>538.43451381925308</v>
      </c>
      <c r="O53" s="32">
        <v>0</v>
      </c>
      <c r="P53" s="32">
        <v>0</v>
      </c>
      <c r="Q53" s="32">
        <v>371.49108341697189</v>
      </c>
      <c r="R53" s="32">
        <v>0</v>
      </c>
      <c r="S53" s="32">
        <v>989.15399343173988</v>
      </c>
    </row>
    <row r="54" spans="1:19" hidden="1">
      <c r="A54" s="35" t="s">
        <v>2236</v>
      </c>
      <c r="B54" s="35" t="s">
        <v>2186</v>
      </c>
      <c r="C54" s="35" t="s">
        <v>2237</v>
      </c>
      <c r="D54" s="35" t="s">
        <v>136</v>
      </c>
      <c r="E54" s="35" t="s">
        <v>2336</v>
      </c>
      <c r="F54" s="35" t="s">
        <v>2337</v>
      </c>
      <c r="G54" s="35">
        <v>4077</v>
      </c>
      <c r="H54" s="36">
        <v>47.378593863251993</v>
      </c>
      <c r="I54" s="35">
        <v>6</v>
      </c>
      <c r="J54" s="35">
        <v>4.0723151331837369E-2</v>
      </c>
      <c r="K54" s="35">
        <v>0</v>
      </c>
      <c r="L54" s="35">
        <v>0</v>
      </c>
      <c r="M54" s="35">
        <v>0</v>
      </c>
      <c r="N54" s="35">
        <v>124.81932750560611</v>
      </c>
      <c r="O54" s="35">
        <v>0</v>
      </c>
      <c r="P54" s="35">
        <v>0</v>
      </c>
      <c r="Q54" s="35">
        <v>215.34015578654086</v>
      </c>
      <c r="R54" s="35">
        <v>0</v>
      </c>
      <c r="S54" s="35">
        <v>340.20020644347881</v>
      </c>
    </row>
    <row r="55" spans="1:19" hidden="1">
      <c r="A55" s="32" t="s">
        <v>2236</v>
      </c>
      <c r="B55" s="32" t="s">
        <v>2186</v>
      </c>
      <c r="C55" s="32" t="s">
        <v>2237</v>
      </c>
      <c r="D55" s="32" t="s">
        <v>138</v>
      </c>
      <c r="E55" s="32" t="s">
        <v>2338</v>
      </c>
      <c r="F55" s="32" t="s">
        <v>2339</v>
      </c>
      <c r="G55" s="32">
        <v>50583</v>
      </c>
      <c r="H55" s="34">
        <v>15.433221307370587</v>
      </c>
      <c r="I55" s="32">
        <v>3</v>
      </c>
      <c r="J55" s="32">
        <v>16.08204927089886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300.8258978179237</v>
      </c>
      <c r="R55" s="32">
        <v>0</v>
      </c>
      <c r="S55" s="32">
        <v>316.9079470888226</v>
      </c>
    </row>
    <row r="56" spans="1:19" hidden="1">
      <c r="A56" s="35" t="s">
        <v>2236</v>
      </c>
      <c r="B56" s="35" t="s">
        <v>2186</v>
      </c>
      <c r="C56" s="35" t="s">
        <v>2237</v>
      </c>
      <c r="D56" s="35" t="s">
        <v>140</v>
      </c>
      <c r="E56" s="35" t="s">
        <v>2340</v>
      </c>
      <c r="F56" s="35" t="s">
        <v>2341</v>
      </c>
      <c r="G56" s="35">
        <v>12353</v>
      </c>
      <c r="H56" s="36">
        <v>39.448860098382781</v>
      </c>
      <c r="I56" s="35">
        <v>6</v>
      </c>
      <c r="J56" s="35">
        <v>8.755226972598809</v>
      </c>
      <c r="K56" s="35">
        <v>0</v>
      </c>
      <c r="L56" s="35">
        <v>0</v>
      </c>
      <c r="M56" s="35">
        <v>0</v>
      </c>
      <c r="N56" s="35">
        <v>378.19307154200453</v>
      </c>
      <c r="O56" s="35">
        <v>0</v>
      </c>
      <c r="P56" s="35">
        <v>0</v>
      </c>
      <c r="Q56" s="35">
        <v>300.58623564769726</v>
      </c>
      <c r="R56" s="35">
        <v>0</v>
      </c>
      <c r="S56" s="35">
        <v>687.53453416230059</v>
      </c>
    </row>
    <row r="57" spans="1:19" hidden="1">
      <c r="A57" s="32" t="s">
        <v>2236</v>
      </c>
      <c r="B57" s="32" t="s">
        <v>2186</v>
      </c>
      <c r="C57" s="32" t="s">
        <v>2237</v>
      </c>
      <c r="D57" s="32" t="s">
        <v>142</v>
      </c>
      <c r="E57" s="32" t="s">
        <v>2342</v>
      </c>
      <c r="F57" s="32" t="s">
        <v>2343</v>
      </c>
      <c r="G57" s="32">
        <v>9838</v>
      </c>
      <c r="H57" s="34">
        <v>27.257148977187533</v>
      </c>
      <c r="I57" s="32">
        <v>6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313.94355741927029</v>
      </c>
      <c r="P57" s="32">
        <v>0</v>
      </c>
      <c r="Q57" s="32">
        <v>219.83175242712736</v>
      </c>
      <c r="R57" s="32">
        <v>0</v>
      </c>
      <c r="S57" s="32">
        <v>533.77530984639759</v>
      </c>
    </row>
    <row r="58" spans="1:19" hidden="1">
      <c r="A58" s="35" t="s">
        <v>2236</v>
      </c>
      <c r="B58" s="35" t="s">
        <v>2186</v>
      </c>
      <c r="C58" s="35" t="s">
        <v>2237</v>
      </c>
      <c r="D58" s="35" t="s">
        <v>144</v>
      </c>
      <c r="E58" s="35" t="s">
        <v>2344</v>
      </c>
      <c r="F58" s="35" t="s">
        <v>2345</v>
      </c>
      <c r="G58" s="35">
        <v>6281</v>
      </c>
      <c r="H58" s="36">
        <v>48.21782178217822</v>
      </c>
      <c r="I58" s="35">
        <v>6</v>
      </c>
      <c r="J58" s="35">
        <v>10.570089716141121</v>
      </c>
      <c r="K58" s="35">
        <v>0</v>
      </c>
      <c r="L58" s="35">
        <v>0</v>
      </c>
      <c r="M58" s="35">
        <v>0</v>
      </c>
      <c r="N58" s="35">
        <v>192.29585382946092</v>
      </c>
      <c r="O58" s="35">
        <v>0</v>
      </c>
      <c r="P58" s="35">
        <v>0</v>
      </c>
      <c r="Q58" s="35">
        <v>258.68753814521352</v>
      </c>
      <c r="R58" s="35">
        <v>0</v>
      </c>
      <c r="S58" s="35">
        <v>461.55348169081554</v>
      </c>
    </row>
    <row r="59" spans="1:19" hidden="1">
      <c r="A59" s="32" t="s">
        <v>2236</v>
      </c>
      <c r="B59" s="32" t="s">
        <v>2186</v>
      </c>
      <c r="C59" s="32" t="s">
        <v>2237</v>
      </c>
      <c r="D59" s="32" t="s">
        <v>146</v>
      </c>
      <c r="E59" s="32" t="s">
        <v>2346</v>
      </c>
      <c r="F59" s="32" t="s">
        <v>2347</v>
      </c>
      <c r="G59" s="32">
        <v>45253</v>
      </c>
      <c r="H59" s="34">
        <v>17.725445677551591</v>
      </c>
      <c r="I59" s="32">
        <v>5</v>
      </c>
      <c r="J59" s="32">
        <v>3.7372531317740235E-4</v>
      </c>
      <c r="K59" s="32">
        <v>0</v>
      </c>
      <c r="L59" s="32">
        <v>0</v>
      </c>
      <c r="M59" s="32">
        <v>0</v>
      </c>
      <c r="N59" s="32">
        <v>0</v>
      </c>
      <c r="O59" s="32">
        <v>660.30198652060983</v>
      </c>
      <c r="P59" s="32">
        <v>0</v>
      </c>
      <c r="Q59" s="32">
        <v>312.64874258830969</v>
      </c>
      <c r="R59" s="32">
        <v>0</v>
      </c>
      <c r="S59" s="32">
        <v>972.95110283423276</v>
      </c>
    </row>
    <row r="60" spans="1:19" hidden="1">
      <c r="A60" s="35" t="s">
        <v>2236</v>
      </c>
      <c r="B60" s="35" t="s">
        <v>2186</v>
      </c>
      <c r="C60" s="35" t="s">
        <v>2237</v>
      </c>
      <c r="D60" s="35" t="s">
        <v>148</v>
      </c>
      <c r="E60" s="35" t="s">
        <v>2348</v>
      </c>
      <c r="F60" s="35" t="s">
        <v>2349</v>
      </c>
      <c r="G60" s="35">
        <v>5458</v>
      </c>
      <c r="H60" s="36">
        <v>14.50621755955658</v>
      </c>
      <c r="I60" s="35">
        <v>6</v>
      </c>
      <c r="J60" s="35">
        <v>7.2856964591250004E-2</v>
      </c>
      <c r="K60" s="35">
        <v>0</v>
      </c>
      <c r="L60" s="35">
        <v>0</v>
      </c>
      <c r="M60" s="35">
        <v>0</v>
      </c>
      <c r="N60" s="35">
        <v>0</v>
      </c>
      <c r="O60" s="35">
        <v>171.29989883420546</v>
      </c>
      <c r="P60" s="35">
        <v>0</v>
      </c>
      <c r="Q60" s="35">
        <v>118.95572889355307</v>
      </c>
      <c r="R60" s="35">
        <v>0</v>
      </c>
      <c r="S60" s="35">
        <v>290.32848469234978</v>
      </c>
    </row>
    <row r="61" spans="1:19" hidden="1">
      <c r="A61" s="32" t="s">
        <v>2236</v>
      </c>
      <c r="B61" s="32" t="s">
        <v>2186</v>
      </c>
      <c r="C61" s="32" t="s">
        <v>2237</v>
      </c>
      <c r="D61" s="32" t="s">
        <v>150</v>
      </c>
      <c r="E61" s="32" t="s">
        <v>2350</v>
      </c>
      <c r="F61" s="32" t="s">
        <v>2351</v>
      </c>
      <c r="G61" s="32">
        <v>6138</v>
      </c>
      <c r="H61" s="34">
        <v>34.272009902522051</v>
      </c>
      <c r="I61" s="32">
        <v>6</v>
      </c>
      <c r="J61" s="32">
        <v>0.33472224867362194</v>
      </c>
      <c r="K61" s="32">
        <v>0</v>
      </c>
      <c r="L61" s="32">
        <v>0</v>
      </c>
      <c r="M61" s="32">
        <v>0</v>
      </c>
      <c r="N61" s="32">
        <v>0</v>
      </c>
      <c r="O61" s="32">
        <v>259.24314017505168</v>
      </c>
      <c r="P61" s="32">
        <v>0</v>
      </c>
      <c r="Q61" s="32">
        <v>208.84012110528082</v>
      </c>
      <c r="R61" s="32">
        <v>0</v>
      </c>
      <c r="S61" s="32">
        <v>468.41798352900605</v>
      </c>
    </row>
    <row r="62" spans="1:19" hidden="1">
      <c r="A62" s="35" t="s">
        <v>2236</v>
      </c>
      <c r="B62" s="35" t="s">
        <v>2186</v>
      </c>
      <c r="C62" s="35" t="s">
        <v>2237</v>
      </c>
      <c r="D62" s="35" t="s">
        <v>152</v>
      </c>
      <c r="E62" s="35" t="s">
        <v>2352</v>
      </c>
      <c r="F62" s="35" t="s">
        <v>2353</v>
      </c>
      <c r="G62" s="35">
        <v>4854</v>
      </c>
      <c r="H62" s="36">
        <v>28.25814536340852</v>
      </c>
      <c r="I62" s="35">
        <v>6</v>
      </c>
      <c r="J62" s="35">
        <v>1.0520749994810574E-3</v>
      </c>
      <c r="K62" s="35">
        <v>0</v>
      </c>
      <c r="L62" s="35">
        <v>0</v>
      </c>
      <c r="M62" s="35">
        <v>0</v>
      </c>
      <c r="N62" s="35">
        <v>0</v>
      </c>
      <c r="O62" s="35">
        <v>208.46475430832041</v>
      </c>
      <c r="P62" s="35">
        <v>0</v>
      </c>
      <c r="Q62" s="35">
        <v>169.34233339118785</v>
      </c>
      <c r="R62" s="35">
        <v>0</v>
      </c>
      <c r="S62" s="35">
        <v>377.80813977450771</v>
      </c>
    </row>
    <row r="63" spans="1:19" hidden="1">
      <c r="A63" s="32" t="s">
        <v>2236</v>
      </c>
      <c r="B63" s="32" t="s">
        <v>2186</v>
      </c>
      <c r="C63" s="32" t="s">
        <v>2237</v>
      </c>
      <c r="D63" s="32" t="s">
        <v>154</v>
      </c>
      <c r="E63" s="32" t="s">
        <v>2354</v>
      </c>
      <c r="F63" s="32" t="s">
        <v>2355</v>
      </c>
      <c r="G63" s="32">
        <v>258520</v>
      </c>
      <c r="H63" s="34">
        <v>8.7910794542860398</v>
      </c>
      <c r="I63" s="32">
        <v>1</v>
      </c>
      <c r="J63" s="32">
        <v>9.6600103838499998E-2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412.15675305679525</v>
      </c>
      <c r="R63" s="32">
        <v>0</v>
      </c>
      <c r="S63" s="32">
        <v>412.25335316063376</v>
      </c>
    </row>
    <row r="64" spans="1:19" hidden="1">
      <c r="A64" s="35" t="s">
        <v>2236</v>
      </c>
      <c r="B64" s="35" t="s">
        <v>2186</v>
      </c>
      <c r="C64" s="35" t="s">
        <v>2237</v>
      </c>
      <c r="D64" s="35" t="s">
        <v>156</v>
      </c>
      <c r="E64" s="35" t="s">
        <v>2356</v>
      </c>
      <c r="F64" s="35" t="s">
        <v>2357</v>
      </c>
      <c r="G64" s="35">
        <v>22148</v>
      </c>
      <c r="H64" s="36">
        <v>65.215117855835004</v>
      </c>
      <c r="I64" s="35">
        <v>6</v>
      </c>
      <c r="J64" s="35">
        <v>0.16060241645755569</v>
      </c>
      <c r="K64" s="35">
        <v>0</v>
      </c>
      <c r="L64" s="35">
        <v>0</v>
      </c>
      <c r="M64" s="35">
        <v>0</v>
      </c>
      <c r="N64" s="35">
        <v>678.0717354903519</v>
      </c>
      <c r="O64" s="35">
        <v>0</v>
      </c>
      <c r="P64" s="35">
        <v>0</v>
      </c>
      <c r="Q64" s="35">
        <v>513.31294182121258</v>
      </c>
      <c r="R64" s="35">
        <v>0</v>
      </c>
      <c r="S64" s="35">
        <v>1191.545279728022</v>
      </c>
    </row>
    <row r="65" spans="1:19" hidden="1">
      <c r="A65" s="32" t="s">
        <v>2236</v>
      </c>
      <c r="B65" s="32" t="s">
        <v>2186</v>
      </c>
      <c r="C65" s="32" t="s">
        <v>2237</v>
      </c>
      <c r="D65" s="32" t="s">
        <v>158</v>
      </c>
      <c r="E65" s="32" t="s">
        <v>2358</v>
      </c>
      <c r="F65" s="32" t="s">
        <v>2359</v>
      </c>
      <c r="G65" s="32">
        <v>13971</v>
      </c>
      <c r="H65" s="34">
        <v>24.280588193906986</v>
      </c>
      <c r="I65" s="32">
        <v>6</v>
      </c>
      <c r="J65" s="32">
        <v>1.80305152521984</v>
      </c>
      <c r="K65" s="32">
        <v>0</v>
      </c>
      <c r="L65" s="32">
        <v>0</v>
      </c>
      <c r="M65" s="32">
        <v>0</v>
      </c>
      <c r="N65" s="32">
        <v>0</v>
      </c>
      <c r="O65" s="32">
        <v>369.96061263326527</v>
      </c>
      <c r="P65" s="32">
        <v>0</v>
      </c>
      <c r="Q65" s="32">
        <v>235.98584676939589</v>
      </c>
      <c r="R65" s="32">
        <v>0</v>
      </c>
      <c r="S65" s="32">
        <v>607.74951092788092</v>
      </c>
    </row>
    <row r="66" spans="1:19" hidden="1">
      <c r="A66" s="35" t="s">
        <v>2236</v>
      </c>
      <c r="B66" s="35" t="s">
        <v>2186</v>
      </c>
      <c r="C66" s="35" t="s">
        <v>2237</v>
      </c>
      <c r="D66" s="35" t="s">
        <v>160</v>
      </c>
      <c r="E66" s="35" t="s">
        <v>2360</v>
      </c>
      <c r="F66" s="35" t="s">
        <v>2361</v>
      </c>
      <c r="G66" s="35">
        <v>12324</v>
      </c>
      <c r="H66" s="36">
        <v>27.062164487294687</v>
      </c>
      <c r="I66" s="35">
        <v>6</v>
      </c>
      <c r="J66" s="35">
        <v>2.9963961065691378E-3</v>
      </c>
      <c r="K66" s="35">
        <v>0</v>
      </c>
      <c r="L66" s="35">
        <v>0</v>
      </c>
      <c r="M66" s="35">
        <v>0</v>
      </c>
      <c r="N66" s="35">
        <v>0</v>
      </c>
      <c r="O66" s="35">
        <v>358.35324261103659</v>
      </c>
      <c r="P66" s="35">
        <v>0</v>
      </c>
      <c r="Q66" s="35">
        <v>239.52874083126434</v>
      </c>
      <c r="R66" s="35">
        <v>0</v>
      </c>
      <c r="S66" s="35">
        <v>597.8849798384075</v>
      </c>
    </row>
    <row r="67" spans="1:19" hidden="1">
      <c r="A67" s="32" t="s">
        <v>2236</v>
      </c>
      <c r="B67" s="32" t="s">
        <v>2186</v>
      </c>
      <c r="C67" s="32" t="s">
        <v>2237</v>
      </c>
      <c r="D67" s="32" t="s">
        <v>162</v>
      </c>
      <c r="E67" s="32" t="s">
        <v>2362</v>
      </c>
      <c r="F67" s="32" t="s">
        <v>2363</v>
      </c>
      <c r="G67" s="32">
        <v>50805</v>
      </c>
      <c r="H67" s="34">
        <v>13.752975752569171</v>
      </c>
      <c r="I67" s="32">
        <v>5</v>
      </c>
      <c r="J67" s="32">
        <v>2.9750328388434015E-4</v>
      </c>
      <c r="K67" s="32">
        <v>0</v>
      </c>
      <c r="L67" s="32">
        <v>0</v>
      </c>
      <c r="M67" s="32">
        <v>0</v>
      </c>
      <c r="N67" s="32">
        <v>0</v>
      </c>
      <c r="O67" s="32">
        <v>639.46658767558108</v>
      </c>
      <c r="P67" s="32">
        <v>0</v>
      </c>
      <c r="Q67" s="32">
        <v>281.21600003607995</v>
      </c>
      <c r="R67" s="32">
        <v>0</v>
      </c>
      <c r="S67" s="32">
        <v>920.68288521494492</v>
      </c>
    </row>
    <row r="68" spans="1:19" hidden="1">
      <c r="A68" s="35" t="s">
        <v>2236</v>
      </c>
      <c r="B68" s="35" t="s">
        <v>2186</v>
      </c>
      <c r="C68" s="35" t="s">
        <v>2237</v>
      </c>
      <c r="D68" s="35" t="s">
        <v>164</v>
      </c>
      <c r="E68" s="35" t="s">
        <v>2364</v>
      </c>
      <c r="F68" s="35" t="s">
        <v>2365</v>
      </c>
      <c r="G68" s="35">
        <v>59400</v>
      </c>
      <c r="H68" s="36">
        <v>11.636054329059947</v>
      </c>
      <c r="I68" s="35">
        <v>2</v>
      </c>
      <c r="J68" s="35">
        <v>0.109933143557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270.79301652303218</v>
      </c>
      <c r="R68" s="35">
        <v>0</v>
      </c>
      <c r="S68" s="35">
        <v>270.90294966658922</v>
      </c>
    </row>
    <row r="69" spans="1:19" hidden="1">
      <c r="A69" s="32" t="s">
        <v>2236</v>
      </c>
      <c r="B69" s="32" t="s">
        <v>2186</v>
      </c>
      <c r="C69" s="32" t="s">
        <v>2237</v>
      </c>
      <c r="D69" s="32" t="s">
        <v>166</v>
      </c>
      <c r="E69" s="32" t="s">
        <v>2366</v>
      </c>
      <c r="F69" s="32" t="s">
        <v>2367</v>
      </c>
      <c r="G69" s="32">
        <v>6720</v>
      </c>
      <c r="H69" s="34">
        <v>37.627606038820993</v>
      </c>
      <c r="I69" s="32">
        <v>6</v>
      </c>
      <c r="J69" s="32">
        <v>0.36583648234691546</v>
      </c>
      <c r="K69" s="32">
        <v>0</v>
      </c>
      <c r="L69" s="32">
        <v>0</v>
      </c>
      <c r="M69" s="32">
        <v>0</v>
      </c>
      <c r="N69" s="32">
        <v>205.73605122336843</v>
      </c>
      <c r="O69" s="32">
        <v>0</v>
      </c>
      <c r="P69" s="32">
        <v>0</v>
      </c>
      <c r="Q69" s="32">
        <v>229.02932871525837</v>
      </c>
      <c r="R69" s="32">
        <v>0</v>
      </c>
      <c r="S69" s="32">
        <v>435.13121642097366</v>
      </c>
    </row>
    <row r="70" spans="1:19" hidden="1">
      <c r="A70" s="35" t="s">
        <v>2236</v>
      </c>
      <c r="B70" s="35" t="s">
        <v>2186</v>
      </c>
      <c r="C70" s="35" t="s">
        <v>2237</v>
      </c>
      <c r="D70" s="35" t="s">
        <v>168</v>
      </c>
      <c r="E70" s="35" t="s">
        <v>2368</v>
      </c>
      <c r="F70" s="35" t="s">
        <v>2369</v>
      </c>
      <c r="G70" s="35">
        <v>18793</v>
      </c>
      <c r="H70" s="36">
        <v>18.398496770539406</v>
      </c>
      <c r="I70" s="35">
        <v>6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395.57234116691239</v>
      </c>
      <c r="P70" s="35">
        <v>0</v>
      </c>
      <c r="Q70" s="35">
        <v>224.96102803751057</v>
      </c>
      <c r="R70" s="35">
        <v>0</v>
      </c>
      <c r="S70" s="35">
        <v>620.53336920442291</v>
      </c>
    </row>
    <row r="71" spans="1:19" hidden="1">
      <c r="A71" s="32" t="s">
        <v>2236</v>
      </c>
      <c r="B71" s="32" t="s">
        <v>2186</v>
      </c>
      <c r="C71" s="32" t="s">
        <v>2237</v>
      </c>
      <c r="D71" s="32" t="s">
        <v>170</v>
      </c>
      <c r="E71" s="32" t="s">
        <v>2370</v>
      </c>
      <c r="F71" s="32" t="s">
        <v>2371</v>
      </c>
      <c r="G71" s="32">
        <v>9507</v>
      </c>
      <c r="H71" s="34">
        <v>35.226786478391098</v>
      </c>
      <c r="I71" s="32">
        <v>6</v>
      </c>
      <c r="J71" s="32">
        <v>2.6668125550124344</v>
      </c>
      <c r="K71" s="32">
        <v>0</v>
      </c>
      <c r="L71" s="32">
        <v>0</v>
      </c>
      <c r="M71" s="32">
        <v>0</v>
      </c>
      <c r="N71" s="32">
        <v>291.06140461020289</v>
      </c>
      <c r="O71" s="32">
        <v>0</v>
      </c>
      <c r="P71" s="32">
        <v>0</v>
      </c>
      <c r="Q71" s="32">
        <v>252.91853160621289</v>
      </c>
      <c r="R71" s="32">
        <v>0</v>
      </c>
      <c r="S71" s="32">
        <v>546.64674877142818</v>
      </c>
    </row>
    <row r="72" spans="1:19" hidden="1">
      <c r="A72" s="35" t="s">
        <v>2236</v>
      </c>
      <c r="B72" s="35" t="s">
        <v>2186</v>
      </c>
      <c r="C72" s="35" t="s">
        <v>2237</v>
      </c>
      <c r="D72" s="35" t="s">
        <v>172</v>
      </c>
      <c r="E72" s="35" t="s">
        <v>2372</v>
      </c>
      <c r="F72" s="35" t="s">
        <v>2373</v>
      </c>
      <c r="G72" s="35">
        <v>7102</v>
      </c>
      <c r="H72" s="36">
        <v>35.421686746987952</v>
      </c>
      <c r="I72" s="35">
        <v>6</v>
      </c>
      <c r="J72" s="35">
        <v>3630.2766486489099</v>
      </c>
      <c r="K72" s="35">
        <v>0</v>
      </c>
      <c r="L72" s="35">
        <v>0</v>
      </c>
      <c r="M72" s="35">
        <v>0</v>
      </c>
      <c r="N72" s="35">
        <v>217.43116603993494</v>
      </c>
      <c r="O72" s="35">
        <v>0</v>
      </c>
      <c r="P72" s="35">
        <v>0</v>
      </c>
      <c r="Q72" s="35">
        <v>225.8152396772299</v>
      </c>
      <c r="R72" s="35">
        <v>0</v>
      </c>
      <c r="S72" s="35">
        <v>4073.523054366075</v>
      </c>
    </row>
    <row r="73" spans="1:19" hidden="1">
      <c r="A73" s="32" t="s">
        <v>2236</v>
      </c>
      <c r="B73" s="32" t="s">
        <v>2186</v>
      </c>
      <c r="C73" s="32" t="s">
        <v>2237</v>
      </c>
      <c r="D73" s="32" t="s">
        <v>174</v>
      </c>
      <c r="E73" s="32" t="s">
        <v>2374</v>
      </c>
      <c r="F73" s="32" t="s">
        <v>2375</v>
      </c>
      <c r="G73" s="32">
        <v>50955</v>
      </c>
      <c r="H73" s="34">
        <v>14.56087825107315</v>
      </c>
      <c r="I73" s="32">
        <v>5</v>
      </c>
      <c r="J73" s="32">
        <v>8.4128013614565803E-2</v>
      </c>
      <c r="K73" s="32">
        <v>0</v>
      </c>
      <c r="L73" s="32">
        <v>0</v>
      </c>
      <c r="M73" s="32">
        <v>0</v>
      </c>
      <c r="N73" s="32">
        <v>0</v>
      </c>
      <c r="O73" s="32">
        <v>655.39394514759033</v>
      </c>
      <c r="P73" s="32">
        <v>0</v>
      </c>
      <c r="Q73" s="32">
        <v>291.35783590344931</v>
      </c>
      <c r="R73" s="32">
        <v>0</v>
      </c>
      <c r="S73" s="32">
        <v>946.83590906465406</v>
      </c>
    </row>
    <row r="74" spans="1:19" hidden="1">
      <c r="A74" s="35" t="s">
        <v>2236</v>
      </c>
      <c r="B74" s="35" t="s">
        <v>2186</v>
      </c>
      <c r="C74" s="35" t="s">
        <v>2237</v>
      </c>
      <c r="D74" s="35" t="s">
        <v>176</v>
      </c>
      <c r="E74" s="35" t="s">
        <v>2376</v>
      </c>
      <c r="F74" s="35" t="s">
        <v>2377</v>
      </c>
      <c r="G74" s="35">
        <v>6578</v>
      </c>
      <c r="H74" s="36">
        <v>33.974272173324302</v>
      </c>
      <c r="I74" s="35">
        <v>6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269.29711400482228</v>
      </c>
      <c r="P74" s="35">
        <v>0</v>
      </c>
      <c r="Q74" s="35">
        <v>213.58319685355107</v>
      </c>
      <c r="R74" s="35">
        <v>0</v>
      </c>
      <c r="S74" s="35">
        <v>482.88031085837326</v>
      </c>
    </row>
    <row r="75" spans="1:19" hidden="1">
      <c r="A75" s="32" t="s">
        <v>2236</v>
      </c>
      <c r="B75" s="32" t="s">
        <v>2186</v>
      </c>
      <c r="C75" s="32" t="s">
        <v>2237</v>
      </c>
      <c r="D75" s="32" t="s">
        <v>178</v>
      </c>
      <c r="E75" s="32" t="s">
        <v>2378</v>
      </c>
      <c r="F75" s="32" t="s">
        <v>2379</v>
      </c>
      <c r="G75" s="32">
        <v>4315</v>
      </c>
      <c r="H75" s="34">
        <v>97.084881394684203</v>
      </c>
      <c r="I75" s="32">
        <v>6</v>
      </c>
      <c r="J75" s="32">
        <v>0</v>
      </c>
      <c r="K75" s="32">
        <v>0</v>
      </c>
      <c r="L75" s="32">
        <v>0</v>
      </c>
      <c r="M75" s="32">
        <v>0</v>
      </c>
      <c r="N75" s="32">
        <v>132.10581265310043</v>
      </c>
      <c r="O75" s="32">
        <v>0</v>
      </c>
      <c r="P75" s="32">
        <v>0</v>
      </c>
      <c r="Q75" s="32">
        <v>338.78386677570131</v>
      </c>
      <c r="R75" s="32">
        <v>0</v>
      </c>
      <c r="S75" s="32">
        <v>470.88967942880174</v>
      </c>
    </row>
    <row r="76" spans="1:19" hidden="1">
      <c r="A76" s="35" t="s">
        <v>2236</v>
      </c>
      <c r="B76" s="35" t="s">
        <v>2186</v>
      </c>
      <c r="C76" s="35" t="s">
        <v>2237</v>
      </c>
      <c r="D76" s="35" t="s">
        <v>180</v>
      </c>
      <c r="E76" s="35" t="s">
        <v>2380</v>
      </c>
      <c r="F76" s="35" t="s">
        <v>2381</v>
      </c>
      <c r="G76" s="35">
        <v>19284</v>
      </c>
      <c r="H76" s="36">
        <v>60.740587076029463</v>
      </c>
      <c r="I76" s="35">
        <v>6</v>
      </c>
      <c r="J76" s="35">
        <v>13.592807084929058</v>
      </c>
      <c r="K76" s="35">
        <v>0</v>
      </c>
      <c r="L76" s="35">
        <v>0</v>
      </c>
      <c r="M76" s="35">
        <v>0</v>
      </c>
      <c r="N76" s="35">
        <v>590.38898984991624</v>
      </c>
      <c r="O76" s="35">
        <v>0</v>
      </c>
      <c r="P76" s="35">
        <v>0</v>
      </c>
      <c r="Q76" s="35">
        <v>465.3778171276706</v>
      </c>
      <c r="R76" s="35">
        <v>0</v>
      </c>
      <c r="S76" s="35">
        <v>1069.3596140625159</v>
      </c>
    </row>
    <row r="77" spans="1:19" hidden="1">
      <c r="A77" s="32" t="s">
        <v>2236</v>
      </c>
      <c r="B77" s="32" t="s">
        <v>2186</v>
      </c>
      <c r="C77" s="32" t="s">
        <v>2237</v>
      </c>
      <c r="D77" s="32" t="s">
        <v>182</v>
      </c>
      <c r="E77" s="32" t="s">
        <v>2382</v>
      </c>
      <c r="F77" s="32" t="s">
        <v>2383</v>
      </c>
      <c r="G77" s="32">
        <v>16730</v>
      </c>
      <c r="H77" s="34">
        <v>34.221630024428158</v>
      </c>
      <c r="I77" s="32">
        <v>6</v>
      </c>
      <c r="J77" s="32">
        <v>1.1287894037147566</v>
      </c>
      <c r="K77" s="32">
        <v>0</v>
      </c>
      <c r="L77" s="32">
        <v>0</v>
      </c>
      <c r="M77" s="32">
        <v>0</v>
      </c>
      <c r="N77" s="32">
        <v>0</v>
      </c>
      <c r="O77" s="32">
        <v>472.86062762642047</v>
      </c>
      <c r="P77" s="32">
        <v>0</v>
      </c>
      <c r="Q77" s="32">
        <v>311.61490999369028</v>
      </c>
      <c r="R77" s="32">
        <v>0</v>
      </c>
      <c r="S77" s="32">
        <v>785.60432702382548</v>
      </c>
    </row>
    <row r="78" spans="1:19" hidden="1">
      <c r="A78" s="35" t="s">
        <v>2236</v>
      </c>
      <c r="B78" s="35" t="s">
        <v>2186</v>
      </c>
      <c r="C78" s="35" t="s">
        <v>2237</v>
      </c>
      <c r="D78" s="35" t="s">
        <v>184</v>
      </c>
      <c r="E78" s="35" t="s">
        <v>2384</v>
      </c>
      <c r="F78" s="35" t="s">
        <v>2385</v>
      </c>
      <c r="G78" s="35">
        <v>57728</v>
      </c>
      <c r="H78" s="36">
        <v>77.80315905763716</v>
      </c>
      <c r="I78" s="35">
        <v>6</v>
      </c>
      <c r="J78" s="35">
        <v>0.12123145605000001</v>
      </c>
      <c r="K78" s="35">
        <v>0</v>
      </c>
      <c r="L78" s="35">
        <v>0</v>
      </c>
      <c r="M78" s="35">
        <v>0</v>
      </c>
      <c r="N78" s="35">
        <v>1767.3706495569368</v>
      </c>
      <c r="O78" s="35">
        <v>0</v>
      </c>
      <c r="P78" s="35">
        <v>0</v>
      </c>
      <c r="Q78" s="35">
        <v>837.1289886671625</v>
      </c>
      <c r="R78" s="35">
        <v>0</v>
      </c>
      <c r="S78" s="35">
        <v>2604.6208696801491</v>
      </c>
    </row>
    <row r="79" spans="1:19" hidden="1">
      <c r="A79" s="32" t="s">
        <v>2236</v>
      </c>
      <c r="B79" s="32" t="s">
        <v>2186</v>
      </c>
      <c r="C79" s="32" t="s">
        <v>2237</v>
      </c>
      <c r="D79" s="32" t="s">
        <v>186</v>
      </c>
      <c r="E79" s="32" t="s">
        <v>2386</v>
      </c>
      <c r="F79" s="32" t="s">
        <v>2387</v>
      </c>
      <c r="G79" s="32">
        <v>24703</v>
      </c>
      <c r="H79" s="34">
        <v>68.129068780073581</v>
      </c>
      <c r="I79" s="32">
        <v>6</v>
      </c>
      <c r="J79" s="32">
        <v>843.26007695472606</v>
      </c>
      <c r="K79" s="32">
        <v>0</v>
      </c>
      <c r="L79" s="32">
        <v>0</v>
      </c>
      <c r="M79" s="32">
        <v>0</v>
      </c>
      <c r="N79" s="32">
        <v>756.29429663257008</v>
      </c>
      <c r="O79" s="32">
        <v>0</v>
      </c>
      <c r="P79" s="32">
        <v>0</v>
      </c>
      <c r="Q79" s="32">
        <v>550.47650693359014</v>
      </c>
      <c r="R79" s="32">
        <v>0</v>
      </c>
      <c r="S79" s="32">
        <v>2150.0308805208865</v>
      </c>
    </row>
    <row r="80" spans="1:19" hidden="1">
      <c r="A80" s="35" t="s">
        <v>2236</v>
      </c>
      <c r="B80" s="35" t="s">
        <v>2186</v>
      </c>
      <c r="C80" s="35" t="s">
        <v>2237</v>
      </c>
      <c r="D80" s="35" t="s">
        <v>188</v>
      </c>
      <c r="E80" s="35" t="s">
        <v>2388</v>
      </c>
      <c r="F80" s="35" t="s">
        <v>2389</v>
      </c>
      <c r="G80" s="35">
        <v>3132</v>
      </c>
      <c r="H80" s="36">
        <v>40.6282722513089</v>
      </c>
      <c r="I80" s="35">
        <v>6</v>
      </c>
      <c r="J80" s="35">
        <v>0</v>
      </c>
      <c r="K80" s="35">
        <v>0</v>
      </c>
      <c r="L80" s="35">
        <v>0</v>
      </c>
      <c r="M80" s="35">
        <v>0</v>
      </c>
      <c r="N80" s="35">
        <v>95.887695302319941</v>
      </c>
      <c r="O80" s="35">
        <v>0</v>
      </c>
      <c r="P80" s="35">
        <v>0</v>
      </c>
      <c r="Q80" s="35">
        <v>176.71163767553438</v>
      </c>
      <c r="R80" s="35">
        <v>0</v>
      </c>
      <c r="S80" s="35">
        <v>272.59933297785432</v>
      </c>
    </row>
    <row r="81" spans="1:19" hidden="1">
      <c r="A81" s="32" t="s">
        <v>2236</v>
      </c>
      <c r="B81" s="32" t="s">
        <v>2186</v>
      </c>
      <c r="C81" s="32" t="s">
        <v>2237</v>
      </c>
      <c r="D81" s="32" t="s">
        <v>190</v>
      </c>
      <c r="E81" s="32" t="s">
        <v>2390</v>
      </c>
      <c r="F81" s="32" t="s">
        <v>2391</v>
      </c>
      <c r="G81" s="32">
        <v>16020</v>
      </c>
      <c r="H81" s="34">
        <v>21.529125614212077</v>
      </c>
      <c r="I81" s="32">
        <v>6</v>
      </c>
      <c r="J81" s="32">
        <v>5.6105960941138996E-2</v>
      </c>
      <c r="K81" s="32">
        <v>0</v>
      </c>
      <c r="L81" s="32">
        <v>0</v>
      </c>
      <c r="M81" s="32">
        <v>0</v>
      </c>
      <c r="N81" s="32">
        <v>0</v>
      </c>
      <c r="O81" s="32">
        <v>382.75720693697343</v>
      </c>
      <c r="P81" s="32">
        <v>0</v>
      </c>
      <c r="Q81" s="32">
        <v>231.91042815094841</v>
      </c>
      <c r="R81" s="32">
        <v>0</v>
      </c>
      <c r="S81" s="32">
        <v>614.72374104886308</v>
      </c>
    </row>
    <row r="82" spans="1:19" hidden="1">
      <c r="A82" s="35" t="s">
        <v>2236</v>
      </c>
      <c r="B82" s="35" t="s">
        <v>2186</v>
      </c>
      <c r="C82" s="35" t="s">
        <v>2237</v>
      </c>
      <c r="D82" s="35" t="s">
        <v>192</v>
      </c>
      <c r="E82" s="35" t="s">
        <v>2392</v>
      </c>
      <c r="F82" s="35" t="s">
        <v>2393</v>
      </c>
      <c r="G82" s="35">
        <v>10536</v>
      </c>
      <c r="H82" s="36">
        <v>74.510067114093957</v>
      </c>
      <c r="I82" s="35">
        <v>6</v>
      </c>
      <c r="J82" s="35">
        <v>0</v>
      </c>
      <c r="K82" s="35">
        <v>0</v>
      </c>
      <c r="L82" s="35">
        <v>0</v>
      </c>
      <c r="M82" s="35">
        <v>0</v>
      </c>
      <c r="N82" s="35">
        <v>322.56473745378122</v>
      </c>
      <c r="O82" s="35">
        <v>0</v>
      </c>
      <c r="P82" s="35">
        <v>0</v>
      </c>
      <c r="Q82" s="35">
        <v>413.08432504935797</v>
      </c>
      <c r="R82" s="35">
        <v>0</v>
      </c>
      <c r="S82" s="35">
        <v>735.64906250313925</v>
      </c>
    </row>
    <row r="83" spans="1:19" hidden="1">
      <c r="A83" s="32" t="s">
        <v>2236</v>
      </c>
      <c r="B83" s="32" t="s">
        <v>2186</v>
      </c>
      <c r="C83" s="32" t="s">
        <v>2237</v>
      </c>
      <c r="D83" s="32" t="s">
        <v>194</v>
      </c>
      <c r="E83" s="32" t="s">
        <v>2394</v>
      </c>
      <c r="F83" s="32" t="s">
        <v>2395</v>
      </c>
      <c r="G83" s="32">
        <v>7402</v>
      </c>
      <c r="H83" s="34">
        <v>30.022102161100193</v>
      </c>
      <c r="I83" s="32">
        <v>6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275.10672120976301</v>
      </c>
      <c r="P83" s="32">
        <v>0</v>
      </c>
      <c r="Q83" s="32">
        <v>207.89484917940047</v>
      </c>
      <c r="R83" s="32">
        <v>0</v>
      </c>
      <c r="S83" s="32">
        <v>483.00157038916348</v>
      </c>
    </row>
    <row r="84" spans="1:19" hidden="1">
      <c r="A84" s="35" t="s">
        <v>2236</v>
      </c>
      <c r="B84" s="35" t="s">
        <v>2186</v>
      </c>
      <c r="C84" s="35" t="s">
        <v>2237</v>
      </c>
      <c r="D84" s="35" t="s">
        <v>196</v>
      </c>
      <c r="E84" s="35" t="s">
        <v>2396</v>
      </c>
      <c r="F84" s="35" t="s">
        <v>2397</v>
      </c>
      <c r="G84" s="35">
        <v>44431</v>
      </c>
      <c r="H84" s="36">
        <v>38.429531076075214</v>
      </c>
      <c r="I84" s="35">
        <v>6</v>
      </c>
      <c r="J84" s="35">
        <v>34.948506211855936</v>
      </c>
      <c r="K84" s="35">
        <v>0</v>
      </c>
      <c r="L84" s="35">
        <v>0</v>
      </c>
      <c r="M84" s="35">
        <v>0</v>
      </c>
      <c r="N84" s="35">
        <v>1360.2765612954588</v>
      </c>
      <c r="O84" s="35">
        <v>0</v>
      </c>
      <c r="P84" s="35">
        <v>0</v>
      </c>
      <c r="Q84" s="35">
        <v>493.75661180546035</v>
      </c>
      <c r="R84" s="35">
        <v>0</v>
      </c>
      <c r="S84" s="35">
        <v>1888.9816793127752</v>
      </c>
    </row>
    <row r="85" spans="1:19" hidden="1">
      <c r="A85" s="32" t="s">
        <v>2236</v>
      </c>
      <c r="B85" s="32" t="s">
        <v>2186</v>
      </c>
      <c r="C85" s="32" t="s">
        <v>2237</v>
      </c>
      <c r="D85" s="32" t="s">
        <v>198</v>
      </c>
      <c r="E85" s="32" t="s">
        <v>2398</v>
      </c>
      <c r="F85" s="32" t="s">
        <v>2399</v>
      </c>
      <c r="G85" s="32">
        <v>18103</v>
      </c>
      <c r="H85" s="34">
        <v>31.940845797542057</v>
      </c>
      <c r="I85" s="32">
        <v>6</v>
      </c>
      <c r="J85" s="32">
        <v>4238.5054954792004</v>
      </c>
      <c r="K85" s="32">
        <v>0</v>
      </c>
      <c r="L85" s="32">
        <v>0</v>
      </c>
      <c r="M85" s="32">
        <v>0</v>
      </c>
      <c r="N85" s="32">
        <v>0</v>
      </c>
      <c r="O85" s="32">
        <v>482.28550418743862</v>
      </c>
      <c r="P85" s="32">
        <v>0</v>
      </c>
      <c r="Q85" s="32">
        <v>308.56559864047733</v>
      </c>
      <c r="R85" s="32">
        <v>0</v>
      </c>
      <c r="S85" s="32">
        <v>5029.3565983071167</v>
      </c>
    </row>
    <row r="86" spans="1:19" hidden="1">
      <c r="A86" s="35" t="s">
        <v>2236</v>
      </c>
      <c r="B86" s="35" t="s">
        <v>2186</v>
      </c>
      <c r="C86" s="35" t="s">
        <v>2237</v>
      </c>
      <c r="D86" s="35" t="s">
        <v>200</v>
      </c>
      <c r="E86" s="35" t="s">
        <v>2400</v>
      </c>
      <c r="F86" s="35" t="s">
        <v>2401</v>
      </c>
      <c r="G86" s="35">
        <v>18872</v>
      </c>
      <c r="H86" s="36">
        <v>33.65030008302908</v>
      </c>
      <c r="I86" s="35">
        <v>6</v>
      </c>
      <c r="J86" s="35">
        <v>975.76637228078437</v>
      </c>
      <c r="K86" s="35">
        <v>0</v>
      </c>
      <c r="L86" s="35">
        <v>0</v>
      </c>
      <c r="M86" s="35">
        <v>0</v>
      </c>
      <c r="N86" s="35">
        <v>0</v>
      </c>
      <c r="O86" s="35">
        <v>504.89567020671217</v>
      </c>
      <c r="P86" s="35">
        <v>0</v>
      </c>
      <c r="Q86" s="35">
        <v>323.71287582473832</v>
      </c>
      <c r="R86" s="35">
        <v>0</v>
      </c>
      <c r="S86" s="35">
        <v>1804.374918312235</v>
      </c>
    </row>
    <row r="87" spans="1:19" hidden="1">
      <c r="A87" s="32" t="s">
        <v>2236</v>
      </c>
      <c r="B87" s="32" t="s">
        <v>2186</v>
      </c>
      <c r="C87" s="32" t="s">
        <v>2237</v>
      </c>
      <c r="D87" s="32" t="s">
        <v>202</v>
      </c>
      <c r="E87" s="32" t="s">
        <v>2402</v>
      </c>
      <c r="F87" s="32" t="s">
        <v>2403</v>
      </c>
      <c r="G87" s="32">
        <v>27172</v>
      </c>
      <c r="H87" s="34">
        <v>47.564998059759411</v>
      </c>
      <c r="I87" s="32">
        <v>6</v>
      </c>
      <c r="J87" s="32">
        <v>2189.9464324236478</v>
      </c>
      <c r="K87" s="32">
        <v>0</v>
      </c>
      <c r="L87" s="32">
        <v>0</v>
      </c>
      <c r="M87" s="32">
        <v>0</v>
      </c>
      <c r="N87" s="32">
        <v>831.88392616687008</v>
      </c>
      <c r="O87" s="32">
        <v>0</v>
      </c>
      <c r="P87" s="32">
        <v>0</v>
      </c>
      <c r="Q87" s="32">
        <v>460.95716545098605</v>
      </c>
      <c r="R87" s="32">
        <v>0</v>
      </c>
      <c r="S87" s="32">
        <v>3482.7875240415037</v>
      </c>
    </row>
    <row r="88" spans="1:19" hidden="1">
      <c r="A88" s="35" t="s">
        <v>2236</v>
      </c>
      <c r="B88" s="35" t="s">
        <v>2186</v>
      </c>
      <c r="C88" s="35" t="s">
        <v>2237</v>
      </c>
      <c r="D88" s="35" t="s">
        <v>204</v>
      </c>
      <c r="E88" s="35" t="s">
        <v>2404</v>
      </c>
      <c r="F88" s="35" t="s">
        <v>2405</v>
      </c>
      <c r="G88" s="35">
        <v>18502</v>
      </c>
      <c r="H88" s="36">
        <v>12.20021843784081</v>
      </c>
      <c r="I88" s="35">
        <v>5</v>
      </c>
      <c r="J88" s="35">
        <v>7.3510371955322897</v>
      </c>
      <c r="K88" s="35">
        <v>0</v>
      </c>
      <c r="L88" s="35">
        <v>0</v>
      </c>
      <c r="M88" s="35">
        <v>0</v>
      </c>
      <c r="N88" s="35">
        <v>0</v>
      </c>
      <c r="O88" s="35">
        <v>332.50146384478114</v>
      </c>
      <c r="P88" s="35">
        <v>0</v>
      </c>
      <c r="Q88" s="35">
        <v>174.72195180988163</v>
      </c>
      <c r="R88" s="35">
        <v>0</v>
      </c>
      <c r="S88" s="35">
        <v>514.57445285019503</v>
      </c>
    </row>
    <row r="89" spans="1:19" hidden="1">
      <c r="A89" s="32" t="s">
        <v>2236</v>
      </c>
      <c r="B89" s="32" t="s">
        <v>2186</v>
      </c>
      <c r="C89" s="32" t="s">
        <v>2237</v>
      </c>
      <c r="D89" s="32" t="s">
        <v>206</v>
      </c>
      <c r="E89" s="32" t="s">
        <v>2406</v>
      </c>
      <c r="F89" s="32" t="s">
        <v>2407</v>
      </c>
      <c r="G89" s="32">
        <v>114299</v>
      </c>
      <c r="H89" s="34">
        <v>12.462027362913092</v>
      </c>
      <c r="I89" s="32">
        <v>2</v>
      </c>
      <c r="J89" s="32">
        <v>3.0080229959566385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366.61449391610921</v>
      </c>
      <c r="R89" s="32">
        <v>0</v>
      </c>
      <c r="S89" s="32">
        <v>369.62251691206586</v>
      </c>
    </row>
    <row r="90" spans="1:19" hidden="1">
      <c r="A90" s="35" t="s">
        <v>2236</v>
      </c>
      <c r="B90" s="35" t="s">
        <v>2186</v>
      </c>
      <c r="C90" s="35" t="s">
        <v>2237</v>
      </c>
      <c r="D90" s="35" t="s">
        <v>208</v>
      </c>
      <c r="E90" s="35" t="s">
        <v>2408</v>
      </c>
      <c r="F90" s="35" t="s">
        <v>2409</v>
      </c>
      <c r="G90" s="35">
        <v>8191</v>
      </c>
      <c r="H90" s="36">
        <v>60.278530934187827</v>
      </c>
      <c r="I90" s="35">
        <v>6</v>
      </c>
      <c r="J90" s="35">
        <v>0.64831275295025315</v>
      </c>
      <c r="K90" s="35">
        <v>0</v>
      </c>
      <c r="L90" s="35">
        <v>0</v>
      </c>
      <c r="M90" s="35">
        <v>0</v>
      </c>
      <c r="N90" s="35">
        <v>250.77142791229329</v>
      </c>
      <c r="O90" s="35">
        <v>0</v>
      </c>
      <c r="P90" s="35">
        <v>0</v>
      </c>
      <c r="Q90" s="35">
        <v>328.9060060025393</v>
      </c>
      <c r="R90" s="35">
        <v>0</v>
      </c>
      <c r="S90" s="35">
        <v>580.32574666778294</v>
      </c>
    </row>
    <row r="91" spans="1:19" hidden="1">
      <c r="A91" s="32" t="s">
        <v>2236</v>
      </c>
      <c r="B91" s="32" t="s">
        <v>2186</v>
      </c>
      <c r="C91" s="32" t="s">
        <v>2237</v>
      </c>
      <c r="D91" s="32" t="s">
        <v>210</v>
      </c>
      <c r="E91" s="32" t="s">
        <v>2410</v>
      </c>
      <c r="F91" s="32" t="s">
        <v>2411</v>
      </c>
      <c r="G91" s="32">
        <v>49727</v>
      </c>
      <c r="H91" s="34">
        <v>6.8381546649281786</v>
      </c>
      <c r="I91" s="32">
        <v>3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183.33259820117618</v>
      </c>
      <c r="R91" s="32">
        <v>0</v>
      </c>
      <c r="S91" s="32">
        <v>183.33259820117618</v>
      </c>
    </row>
    <row r="92" spans="1:19" hidden="1">
      <c r="A92" s="35" t="s">
        <v>2236</v>
      </c>
      <c r="B92" s="35" t="s">
        <v>2186</v>
      </c>
      <c r="C92" s="35" t="s">
        <v>2237</v>
      </c>
      <c r="D92" s="35" t="s">
        <v>212</v>
      </c>
      <c r="E92" s="35" t="s">
        <v>2412</v>
      </c>
      <c r="F92" s="35" t="s">
        <v>2413</v>
      </c>
      <c r="G92" s="35">
        <v>17804</v>
      </c>
      <c r="H92" s="36">
        <v>38.58158391647229</v>
      </c>
      <c r="I92" s="35">
        <v>6</v>
      </c>
      <c r="J92" s="35">
        <v>9.7638045827998874E-3</v>
      </c>
      <c r="K92" s="35">
        <v>0</v>
      </c>
      <c r="L92" s="35">
        <v>0</v>
      </c>
      <c r="M92" s="35">
        <v>0</v>
      </c>
      <c r="N92" s="35">
        <v>545.07807380667441</v>
      </c>
      <c r="O92" s="35">
        <v>0</v>
      </c>
      <c r="P92" s="35">
        <v>0</v>
      </c>
      <c r="Q92" s="35">
        <v>343.30055382603973</v>
      </c>
      <c r="R92" s="35">
        <v>0</v>
      </c>
      <c r="S92" s="35">
        <v>888.38839143729683</v>
      </c>
    </row>
    <row r="93" spans="1:19" hidden="1">
      <c r="A93" s="32" t="s">
        <v>2236</v>
      </c>
      <c r="B93" s="32" t="s">
        <v>2186</v>
      </c>
      <c r="C93" s="32" t="s">
        <v>2237</v>
      </c>
      <c r="D93" s="32" t="s">
        <v>214</v>
      </c>
      <c r="E93" s="32" t="s">
        <v>2414</v>
      </c>
      <c r="F93" s="32" t="s">
        <v>2415</v>
      </c>
      <c r="G93" s="32">
        <v>6556</v>
      </c>
      <c r="H93" s="34">
        <v>37.244231606443186</v>
      </c>
      <c r="I93" s="32">
        <v>6</v>
      </c>
      <c r="J93" s="32">
        <v>0.6870814946200684</v>
      </c>
      <c r="K93" s="32">
        <v>0</v>
      </c>
      <c r="L93" s="32">
        <v>0</v>
      </c>
      <c r="M93" s="32">
        <v>0</v>
      </c>
      <c r="N93" s="32">
        <v>200.71511187803623</v>
      </c>
      <c r="O93" s="32">
        <v>0</v>
      </c>
      <c r="P93" s="32">
        <v>0</v>
      </c>
      <c r="Q93" s="32">
        <v>225.38781177072983</v>
      </c>
      <c r="R93" s="32">
        <v>0</v>
      </c>
      <c r="S93" s="32">
        <v>426.79000514338611</v>
      </c>
    </row>
    <row r="94" spans="1:19" hidden="1">
      <c r="A94" s="35" t="s">
        <v>2236</v>
      </c>
      <c r="B94" s="35" t="s">
        <v>2186</v>
      </c>
      <c r="C94" s="35" t="s">
        <v>2237</v>
      </c>
      <c r="D94" s="35" t="s">
        <v>216</v>
      </c>
      <c r="E94" s="35" t="s">
        <v>2416</v>
      </c>
      <c r="F94" s="35" t="s">
        <v>2417</v>
      </c>
      <c r="G94" s="35">
        <v>15976</v>
      </c>
      <c r="H94" s="36">
        <v>32.414799553609754</v>
      </c>
      <c r="I94" s="35">
        <v>6</v>
      </c>
      <c r="J94" s="35">
        <v>1.8199881982431996</v>
      </c>
      <c r="K94" s="35">
        <v>0</v>
      </c>
      <c r="L94" s="35">
        <v>0</v>
      </c>
      <c r="M94" s="35">
        <v>0</v>
      </c>
      <c r="N94" s="35">
        <v>0</v>
      </c>
      <c r="O94" s="35">
        <v>450.08390237141754</v>
      </c>
      <c r="P94" s="35">
        <v>0</v>
      </c>
      <c r="Q94" s="35">
        <v>296.12335618928876</v>
      </c>
      <c r="R94" s="35">
        <v>0</v>
      </c>
      <c r="S94" s="35">
        <v>748.02724675894945</v>
      </c>
    </row>
    <row r="95" spans="1:19" hidden="1">
      <c r="A95" s="32" t="s">
        <v>2236</v>
      </c>
      <c r="B95" s="32" t="s">
        <v>2186</v>
      </c>
      <c r="C95" s="32" t="s">
        <v>2237</v>
      </c>
      <c r="D95" s="32" t="s">
        <v>218</v>
      </c>
      <c r="E95" s="32" t="s">
        <v>2418</v>
      </c>
      <c r="F95" s="32" t="s">
        <v>2419</v>
      </c>
      <c r="G95" s="32">
        <v>5625</v>
      </c>
      <c r="H95" s="34">
        <v>49.920102269095558</v>
      </c>
      <c r="I95" s="32">
        <v>6</v>
      </c>
      <c r="J95" s="32">
        <v>1.066580922010879E-3</v>
      </c>
      <c r="K95" s="32">
        <v>0</v>
      </c>
      <c r="L95" s="32">
        <v>0</v>
      </c>
      <c r="M95" s="32">
        <v>0</v>
      </c>
      <c r="N95" s="32">
        <v>172.21209644813206</v>
      </c>
      <c r="O95" s="32">
        <v>0</v>
      </c>
      <c r="P95" s="32">
        <v>0</v>
      </c>
      <c r="Q95" s="32">
        <v>252.72821414234645</v>
      </c>
      <c r="R95" s="32">
        <v>0</v>
      </c>
      <c r="S95" s="32">
        <v>424.94137717140057</v>
      </c>
    </row>
    <row r="96" spans="1:19" hidden="1">
      <c r="A96" s="35" t="s">
        <v>2236</v>
      </c>
      <c r="B96" s="35" t="s">
        <v>2186</v>
      </c>
      <c r="C96" s="35" t="s">
        <v>2237</v>
      </c>
      <c r="D96" s="35" t="s">
        <v>220</v>
      </c>
      <c r="E96" s="35" t="s">
        <v>2420</v>
      </c>
      <c r="F96" s="35" t="s">
        <v>2421</v>
      </c>
      <c r="G96" s="35">
        <v>12369</v>
      </c>
      <c r="H96" s="36">
        <v>34.401639089894161</v>
      </c>
      <c r="I96" s="35">
        <v>6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395.31902984625759</v>
      </c>
      <c r="P96" s="35">
        <v>0</v>
      </c>
      <c r="Q96" s="35">
        <v>277.026142701136</v>
      </c>
      <c r="R96" s="35">
        <v>0</v>
      </c>
      <c r="S96" s="35">
        <v>672.34517254739353</v>
      </c>
    </row>
    <row r="97" spans="1:19" hidden="1">
      <c r="A97" s="32" t="s">
        <v>2236</v>
      </c>
      <c r="B97" s="32" t="s">
        <v>2186</v>
      </c>
      <c r="C97" s="32" t="s">
        <v>2237</v>
      </c>
      <c r="D97" s="32" t="s">
        <v>222</v>
      </c>
      <c r="E97" s="32" t="s">
        <v>2422</v>
      </c>
      <c r="F97" s="32" t="s">
        <v>2423</v>
      </c>
      <c r="G97" s="32">
        <v>3250</v>
      </c>
      <c r="H97" s="34">
        <v>21.521881123448729</v>
      </c>
      <c r="I97" s="32">
        <v>6</v>
      </c>
      <c r="J97" s="32">
        <v>1.5994213051674873E-2</v>
      </c>
      <c r="K97" s="32">
        <v>0</v>
      </c>
      <c r="L97" s="32">
        <v>0</v>
      </c>
      <c r="M97" s="32">
        <v>0</v>
      </c>
      <c r="N97" s="32">
        <v>0</v>
      </c>
      <c r="O97" s="32">
        <v>146.95941717201461</v>
      </c>
      <c r="P97" s="32">
        <v>0</v>
      </c>
      <c r="Q97" s="32">
        <v>122.4957212907487</v>
      </c>
      <c r="R97" s="32">
        <v>0</v>
      </c>
      <c r="S97" s="32">
        <v>269.471132675815</v>
      </c>
    </row>
    <row r="98" spans="1:19" hidden="1">
      <c r="A98" s="35" t="s">
        <v>2236</v>
      </c>
      <c r="B98" s="35" t="s">
        <v>2186</v>
      </c>
      <c r="C98" s="35" t="s">
        <v>2237</v>
      </c>
      <c r="D98" s="35" t="s">
        <v>224</v>
      </c>
      <c r="E98" s="35" t="s">
        <v>2424</v>
      </c>
      <c r="F98" s="35" t="s">
        <v>2425</v>
      </c>
      <c r="G98" s="35">
        <v>23801</v>
      </c>
      <c r="H98" s="36">
        <v>75.861150141141536</v>
      </c>
      <c r="I98" s="35">
        <v>6</v>
      </c>
      <c r="J98" s="35">
        <v>0</v>
      </c>
      <c r="K98" s="35">
        <v>0</v>
      </c>
      <c r="L98" s="35">
        <v>0</v>
      </c>
      <c r="M98" s="35">
        <v>0</v>
      </c>
      <c r="N98" s="35">
        <v>728.67913023324286</v>
      </c>
      <c r="O98" s="35">
        <v>0</v>
      </c>
      <c r="P98" s="35">
        <v>0</v>
      </c>
      <c r="Q98" s="35">
        <v>578.48109871729127</v>
      </c>
      <c r="R98" s="35">
        <v>0</v>
      </c>
      <c r="S98" s="35">
        <v>1307.160228950534</v>
      </c>
    </row>
    <row r="99" spans="1:19" hidden="1">
      <c r="A99" s="32" t="s">
        <v>2236</v>
      </c>
      <c r="B99" s="32" t="s">
        <v>2186</v>
      </c>
      <c r="C99" s="32" t="s">
        <v>2237</v>
      </c>
      <c r="D99" s="32" t="s">
        <v>226</v>
      </c>
      <c r="E99" s="32" t="s">
        <v>2426</v>
      </c>
      <c r="F99" s="32" t="s">
        <v>2427</v>
      </c>
      <c r="G99" s="32">
        <v>10964</v>
      </c>
      <c r="H99" s="34">
        <v>33.573255043091201</v>
      </c>
      <c r="I99" s="32">
        <v>6</v>
      </c>
      <c r="J99" s="32">
        <v>0.33874583523781565</v>
      </c>
      <c r="K99" s="32">
        <v>0</v>
      </c>
      <c r="L99" s="32">
        <v>0</v>
      </c>
      <c r="M99" s="32">
        <v>0</v>
      </c>
      <c r="N99" s="32">
        <v>0</v>
      </c>
      <c r="O99" s="32">
        <v>364.1615668800589</v>
      </c>
      <c r="P99" s="32">
        <v>0</v>
      </c>
      <c r="Q99" s="32">
        <v>260.14957365719931</v>
      </c>
      <c r="R99" s="32">
        <v>0</v>
      </c>
      <c r="S99" s="32">
        <v>624.64988637249598</v>
      </c>
    </row>
    <row r="100" spans="1:19" hidden="1">
      <c r="A100" s="35" t="s">
        <v>2236</v>
      </c>
      <c r="B100" s="35" t="s">
        <v>2186</v>
      </c>
      <c r="C100" s="35" t="s">
        <v>2237</v>
      </c>
      <c r="D100" s="35" t="s">
        <v>228</v>
      </c>
      <c r="E100" s="35" t="s">
        <v>2428</v>
      </c>
      <c r="F100" s="35" t="s">
        <v>2429</v>
      </c>
      <c r="G100" s="35">
        <v>25211</v>
      </c>
      <c r="H100" s="36">
        <v>17.871536033807075</v>
      </c>
      <c r="I100" s="35">
        <v>6</v>
      </c>
      <c r="J100" s="35">
        <v>8.3377405260954308E-3</v>
      </c>
      <c r="K100" s="35">
        <v>0</v>
      </c>
      <c r="L100" s="35">
        <v>0</v>
      </c>
      <c r="M100" s="35">
        <v>0</v>
      </c>
      <c r="N100" s="35">
        <v>0</v>
      </c>
      <c r="O100" s="35">
        <v>466.37376171455725</v>
      </c>
      <c r="P100" s="35">
        <v>0</v>
      </c>
      <c r="Q100" s="35">
        <v>248.64091515362526</v>
      </c>
      <c r="R100" s="35">
        <v>0</v>
      </c>
      <c r="S100" s="35">
        <v>715.02301460870854</v>
      </c>
    </row>
    <row r="101" spans="1:19" hidden="1">
      <c r="A101" s="32" t="s">
        <v>2236</v>
      </c>
      <c r="B101" s="32" t="s">
        <v>2186</v>
      </c>
      <c r="C101" s="32" t="s">
        <v>2237</v>
      </c>
      <c r="D101" s="32" t="s">
        <v>230</v>
      </c>
      <c r="E101" s="32" t="s">
        <v>2430</v>
      </c>
      <c r="F101" s="32" t="s">
        <v>2431</v>
      </c>
      <c r="G101" s="32">
        <v>30536</v>
      </c>
      <c r="H101" s="34">
        <v>82.497162340742889</v>
      </c>
      <c r="I101" s="32">
        <v>6</v>
      </c>
      <c r="J101" s="32">
        <v>0</v>
      </c>
      <c r="K101" s="32">
        <v>0</v>
      </c>
      <c r="L101" s="32">
        <v>0</v>
      </c>
      <c r="M101" s="32">
        <v>0</v>
      </c>
      <c r="N101" s="32">
        <v>934.87441371380635</v>
      </c>
      <c r="O101" s="32">
        <v>0</v>
      </c>
      <c r="P101" s="32">
        <v>0</v>
      </c>
      <c r="Q101" s="32">
        <v>672.0904168393223</v>
      </c>
      <c r="R101" s="32">
        <v>0</v>
      </c>
      <c r="S101" s="32">
        <v>1606.9648305531286</v>
      </c>
    </row>
    <row r="102" spans="1:19" hidden="1">
      <c r="A102" s="35" t="s">
        <v>2236</v>
      </c>
      <c r="B102" s="35" t="s">
        <v>2186</v>
      </c>
      <c r="C102" s="35" t="s">
        <v>2237</v>
      </c>
      <c r="D102" s="35" t="s">
        <v>232</v>
      </c>
      <c r="E102" s="35" t="s">
        <v>2432</v>
      </c>
      <c r="F102" s="35" t="s">
        <v>2433</v>
      </c>
      <c r="G102" s="35">
        <v>13127</v>
      </c>
      <c r="H102" s="36">
        <v>35.098370734706421</v>
      </c>
      <c r="I102" s="35">
        <v>6</v>
      </c>
      <c r="J102" s="35">
        <v>4.1061431396217776</v>
      </c>
      <c r="K102" s="35">
        <v>0</v>
      </c>
      <c r="L102" s="35">
        <v>0</v>
      </c>
      <c r="M102" s="35">
        <v>0</v>
      </c>
      <c r="N102" s="35">
        <v>401.88945601326748</v>
      </c>
      <c r="O102" s="35">
        <v>0</v>
      </c>
      <c r="P102" s="35">
        <v>0</v>
      </c>
      <c r="Q102" s="35">
        <v>287.12949443228979</v>
      </c>
      <c r="R102" s="35">
        <v>0</v>
      </c>
      <c r="S102" s="35">
        <v>693.125093585179</v>
      </c>
    </row>
    <row r="103" spans="1:19" hidden="1">
      <c r="A103" s="32" t="s">
        <v>2236</v>
      </c>
      <c r="B103" s="32" t="s">
        <v>2186</v>
      </c>
      <c r="C103" s="32" t="s">
        <v>2237</v>
      </c>
      <c r="D103" s="32" t="s">
        <v>234</v>
      </c>
      <c r="E103" s="32" t="s">
        <v>2434</v>
      </c>
      <c r="F103" s="32" t="s">
        <v>2435</v>
      </c>
      <c r="G103" s="32">
        <v>17214</v>
      </c>
      <c r="H103" s="34">
        <v>38.115739446463515</v>
      </c>
      <c r="I103" s="32">
        <v>6</v>
      </c>
      <c r="J103" s="32">
        <v>162.61733887592541</v>
      </c>
      <c r="K103" s="32">
        <v>0</v>
      </c>
      <c r="L103" s="32">
        <v>0</v>
      </c>
      <c r="M103" s="32">
        <v>0</v>
      </c>
      <c r="N103" s="32">
        <v>527.01493835700364</v>
      </c>
      <c r="O103" s="32">
        <v>0</v>
      </c>
      <c r="P103" s="32">
        <v>0</v>
      </c>
      <c r="Q103" s="32">
        <v>336.24417317594117</v>
      </c>
      <c r="R103" s="32">
        <v>0</v>
      </c>
      <c r="S103" s="32">
        <v>1025.8764504088701</v>
      </c>
    </row>
    <row r="104" spans="1:19" hidden="1">
      <c r="A104" s="35" t="s">
        <v>2236</v>
      </c>
      <c r="B104" s="35" t="s">
        <v>2186</v>
      </c>
      <c r="C104" s="35" t="s">
        <v>2237</v>
      </c>
      <c r="D104" s="35" t="s">
        <v>236</v>
      </c>
      <c r="E104" s="35" t="s">
        <v>2436</v>
      </c>
      <c r="F104" s="35" t="s">
        <v>2437</v>
      </c>
      <c r="G104" s="35">
        <v>17877</v>
      </c>
      <c r="H104" s="36">
        <v>29.922854925078347</v>
      </c>
      <c r="I104" s="35">
        <v>6</v>
      </c>
      <c r="J104" s="35">
        <v>0.14634815480273677</v>
      </c>
      <c r="K104" s="35">
        <v>0</v>
      </c>
      <c r="L104" s="35">
        <v>0</v>
      </c>
      <c r="M104" s="35">
        <v>0</v>
      </c>
      <c r="N104" s="35">
        <v>0</v>
      </c>
      <c r="O104" s="35">
        <v>466.32994898792157</v>
      </c>
      <c r="P104" s="35">
        <v>0</v>
      </c>
      <c r="Q104" s="35">
        <v>295.2290643980121</v>
      </c>
      <c r="R104" s="35">
        <v>0</v>
      </c>
      <c r="S104" s="35">
        <v>761.70536154073636</v>
      </c>
    </row>
    <row r="105" spans="1:19" hidden="1">
      <c r="A105" s="32" t="s">
        <v>2236</v>
      </c>
      <c r="B105" s="32" t="s">
        <v>2186</v>
      </c>
      <c r="C105" s="32" t="s">
        <v>2237</v>
      </c>
      <c r="D105" s="32" t="s">
        <v>238</v>
      </c>
      <c r="E105" s="32" t="s">
        <v>2438</v>
      </c>
      <c r="F105" s="32" t="s">
        <v>2439</v>
      </c>
      <c r="G105" s="32">
        <v>22556</v>
      </c>
      <c r="H105" s="34">
        <v>28.458212574761188</v>
      </c>
      <c r="I105" s="32">
        <v>6</v>
      </c>
      <c r="J105" s="32">
        <v>0.22975003052061388</v>
      </c>
      <c r="K105" s="32">
        <v>0</v>
      </c>
      <c r="L105" s="32">
        <v>0</v>
      </c>
      <c r="M105" s="32">
        <v>0</v>
      </c>
      <c r="N105" s="32">
        <v>0</v>
      </c>
      <c r="O105" s="32">
        <v>525.47929943158022</v>
      </c>
      <c r="P105" s="32">
        <v>0</v>
      </c>
      <c r="Q105" s="32">
        <v>314.39008692898278</v>
      </c>
      <c r="R105" s="32">
        <v>0</v>
      </c>
      <c r="S105" s="32">
        <v>840.09913639108356</v>
      </c>
    </row>
    <row r="106" spans="1:19" hidden="1">
      <c r="A106" s="35" t="s">
        <v>2236</v>
      </c>
      <c r="B106" s="35" t="s">
        <v>2186</v>
      </c>
      <c r="C106" s="35" t="s">
        <v>2237</v>
      </c>
      <c r="D106" s="35" t="s">
        <v>240</v>
      </c>
      <c r="E106" s="35" t="s">
        <v>2440</v>
      </c>
      <c r="F106" s="35" t="s">
        <v>2441</v>
      </c>
      <c r="G106" s="35">
        <v>34295</v>
      </c>
      <c r="H106" s="36">
        <v>23.51898579685691</v>
      </c>
      <c r="I106" s="35">
        <v>6</v>
      </c>
      <c r="J106" s="35">
        <v>11.279165379273417</v>
      </c>
      <c r="K106" s="35">
        <v>0</v>
      </c>
      <c r="L106" s="35">
        <v>0</v>
      </c>
      <c r="M106" s="35">
        <v>0</v>
      </c>
      <c r="N106" s="35">
        <v>0</v>
      </c>
      <c r="O106" s="35">
        <v>626.06760629659789</v>
      </c>
      <c r="P106" s="35">
        <v>0</v>
      </c>
      <c r="Q106" s="35">
        <v>331.5758676556211</v>
      </c>
      <c r="R106" s="35">
        <v>0</v>
      </c>
      <c r="S106" s="35">
        <v>968.92263933149241</v>
      </c>
    </row>
    <row r="107" spans="1:19" hidden="1">
      <c r="A107" s="32" t="s">
        <v>2236</v>
      </c>
      <c r="B107" s="32" t="s">
        <v>2186</v>
      </c>
      <c r="C107" s="32" t="s">
        <v>2237</v>
      </c>
      <c r="D107" s="32" t="s">
        <v>242</v>
      </c>
      <c r="E107" s="32" t="s">
        <v>2442</v>
      </c>
      <c r="F107" s="32" t="s">
        <v>2443</v>
      </c>
      <c r="G107" s="32">
        <v>10759</v>
      </c>
      <c r="H107" s="34">
        <v>29.074384540721788</v>
      </c>
      <c r="I107" s="32">
        <v>6</v>
      </c>
      <c r="J107" s="32">
        <v>18.861427436256292</v>
      </c>
      <c r="K107" s="32">
        <v>0</v>
      </c>
      <c r="L107" s="32">
        <v>0</v>
      </c>
      <c r="M107" s="32">
        <v>0</v>
      </c>
      <c r="N107" s="32">
        <v>0</v>
      </c>
      <c r="O107" s="32">
        <v>339.92465827066695</v>
      </c>
      <c r="P107" s="32">
        <v>0</v>
      </c>
      <c r="Q107" s="32">
        <v>236.83970914449031</v>
      </c>
      <c r="R107" s="32">
        <v>0</v>
      </c>
      <c r="S107" s="32">
        <v>595.62579485141362</v>
      </c>
    </row>
    <row r="108" spans="1:19" hidden="1">
      <c r="A108" s="35" t="s">
        <v>2236</v>
      </c>
      <c r="B108" s="35" t="s">
        <v>2186</v>
      </c>
      <c r="C108" s="35" t="s">
        <v>2237</v>
      </c>
      <c r="D108" s="35" t="s">
        <v>244</v>
      </c>
      <c r="E108" s="35" t="s">
        <v>2444</v>
      </c>
      <c r="F108" s="35" t="s">
        <v>2445</v>
      </c>
      <c r="G108" s="35">
        <v>26910</v>
      </c>
      <c r="H108" s="36">
        <v>20.733219790149032</v>
      </c>
      <c r="I108" s="35">
        <v>6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514.67163337691761</v>
      </c>
      <c r="P108" s="35">
        <v>0</v>
      </c>
      <c r="Q108" s="35">
        <v>279.00049130026662</v>
      </c>
      <c r="R108" s="35">
        <v>0</v>
      </c>
      <c r="S108" s="35">
        <v>793.67212467718423</v>
      </c>
    </row>
    <row r="109" spans="1:19" hidden="1">
      <c r="A109" s="32" t="s">
        <v>2236</v>
      </c>
      <c r="B109" s="32" t="s">
        <v>2186</v>
      </c>
      <c r="C109" s="32" t="s">
        <v>2237</v>
      </c>
      <c r="D109" s="32" t="s">
        <v>246</v>
      </c>
      <c r="E109" s="32" t="s">
        <v>2446</v>
      </c>
      <c r="F109" s="32" t="s">
        <v>2447</v>
      </c>
      <c r="G109" s="32">
        <v>38661</v>
      </c>
      <c r="H109" s="34">
        <v>41.367019543458234</v>
      </c>
      <c r="I109" s="32">
        <v>6</v>
      </c>
      <c r="J109" s="32">
        <v>3605.6969124690336</v>
      </c>
      <c r="K109" s="32">
        <v>0</v>
      </c>
      <c r="L109" s="32">
        <v>0</v>
      </c>
      <c r="M109" s="32">
        <v>0</v>
      </c>
      <c r="N109" s="32">
        <v>1183.6252196944415</v>
      </c>
      <c r="O109" s="32">
        <v>0</v>
      </c>
      <c r="P109" s="32">
        <v>0</v>
      </c>
      <c r="Q109" s="32">
        <v>488.13641826196499</v>
      </c>
      <c r="R109" s="32">
        <v>0</v>
      </c>
      <c r="S109" s="32">
        <v>5277.4585504254401</v>
      </c>
    </row>
    <row r="110" spans="1:19" hidden="1">
      <c r="A110" s="35" t="s">
        <v>2236</v>
      </c>
      <c r="B110" s="35" t="s">
        <v>2186</v>
      </c>
      <c r="C110" s="35" t="s">
        <v>2237</v>
      </c>
      <c r="D110" s="35" t="s">
        <v>248</v>
      </c>
      <c r="E110" s="35" t="s">
        <v>2448</v>
      </c>
      <c r="F110" s="35" t="s">
        <v>2449</v>
      </c>
      <c r="G110" s="35">
        <v>36445</v>
      </c>
      <c r="H110" s="36">
        <v>33.748545313537583</v>
      </c>
      <c r="I110" s="35">
        <v>6</v>
      </c>
      <c r="J110" s="35">
        <v>13.534020343555444</v>
      </c>
      <c r="K110" s="35">
        <v>0</v>
      </c>
      <c r="L110" s="35">
        <v>0</v>
      </c>
      <c r="M110" s="35">
        <v>0</v>
      </c>
      <c r="N110" s="35">
        <v>0</v>
      </c>
      <c r="O110" s="35">
        <v>750.2398160982566</v>
      </c>
      <c r="P110" s="35">
        <v>0</v>
      </c>
      <c r="Q110" s="35">
        <v>421.9370425812823</v>
      </c>
      <c r="R110" s="35">
        <v>0</v>
      </c>
      <c r="S110" s="35">
        <v>1185.7108790230943</v>
      </c>
    </row>
    <row r="111" spans="1:19" hidden="1">
      <c r="A111" s="32" t="s">
        <v>2236</v>
      </c>
      <c r="B111" s="32" t="s">
        <v>2186</v>
      </c>
      <c r="C111" s="32" t="s">
        <v>2237</v>
      </c>
      <c r="D111" s="32" t="s">
        <v>250</v>
      </c>
      <c r="E111" s="32" t="s">
        <v>2450</v>
      </c>
      <c r="F111" s="32" t="s">
        <v>2451</v>
      </c>
      <c r="G111" s="32">
        <v>14327</v>
      </c>
      <c r="H111" s="34">
        <v>33.552936688384058</v>
      </c>
      <c r="I111" s="32">
        <v>6</v>
      </c>
      <c r="J111" s="32">
        <v>4.2119924145681849E-4</v>
      </c>
      <c r="K111" s="32">
        <v>0</v>
      </c>
      <c r="L111" s="32">
        <v>0</v>
      </c>
      <c r="M111" s="32">
        <v>0</v>
      </c>
      <c r="N111" s="32">
        <v>0</v>
      </c>
      <c r="O111" s="32">
        <v>427.46512125860824</v>
      </c>
      <c r="P111" s="32">
        <v>0</v>
      </c>
      <c r="Q111" s="32">
        <v>289.42754761045364</v>
      </c>
      <c r="R111" s="32">
        <v>0</v>
      </c>
      <c r="S111" s="32">
        <v>716.89309006830331</v>
      </c>
    </row>
    <row r="112" spans="1:19" hidden="1">
      <c r="A112" s="35" t="s">
        <v>2236</v>
      </c>
      <c r="B112" s="35" t="s">
        <v>2186</v>
      </c>
      <c r="C112" s="35" t="s">
        <v>2237</v>
      </c>
      <c r="D112" s="35" t="s">
        <v>252</v>
      </c>
      <c r="E112" s="35" t="s">
        <v>2452</v>
      </c>
      <c r="F112" s="35" t="s">
        <v>2453</v>
      </c>
      <c r="G112" s="35">
        <v>15218</v>
      </c>
      <c r="H112" s="36">
        <v>28.248306717206241</v>
      </c>
      <c r="I112" s="35">
        <v>6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413.73935107413376</v>
      </c>
      <c r="P112" s="35">
        <v>0</v>
      </c>
      <c r="Q112" s="35">
        <v>267.41017113179333</v>
      </c>
      <c r="R112" s="35">
        <v>0</v>
      </c>
      <c r="S112" s="35">
        <v>681.14952220592716</v>
      </c>
    </row>
    <row r="113" spans="1:19" hidden="1">
      <c r="A113" s="32" t="s">
        <v>2236</v>
      </c>
      <c r="B113" s="32" t="s">
        <v>2186</v>
      </c>
      <c r="C113" s="32" t="s">
        <v>2237</v>
      </c>
      <c r="D113" s="32" t="s">
        <v>254</v>
      </c>
      <c r="E113" s="32" t="s">
        <v>2454</v>
      </c>
      <c r="F113" s="32" t="s">
        <v>2455</v>
      </c>
      <c r="G113" s="32">
        <v>39257</v>
      </c>
      <c r="H113" s="34">
        <v>61.970912325758796</v>
      </c>
      <c r="I113" s="32">
        <v>6</v>
      </c>
      <c r="J113" s="32">
        <v>3189.6696347958086</v>
      </c>
      <c r="K113" s="32">
        <v>0</v>
      </c>
      <c r="L113" s="32">
        <v>0</v>
      </c>
      <c r="M113" s="32">
        <v>0</v>
      </c>
      <c r="N113" s="32">
        <v>1201.8720480469904</v>
      </c>
      <c r="O113" s="32">
        <v>0</v>
      </c>
      <c r="P113" s="32">
        <v>0</v>
      </c>
      <c r="Q113" s="32">
        <v>625.92026845218209</v>
      </c>
      <c r="R113" s="32">
        <v>0</v>
      </c>
      <c r="S113" s="32">
        <v>5017.4619512949812</v>
      </c>
    </row>
    <row r="114" spans="1:19" hidden="1">
      <c r="A114" s="35" t="s">
        <v>2236</v>
      </c>
      <c r="B114" s="35" t="s">
        <v>2186</v>
      </c>
      <c r="C114" s="35" t="s">
        <v>2237</v>
      </c>
      <c r="D114" s="35" t="s">
        <v>256</v>
      </c>
      <c r="E114" s="35" t="s">
        <v>2456</v>
      </c>
      <c r="F114" s="35" t="s">
        <v>2457</v>
      </c>
      <c r="G114" s="35">
        <v>7542</v>
      </c>
      <c r="H114" s="36">
        <v>38.944688074692316</v>
      </c>
      <c r="I114" s="35">
        <v>6</v>
      </c>
      <c r="J114" s="35">
        <v>0</v>
      </c>
      <c r="K114" s="35">
        <v>0</v>
      </c>
      <c r="L114" s="35">
        <v>0</v>
      </c>
      <c r="M114" s="35">
        <v>0</v>
      </c>
      <c r="N114" s="35">
        <v>230.9019789176555</v>
      </c>
      <c r="O114" s="35">
        <v>0</v>
      </c>
      <c r="P114" s="35">
        <v>0</v>
      </c>
      <c r="Q114" s="35">
        <v>244.85162296851556</v>
      </c>
      <c r="R114" s="35">
        <v>0</v>
      </c>
      <c r="S114" s="35">
        <v>475.75360188617105</v>
      </c>
    </row>
    <row r="115" spans="1:19" hidden="1">
      <c r="A115" s="32" t="s">
        <v>2236</v>
      </c>
      <c r="B115" s="32" t="s">
        <v>2186</v>
      </c>
      <c r="C115" s="32" t="s">
        <v>2237</v>
      </c>
      <c r="D115" s="32" t="s">
        <v>258</v>
      </c>
      <c r="E115" s="32" t="s">
        <v>2458</v>
      </c>
      <c r="F115" s="32" t="s">
        <v>2459</v>
      </c>
      <c r="G115" s="32">
        <v>14092</v>
      </c>
      <c r="H115" s="34">
        <v>27.783236338901069</v>
      </c>
      <c r="I115" s="32">
        <v>6</v>
      </c>
      <c r="J115" s="32">
        <v>244.8606680475576</v>
      </c>
      <c r="K115" s="32">
        <v>0</v>
      </c>
      <c r="L115" s="32">
        <v>0</v>
      </c>
      <c r="M115" s="32">
        <v>0</v>
      </c>
      <c r="N115" s="32">
        <v>0</v>
      </c>
      <c r="O115" s="32">
        <v>392.47502614627911</v>
      </c>
      <c r="P115" s="32">
        <v>0</v>
      </c>
      <c r="Q115" s="32">
        <v>256.74275181135135</v>
      </c>
      <c r="R115" s="32">
        <v>0</v>
      </c>
      <c r="S115" s="32">
        <v>894.07844600518797</v>
      </c>
    </row>
    <row r="116" spans="1:19" hidden="1">
      <c r="A116" s="35" t="s">
        <v>2236</v>
      </c>
      <c r="B116" s="35" t="s">
        <v>2186</v>
      </c>
      <c r="C116" s="35" t="s">
        <v>2237</v>
      </c>
      <c r="D116" s="35" t="s">
        <v>260</v>
      </c>
      <c r="E116" s="35" t="s">
        <v>2460</v>
      </c>
      <c r="F116" s="35" t="s">
        <v>2461</v>
      </c>
      <c r="G116" s="35">
        <v>6144</v>
      </c>
      <c r="H116" s="36">
        <v>50.474871388998807</v>
      </c>
      <c r="I116" s="35">
        <v>6</v>
      </c>
      <c r="J116" s="35">
        <v>0.51470777034696891</v>
      </c>
      <c r="K116" s="35">
        <v>0</v>
      </c>
      <c r="L116" s="35">
        <v>0</v>
      </c>
      <c r="M116" s="35">
        <v>0</v>
      </c>
      <c r="N116" s="35">
        <v>188.10153254707973</v>
      </c>
      <c r="O116" s="35">
        <v>0</v>
      </c>
      <c r="P116" s="35">
        <v>0</v>
      </c>
      <c r="Q116" s="35">
        <v>263.55123362286207</v>
      </c>
      <c r="R116" s="35">
        <v>0</v>
      </c>
      <c r="S116" s="35">
        <v>452.16747394028874</v>
      </c>
    </row>
    <row r="117" spans="1:19" hidden="1">
      <c r="A117" s="32" t="s">
        <v>2236</v>
      </c>
      <c r="B117" s="32" t="s">
        <v>2186</v>
      </c>
      <c r="C117" s="32" t="s">
        <v>2237</v>
      </c>
      <c r="D117" s="32" t="s">
        <v>262</v>
      </c>
      <c r="E117" s="32" t="s">
        <v>2462</v>
      </c>
      <c r="F117" s="32" t="s">
        <v>2463</v>
      </c>
      <c r="G117" s="32">
        <v>147243</v>
      </c>
      <c r="H117" s="34">
        <v>67.383672266296188</v>
      </c>
      <c r="I117" s="32">
        <v>5</v>
      </c>
      <c r="J117" s="32">
        <v>120.11096604409695</v>
      </c>
      <c r="K117" s="32">
        <v>0</v>
      </c>
      <c r="L117" s="32">
        <v>0</v>
      </c>
      <c r="M117" s="32">
        <v>0</v>
      </c>
      <c r="N117" s="32">
        <v>4507.9156830777438</v>
      </c>
      <c r="O117" s="32">
        <v>0</v>
      </c>
      <c r="P117" s="32">
        <v>0</v>
      </c>
      <c r="Q117" s="32">
        <v>1116.8275179618613</v>
      </c>
      <c r="R117" s="32">
        <v>0</v>
      </c>
      <c r="S117" s="32">
        <v>5744.8541670837021</v>
      </c>
    </row>
    <row r="118" spans="1:19" hidden="1">
      <c r="A118" s="35" t="s">
        <v>2236</v>
      </c>
      <c r="B118" s="35" t="s">
        <v>2186</v>
      </c>
      <c r="C118" s="35" t="s">
        <v>2237</v>
      </c>
      <c r="D118" s="35" t="s">
        <v>264</v>
      </c>
      <c r="E118" s="35" t="s">
        <v>2464</v>
      </c>
      <c r="F118" s="35" t="s">
        <v>2465</v>
      </c>
      <c r="G118" s="35">
        <v>8261</v>
      </c>
      <c r="H118" s="36">
        <v>63.593771530935648</v>
      </c>
      <c r="I118" s="35">
        <v>6</v>
      </c>
      <c r="J118" s="35">
        <v>0.52923706750995592</v>
      </c>
      <c r="K118" s="35">
        <v>0</v>
      </c>
      <c r="L118" s="35">
        <v>0</v>
      </c>
      <c r="M118" s="35">
        <v>0</v>
      </c>
      <c r="N118" s="35">
        <v>252.91451177920339</v>
      </c>
      <c r="O118" s="35">
        <v>0</v>
      </c>
      <c r="P118" s="35">
        <v>0</v>
      </c>
      <c r="Q118" s="35">
        <v>340.80129487229198</v>
      </c>
      <c r="R118" s="35">
        <v>0</v>
      </c>
      <c r="S118" s="35">
        <v>594.24504371900537</v>
      </c>
    </row>
    <row r="119" spans="1:19" hidden="1">
      <c r="A119" s="32" t="s">
        <v>2236</v>
      </c>
      <c r="B119" s="32" t="s">
        <v>2186</v>
      </c>
      <c r="C119" s="32" t="s">
        <v>2237</v>
      </c>
      <c r="D119" s="32" t="s">
        <v>266</v>
      </c>
      <c r="E119" s="32" t="s">
        <v>2466</v>
      </c>
      <c r="F119" s="32" t="s">
        <v>2467</v>
      </c>
      <c r="G119" s="32">
        <v>42847</v>
      </c>
      <c r="H119" s="34">
        <v>40.200364951614866</v>
      </c>
      <c r="I119" s="32">
        <v>6</v>
      </c>
      <c r="J119" s="32">
        <v>1.6000017944292924</v>
      </c>
      <c r="K119" s="32">
        <v>0</v>
      </c>
      <c r="L119" s="32">
        <v>0</v>
      </c>
      <c r="M119" s="32">
        <v>0</v>
      </c>
      <c r="N119" s="32">
        <v>1311.7816349356649</v>
      </c>
      <c r="O119" s="32">
        <v>0</v>
      </c>
      <c r="P119" s="32">
        <v>0</v>
      </c>
      <c r="Q119" s="32">
        <v>499.97190797536371</v>
      </c>
      <c r="R119" s="32">
        <v>0</v>
      </c>
      <c r="S119" s="32">
        <v>1813.353544705458</v>
      </c>
    </row>
    <row r="120" spans="1:19" hidden="1">
      <c r="A120" s="35" t="s">
        <v>2236</v>
      </c>
      <c r="B120" s="35" t="s">
        <v>2186</v>
      </c>
      <c r="C120" s="35" t="s">
        <v>2237</v>
      </c>
      <c r="D120" s="35" t="s">
        <v>268</v>
      </c>
      <c r="E120" s="35" t="s">
        <v>2468</v>
      </c>
      <c r="F120" s="35" t="s">
        <v>2469</v>
      </c>
      <c r="G120" s="35">
        <v>20564</v>
      </c>
      <c r="H120" s="36">
        <v>54.490872703014126</v>
      </c>
      <c r="I120" s="35">
        <v>6</v>
      </c>
      <c r="J120" s="35">
        <v>67.036259577280759</v>
      </c>
      <c r="K120" s="35">
        <v>0</v>
      </c>
      <c r="L120" s="35">
        <v>0</v>
      </c>
      <c r="M120" s="35">
        <v>0</v>
      </c>
      <c r="N120" s="35">
        <v>629.57680913055776</v>
      </c>
      <c r="O120" s="35">
        <v>0</v>
      </c>
      <c r="P120" s="35">
        <v>0</v>
      </c>
      <c r="Q120" s="35">
        <v>447.38017401553412</v>
      </c>
      <c r="R120" s="35">
        <v>0</v>
      </c>
      <c r="S120" s="35">
        <v>1143.9932427233728</v>
      </c>
    </row>
    <row r="121" spans="1:19" hidden="1">
      <c r="A121" s="32" t="s">
        <v>2236</v>
      </c>
      <c r="B121" s="32" t="s">
        <v>2186</v>
      </c>
      <c r="C121" s="32" t="s">
        <v>2237</v>
      </c>
      <c r="D121" s="32" t="s">
        <v>270</v>
      </c>
      <c r="E121" s="32" t="s">
        <v>2470</v>
      </c>
      <c r="F121" s="32" t="s">
        <v>2471</v>
      </c>
      <c r="G121" s="32">
        <v>6227</v>
      </c>
      <c r="H121" s="34">
        <v>26.246217550565376</v>
      </c>
      <c r="I121" s="32">
        <v>6</v>
      </c>
      <c r="J121" s="32">
        <v>0.60333942375723637</v>
      </c>
      <c r="K121" s="32">
        <v>0</v>
      </c>
      <c r="L121" s="32">
        <v>0</v>
      </c>
      <c r="M121" s="32">
        <v>0</v>
      </c>
      <c r="N121" s="32">
        <v>0</v>
      </c>
      <c r="O121" s="32">
        <v>235.02243534983532</v>
      </c>
      <c r="P121" s="32">
        <v>0</v>
      </c>
      <c r="Q121" s="32">
        <v>178.97444272917821</v>
      </c>
      <c r="R121" s="32">
        <v>0</v>
      </c>
      <c r="S121" s="32">
        <v>414.60021750277076</v>
      </c>
    </row>
    <row r="122" spans="1:19" hidden="1">
      <c r="A122" s="35" t="s">
        <v>2236</v>
      </c>
      <c r="B122" s="35" t="s">
        <v>2186</v>
      </c>
      <c r="C122" s="35" t="s">
        <v>2237</v>
      </c>
      <c r="D122" s="35" t="s">
        <v>272</v>
      </c>
      <c r="E122" s="35" t="s">
        <v>2472</v>
      </c>
      <c r="F122" s="35" t="s">
        <v>2473</v>
      </c>
      <c r="G122" s="35">
        <v>9966</v>
      </c>
      <c r="H122" s="36">
        <v>46.325960763411153</v>
      </c>
      <c r="I122" s="35">
        <v>6</v>
      </c>
      <c r="J122" s="35">
        <v>437.99026532856249</v>
      </c>
      <c r="K122" s="35">
        <v>0</v>
      </c>
      <c r="L122" s="35">
        <v>0</v>
      </c>
      <c r="M122" s="35">
        <v>0</v>
      </c>
      <c r="N122" s="35">
        <v>305.11391168037051</v>
      </c>
      <c r="O122" s="35">
        <v>0</v>
      </c>
      <c r="P122" s="35">
        <v>0</v>
      </c>
      <c r="Q122" s="35">
        <v>303.76830096542142</v>
      </c>
      <c r="R122" s="35">
        <v>0</v>
      </c>
      <c r="S122" s="35">
        <v>1046.8724779743545</v>
      </c>
    </row>
    <row r="123" spans="1:19" hidden="1">
      <c r="A123" s="32" t="s">
        <v>2236</v>
      </c>
      <c r="B123" s="32" t="s">
        <v>2186</v>
      </c>
      <c r="C123" s="32" t="s">
        <v>2237</v>
      </c>
      <c r="D123" s="32" t="s">
        <v>274</v>
      </c>
      <c r="E123" s="32" t="s">
        <v>2474</v>
      </c>
      <c r="F123" s="32" t="s">
        <v>2475</v>
      </c>
      <c r="G123" s="32">
        <v>13314</v>
      </c>
      <c r="H123" s="34">
        <v>26.014301844185173</v>
      </c>
      <c r="I123" s="32">
        <v>6</v>
      </c>
      <c r="J123" s="32">
        <v>13.796438348952895</v>
      </c>
      <c r="K123" s="32">
        <v>0</v>
      </c>
      <c r="L123" s="32">
        <v>0</v>
      </c>
      <c r="M123" s="32">
        <v>0</v>
      </c>
      <c r="N123" s="32">
        <v>0</v>
      </c>
      <c r="O123" s="32">
        <v>369.4752185013607</v>
      </c>
      <c r="P123" s="32">
        <v>0</v>
      </c>
      <c r="Q123" s="32">
        <v>241.26268905083646</v>
      </c>
      <c r="R123" s="32">
        <v>0</v>
      </c>
      <c r="S123" s="32">
        <v>624.53434590115012</v>
      </c>
    </row>
    <row r="124" spans="1:19" hidden="1">
      <c r="A124" s="35" t="s">
        <v>2236</v>
      </c>
      <c r="B124" s="35" t="s">
        <v>2186</v>
      </c>
      <c r="C124" s="35" t="s">
        <v>2237</v>
      </c>
      <c r="D124" s="35" t="s">
        <v>276</v>
      </c>
      <c r="E124" s="35" t="s">
        <v>2476</v>
      </c>
      <c r="F124" s="35" t="s">
        <v>2477</v>
      </c>
      <c r="G124" s="35">
        <v>5543</v>
      </c>
      <c r="H124" s="36">
        <v>68.345864661654133</v>
      </c>
      <c r="I124" s="35">
        <v>6</v>
      </c>
      <c r="J124" s="35">
        <v>0</v>
      </c>
      <c r="K124" s="35">
        <v>0</v>
      </c>
      <c r="L124" s="35">
        <v>0</v>
      </c>
      <c r="M124" s="35">
        <v>0</v>
      </c>
      <c r="N124" s="35">
        <v>169.70162677546597</v>
      </c>
      <c r="O124" s="35">
        <v>0</v>
      </c>
      <c r="P124" s="35">
        <v>0</v>
      </c>
      <c r="Q124" s="35">
        <v>303.3644838498098</v>
      </c>
      <c r="R124" s="35">
        <v>0</v>
      </c>
      <c r="S124" s="35">
        <v>473.06611062527577</v>
      </c>
    </row>
    <row r="125" spans="1:19" hidden="1">
      <c r="A125" s="32" t="s">
        <v>2236</v>
      </c>
      <c r="B125" s="32" t="s">
        <v>2186</v>
      </c>
      <c r="C125" s="32" t="s">
        <v>2237</v>
      </c>
      <c r="D125" s="32" t="s">
        <v>278</v>
      </c>
      <c r="E125" s="32" t="s">
        <v>2478</v>
      </c>
      <c r="F125" s="32" t="s">
        <v>2479</v>
      </c>
      <c r="G125" s="32">
        <v>8098</v>
      </c>
      <c r="H125" s="34">
        <v>44.941665334824997</v>
      </c>
      <c r="I125" s="32">
        <v>6</v>
      </c>
      <c r="J125" s="32">
        <v>35.579168279848247</v>
      </c>
      <c r="K125" s="32">
        <v>0</v>
      </c>
      <c r="L125" s="32">
        <v>0</v>
      </c>
      <c r="M125" s="32">
        <v>0</v>
      </c>
      <c r="N125" s="32">
        <v>247.92418791768418</v>
      </c>
      <c r="O125" s="32">
        <v>0</v>
      </c>
      <c r="P125" s="32">
        <v>0</v>
      </c>
      <c r="Q125" s="32">
        <v>274.52382650364882</v>
      </c>
      <c r="R125" s="32">
        <v>0</v>
      </c>
      <c r="S125" s="32">
        <v>558.02718270118112</v>
      </c>
    </row>
    <row r="126" spans="1:19" hidden="1">
      <c r="A126" s="35" t="s">
        <v>2236</v>
      </c>
      <c r="B126" s="35" t="s">
        <v>2186</v>
      </c>
      <c r="C126" s="35" t="s">
        <v>2237</v>
      </c>
      <c r="D126" s="35" t="s">
        <v>280</v>
      </c>
      <c r="E126" s="35" t="s">
        <v>2480</v>
      </c>
      <c r="F126" s="35" t="s">
        <v>2481</v>
      </c>
      <c r="G126" s="35">
        <v>45177</v>
      </c>
      <c r="H126" s="36">
        <v>28.256433824458867</v>
      </c>
      <c r="I126" s="35">
        <v>6</v>
      </c>
      <c r="J126" s="35">
        <v>4.4254701695442069</v>
      </c>
      <c r="K126" s="35">
        <v>0</v>
      </c>
      <c r="L126" s="35">
        <v>0</v>
      </c>
      <c r="M126" s="35">
        <v>0</v>
      </c>
      <c r="N126" s="35">
        <v>0</v>
      </c>
      <c r="O126" s="35">
        <v>794.90034549412383</v>
      </c>
      <c r="P126" s="35">
        <v>0</v>
      </c>
      <c r="Q126" s="35">
        <v>413.31084687989198</v>
      </c>
      <c r="R126" s="35">
        <v>0</v>
      </c>
      <c r="S126" s="35">
        <v>1212.6366625435601</v>
      </c>
    </row>
    <row r="127" spans="1:19" hidden="1">
      <c r="A127" s="32" t="s">
        <v>2236</v>
      </c>
      <c r="B127" s="32" t="s">
        <v>2186</v>
      </c>
      <c r="C127" s="32" t="s">
        <v>2237</v>
      </c>
      <c r="D127" s="32" t="s">
        <v>282</v>
      </c>
      <c r="E127" s="32" t="s">
        <v>2482</v>
      </c>
      <c r="F127" s="32" t="s">
        <v>2483</v>
      </c>
      <c r="G127" s="32">
        <v>22730</v>
      </c>
      <c r="H127" s="34">
        <v>40.628735066630085</v>
      </c>
      <c r="I127" s="32">
        <v>6</v>
      </c>
      <c r="J127" s="32">
        <v>5.1853957435206643</v>
      </c>
      <c r="K127" s="32">
        <v>0</v>
      </c>
      <c r="L127" s="32">
        <v>0</v>
      </c>
      <c r="M127" s="32">
        <v>0</v>
      </c>
      <c r="N127" s="32">
        <v>695.8899470695186</v>
      </c>
      <c r="O127" s="32">
        <v>0</v>
      </c>
      <c r="P127" s="32">
        <v>0</v>
      </c>
      <c r="Q127" s="32">
        <v>390.462376285049</v>
      </c>
      <c r="R127" s="32">
        <v>0</v>
      </c>
      <c r="S127" s="32">
        <v>1091.5377190980882</v>
      </c>
    </row>
    <row r="128" spans="1:19" hidden="1">
      <c r="A128" s="35" t="s">
        <v>2236</v>
      </c>
      <c r="B128" s="35" t="s">
        <v>2186</v>
      </c>
      <c r="C128" s="35" t="s">
        <v>2237</v>
      </c>
      <c r="D128" s="35" t="s">
        <v>284</v>
      </c>
      <c r="E128" s="35" t="s">
        <v>2484</v>
      </c>
      <c r="F128" s="35" t="s">
        <v>2485</v>
      </c>
      <c r="G128" s="35">
        <v>17503</v>
      </c>
      <c r="H128" s="36">
        <v>59.054792135424584</v>
      </c>
      <c r="I128" s="35">
        <v>5</v>
      </c>
      <c r="J128" s="35">
        <v>14141.037590480464</v>
      </c>
      <c r="K128" s="35">
        <v>0</v>
      </c>
      <c r="L128" s="35">
        <v>0</v>
      </c>
      <c r="M128" s="35">
        <v>0</v>
      </c>
      <c r="N128" s="35">
        <v>535.86281317896101</v>
      </c>
      <c r="O128" s="35">
        <v>0</v>
      </c>
      <c r="P128" s="35">
        <v>0</v>
      </c>
      <c r="Q128" s="35">
        <v>440.1873139678483</v>
      </c>
      <c r="R128" s="35">
        <v>0</v>
      </c>
      <c r="S128" s="35">
        <v>15117.087717627273</v>
      </c>
    </row>
    <row r="129" spans="1:19" hidden="1">
      <c r="A129" s="32" t="s">
        <v>2236</v>
      </c>
      <c r="B129" s="32" t="s">
        <v>2186</v>
      </c>
      <c r="C129" s="32" t="s">
        <v>2237</v>
      </c>
      <c r="D129" s="32" t="s">
        <v>286</v>
      </c>
      <c r="E129" s="32" t="s">
        <v>2486</v>
      </c>
      <c r="F129" s="32" t="s">
        <v>2487</v>
      </c>
      <c r="G129" s="32">
        <v>29614</v>
      </c>
      <c r="H129" s="34">
        <v>64.298990762011158</v>
      </c>
      <c r="I129" s="32">
        <v>6</v>
      </c>
      <c r="J129" s="32">
        <v>1223.0570093600893</v>
      </c>
      <c r="K129" s="32">
        <v>0</v>
      </c>
      <c r="L129" s="32">
        <v>0</v>
      </c>
      <c r="M129" s="32">
        <v>0</v>
      </c>
      <c r="N129" s="32">
        <v>906.64693763821924</v>
      </c>
      <c r="O129" s="32">
        <v>0</v>
      </c>
      <c r="P129" s="32">
        <v>0</v>
      </c>
      <c r="Q129" s="32">
        <v>571.69021713653933</v>
      </c>
      <c r="R129" s="32">
        <v>0</v>
      </c>
      <c r="S129" s="32">
        <v>2701.3941641348474</v>
      </c>
    </row>
    <row r="130" spans="1:19" hidden="1">
      <c r="A130" s="35" t="s">
        <v>2236</v>
      </c>
      <c r="B130" s="35" t="s">
        <v>2188</v>
      </c>
      <c r="C130" s="35" t="s">
        <v>2488</v>
      </c>
      <c r="D130" s="35" t="s">
        <v>288</v>
      </c>
      <c r="E130" s="35" t="s">
        <v>2489</v>
      </c>
      <c r="F130" s="35" t="s">
        <v>2490</v>
      </c>
      <c r="G130" s="35">
        <v>1200513</v>
      </c>
      <c r="H130" s="36">
        <v>17.718190198497219</v>
      </c>
      <c r="I130" s="35">
        <v>1</v>
      </c>
      <c r="J130" s="35">
        <v>84.223397706017721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1159.9460771693994</v>
      </c>
      <c r="R130" s="35">
        <v>0</v>
      </c>
      <c r="S130" s="35">
        <v>1244.1694748754169</v>
      </c>
    </row>
    <row r="131" spans="1:19" hidden="1">
      <c r="A131" s="32" t="s">
        <v>2236</v>
      </c>
      <c r="B131" s="32" t="s">
        <v>2188</v>
      </c>
      <c r="C131" s="32" t="s">
        <v>2488</v>
      </c>
      <c r="D131" s="32" t="s">
        <v>292</v>
      </c>
      <c r="E131" s="32" t="s">
        <v>2491</v>
      </c>
      <c r="F131" s="32" t="s">
        <v>2492</v>
      </c>
      <c r="G131" s="32">
        <v>56031</v>
      </c>
      <c r="H131" s="34">
        <v>26.817526353576255</v>
      </c>
      <c r="I131" s="32">
        <v>6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885.80845967484777</v>
      </c>
      <c r="P131" s="32">
        <v>0</v>
      </c>
      <c r="Q131" s="32">
        <v>436.5781709095599</v>
      </c>
      <c r="R131" s="32">
        <v>0</v>
      </c>
      <c r="S131" s="32">
        <v>1322.3866305844076</v>
      </c>
    </row>
    <row r="132" spans="1:19" hidden="1">
      <c r="A132" s="35" t="s">
        <v>2236</v>
      </c>
      <c r="B132" s="35" t="s">
        <v>2188</v>
      </c>
      <c r="C132" s="35" t="s">
        <v>2488</v>
      </c>
      <c r="D132" s="35" t="s">
        <v>294</v>
      </c>
      <c r="E132" s="35" t="s">
        <v>2493</v>
      </c>
      <c r="F132" s="35" t="s">
        <v>2494</v>
      </c>
      <c r="G132" s="35">
        <v>16911</v>
      </c>
      <c r="H132" s="36">
        <v>62.864841823431853</v>
      </c>
      <c r="I132" s="35">
        <v>6</v>
      </c>
      <c r="J132" s="35">
        <v>0</v>
      </c>
      <c r="K132" s="35">
        <v>0</v>
      </c>
      <c r="L132" s="35">
        <v>0</v>
      </c>
      <c r="M132" s="35">
        <v>0</v>
      </c>
      <c r="N132" s="35">
        <v>517.73844676166425</v>
      </c>
      <c r="O132" s="35">
        <v>0</v>
      </c>
      <c r="P132" s="35">
        <v>0</v>
      </c>
      <c r="Q132" s="35">
        <v>450.76672557196605</v>
      </c>
      <c r="R132" s="35">
        <v>0</v>
      </c>
      <c r="S132" s="35">
        <v>968.5051723336303</v>
      </c>
    </row>
    <row r="133" spans="1:19" hidden="1">
      <c r="A133" s="32" t="s">
        <v>2236</v>
      </c>
      <c r="B133" s="32" t="s">
        <v>2188</v>
      </c>
      <c r="C133" s="32" t="s">
        <v>2488</v>
      </c>
      <c r="D133" s="32" t="s">
        <v>296</v>
      </c>
      <c r="E133" s="32" t="s">
        <v>2495</v>
      </c>
      <c r="F133" s="32" t="s">
        <v>2496</v>
      </c>
      <c r="G133" s="32">
        <v>12373</v>
      </c>
      <c r="H133" s="34">
        <v>74.216385306373468</v>
      </c>
      <c r="I133" s="32">
        <v>6</v>
      </c>
      <c r="J133" s="32">
        <v>0</v>
      </c>
      <c r="K133" s="32">
        <v>0</v>
      </c>
      <c r="L133" s="32">
        <v>0</v>
      </c>
      <c r="M133" s="32">
        <v>0</v>
      </c>
      <c r="N133" s="32">
        <v>378.80538121826459</v>
      </c>
      <c r="O133" s="32">
        <v>0</v>
      </c>
      <c r="P133" s="32">
        <v>0</v>
      </c>
      <c r="Q133" s="32">
        <v>439.47008944720699</v>
      </c>
      <c r="R133" s="32">
        <v>0</v>
      </c>
      <c r="S133" s="32">
        <v>818.27547066547152</v>
      </c>
    </row>
    <row r="134" spans="1:19" hidden="1">
      <c r="A134" s="35" t="s">
        <v>2236</v>
      </c>
      <c r="B134" s="35" t="s">
        <v>2188</v>
      </c>
      <c r="C134" s="35" t="s">
        <v>2488</v>
      </c>
      <c r="D134" s="35" t="s">
        <v>298</v>
      </c>
      <c r="E134" s="35" t="s">
        <v>2497</v>
      </c>
      <c r="F134" s="35" t="s">
        <v>2498</v>
      </c>
      <c r="G134" s="35">
        <v>39300</v>
      </c>
      <c r="H134" s="36">
        <v>39.193043460344015</v>
      </c>
      <c r="I134" s="35">
        <v>4</v>
      </c>
      <c r="J134" s="35">
        <v>0</v>
      </c>
      <c r="K134" s="35">
        <v>0</v>
      </c>
      <c r="L134" s="35">
        <v>0</v>
      </c>
      <c r="M134" s="35">
        <v>0</v>
      </c>
      <c r="N134" s="35">
        <v>1203.1885138509492</v>
      </c>
      <c r="O134" s="35">
        <v>0</v>
      </c>
      <c r="P134" s="35">
        <v>0</v>
      </c>
      <c r="Q134" s="35">
        <v>475.68762298381228</v>
      </c>
      <c r="R134" s="35">
        <v>0</v>
      </c>
      <c r="S134" s="35">
        <v>1678.8761368347616</v>
      </c>
    </row>
    <row r="135" spans="1:19" hidden="1">
      <c r="A135" s="32" t="s">
        <v>2236</v>
      </c>
      <c r="B135" s="32" t="s">
        <v>2188</v>
      </c>
      <c r="C135" s="32" t="s">
        <v>2488</v>
      </c>
      <c r="D135" s="32" t="s">
        <v>300</v>
      </c>
      <c r="E135" s="32" t="s">
        <v>2499</v>
      </c>
      <c r="F135" s="32" t="s">
        <v>2500</v>
      </c>
      <c r="G135" s="32">
        <v>16130</v>
      </c>
      <c r="H135" s="34">
        <v>30.953007731587292</v>
      </c>
      <c r="I135" s="32">
        <v>6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444.40309610409366</v>
      </c>
      <c r="P135" s="32">
        <v>0</v>
      </c>
      <c r="Q135" s="32">
        <v>289.14447530327334</v>
      </c>
      <c r="R135" s="32">
        <v>0</v>
      </c>
      <c r="S135" s="32">
        <v>733.54757140736695</v>
      </c>
    </row>
    <row r="136" spans="1:19" hidden="1">
      <c r="A136" s="35" t="s">
        <v>2236</v>
      </c>
      <c r="B136" s="35" t="s">
        <v>2188</v>
      </c>
      <c r="C136" s="35" t="s">
        <v>2488</v>
      </c>
      <c r="D136" s="35" t="s">
        <v>302</v>
      </c>
      <c r="E136" s="35" t="s">
        <v>2501</v>
      </c>
      <c r="F136" s="35" t="s">
        <v>2502</v>
      </c>
      <c r="G136" s="35">
        <v>25862</v>
      </c>
      <c r="H136" s="36">
        <v>50.543261023285304</v>
      </c>
      <c r="I136" s="35">
        <v>6</v>
      </c>
      <c r="J136" s="35">
        <v>0</v>
      </c>
      <c r="K136" s="35">
        <v>0</v>
      </c>
      <c r="L136" s="35">
        <v>0</v>
      </c>
      <c r="M136" s="35">
        <v>0</v>
      </c>
      <c r="N136" s="35">
        <v>791.7776423718384</v>
      </c>
      <c r="O136" s="35">
        <v>0</v>
      </c>
      <c r="P136" s="35">
        <v>0</v>
      </c>
      <c r="Q136" s="35">
        <v>468.70785976644629</v>
      </c>
      <c r="R136" s="35">
        <v>0</v>
      </c>
      <c r="S136" s="35">
        <v>1260.4855021382846</v>
      </c>
    </row>
    <row r="137" spans="1:19" hidden="1">
      <c r="A137" s="32" t="s">
        <v>2236</v>
      </c>
      <c r="B137" s="32" t="s">
        <v>2188</v>
      </c>
      <c r="C137" s="32" t="s">
        <v>2488</v>
      </c>
      <c r="D137" s="32" t="s">
        <v>304</v>
      </c>
      <c r="E137" s="32" t="s">
        <v>2503</v>
      </c>
      <c r="F137" s="32" t="s">
        <v>2504</v>
      </c>
      <c r="G137" s="32">
        <v>115274</v>
      </c>
      <c r="H137" s="34">
        <v>31.844100984798139</v>
      </c>
      <c r="I137" s="32">
        <v>4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1462.7352521781677</v>
      </c>
      <c r="P137" s="32">
        <v>0</v>
      </c>
      <c r="Q137" s="32">
        <v>645.87634481696477</v>
      </c>
      <c r="R137" s="32">
        <v>0</v>
      </c>
      <c r="S137" s="32">
        <v>2108.6115969951325</v>
      </c>
    </row>
    <row r="138" spans="1:19" hidden="1">
      <c r="A138" s="35" t="s">
        <v>2236</v>
      </c>
      <c r="B138" s="35" t="s">
        <v>2188</v>
      </c>
      <c r="C138" s="35" t="s">
        <v>2488</v>
      </c>
      <c r="D138" s="35" t="s">
        <v>306</v>
      </c>
      <c r="E138" s="35" t="s">
        <v>2505</v>
      </c>
      <c r="F138" s="35" t="s">
        <v>2506</v>
      </c>
      <c r="G138" s="35">
        <v>15141</v>
      </c>
      <c r="H138" s="36">
        <v>57.144761880484459</v>
      </c>
      <c r="I138" s="35">
        <v>6</v>
      </c>
      <c r="J138" s="35">
        <v>0</v>
      </c>
      <c r="K138" s="35">
        <v>0</v>
      </c>
      <c r="L138" s="35">
        <v>0</v>
      </c>
      <c r="M138" s="35">
        <v>0</v>
      </c>
      <c r="N138" s="35">
        <v>463.54904041265206</v>
      </c>
      <c r="O138" s="35">
        <v>0</v>
      </c>
      <c r="P138" s="35">
        <v>0</v>
      </c>
      <c r="Q138" s="35">
        <v>407.27440527189492</v>
      </c>
      <c r="R138" s="35">
        <v>0</v>
      </c>
      <c r="S138" s="35">
        <v>870.82344568454698</v>
      </c>
    </row>
    <row r="139" spans="1:19" hidden="1">
      <c r="A139" s="32" t="s">
        <v>2236</v>
      </c>
      <c r="B139" s="32" t="s">
        <v>2188</v>
      </c>
      <c r="C139" s="32" t="s">
        <v>2488</v>
      </c>
      <c r="D139" s="32" t="s">
        <v>308</v>
      </c>
      <c r="E139" s="32" t="s">
        <v>2507</v>
      </c>
      <c r="F139" s="32" t="s">
        <v>2508</v>
      </c>
      <c r="G139" s="32">
        <v>24872</v>
      </c>
      <c r="H139" s="34">
        <v>37.663567628728615</v>
      </c>
      <c r="I139" s="32">
        <v>6</v>
      </c>
      <c r="J139" s="32">
        <v>0</v>
      </c>
      <c r="K139" s="32">
        <v>0</v>
      </c>
      <c r="L139" s="32">
        <v>0</v>
      </c>
      <c r="M139" s="32">
        <v>0</v>
      </c>
      <c r="N139" s="32">
        <v>761.46831339696735</v>
      </c>
      <c r="O139" s="32">
        <v>0</v>
      </c>
      <c r="P139" s="32">
        <v>0</v>
      </c>
      <c r="Q139" s="32">
        <v>386.79120904432091</v>
      </c>
      <c r="R139" s="32">
        <v>0</v>
      </c>
      <c r="S139" s="32">
        <v>1148.2595224412883</v>
      </c>
    </row>
    <row r="140" spans="1:19" hidden="1">
      <c r="A140" s="35" t="s">
        <v>2236</v>
      </c>
      <c r="B140" s="35" t="s">
        <v>2188</v>
      </c>
      <c r="C140" s="35" t="s">
        <v>2488</v>
      </c>
      <c r="D140" s="35" t="s">
        <v>310</v>
      </c>
      <c r="E140" s="35" t="s">
        <v>2509</v>
      </c>
      <c r="F140" s="35" t="s">
        <v>2510</v>
      </c>
      <c r="G140" s="35">
        <v>5104</v>
      </c>
      <c r="H140" s="36">
        <v>54.034693596259295</v>
      </c>
      <c r="I140" s="35">
        <v>6</v>
      </c>
      <c r="J140" s="35">
        <v>0</v>
      </c>
      <c r="K140" s="35">
        <v>0</v>
      </c>
      <c r="L140" s="35">
        <v>0</v>
      </c>
      <c r="M140" s="35">
        <v>0</v>
      </c>
      <c r="N140" s="35">
        <v>156.26142938155843</v>
      </c>
      <c r="O140" s="35">
        <v>0</v>
      </c>
      <c r="P140" s="35">
        <v>0</v>
      </c>
      <c r="Q140" s="35">
        <v>254.92200178476372</v>
      </c>
      <c r="R140" s="35">
        <v>0</v>
      </c>
      <c r="S140" s="35">
        <v>411.18343116632212</v>
      </c>
    </row>
    <row r="141" spans="1:19" hidden="1">
      <c r="A141" s="32" t="s">
        <v>2236</v>
      </c>
      <c r="B141" s="32" t="s">
        <v>2188</v>
      </c>
      <c r="C141" s="32" t="s">
        <v>2488</v>
      </c>
      <c r="D141" s="32" t="s">
        <v>312</v>
      </c>
      <c r="E141" s="32" t="s">
        <v>2511</v>
      </c>
      <c r="F141" s="32" t="s">
        <v>2512</v>
      </c>
      <c r="G141" s="32">
        <v>14889</v>
      </c>
      <c r="H141" s="34">
        <v>35.362639108576055</v>
      </c>
      <c r="I141" s="32">
        <v>6</v>
      </c>
      <c r="J141" s="32">
        <v>0</v>
      </c>
      <c r="K141" s="32">
        <v>0</v>
      </c>
      <c r="L141" s="32">
        <v>0</v>
      </c>
      <c r="M141" s="32">
        <v>0</v>
      </c>
      <c r="N141" s="32">
        <v>455.83393849177571</v>
      </c>
      <c r="O141" s="32">
        <v>0</v>
      </c>
      <c r="P141" s="32">
        <v>0</v>
      </c>
      <c r="Q141" s="32">
        <v>303.32796485005542</v>
      </c>
      <c r="R141" s="32">
        <v>0</v>
      </c>
      <c r="S141" s="32">
        <v>759.16190334183113</v>
      </c>
    </row>
    <row r="142" spans="1:19" hidden="1">
      <c r="A142" s="35" t="s">
        <v>2236</v>
      </c>
      <c r="B142" s="35" t="s">
        <v>2188</v>
      </c>
      <c r="C142" s="35" t="s">
        <v>2488</v>
      </c>
      <c r="D142" s="35" t="s">
        <v>314</v>
      </c>
      <c r="E142" s="35" t="s">
        <v>2513</v>
      </c>
      <c r="F142" s="35" t="s">
        <v>2514</v>
      </c>
      <c r="G142" s="35">
        <v>21253</v>
      </c>
      <c r="H142" s="36">
        <v>50.034046960506643</v>
      </c>
      <c r="I142" s="35">
        <v>6</v>
      </c>
      <c r="J142" s="35">
        <v>0</v>
      </c>
      <c r="K142" s="35">
        <v>0</v>
      </c>
      <c r="L142" s="35">
        <v>0</v>
      </c>
      <c r="M142" s="35">
        <v>0</v>
      </c>
      <c r="N142" s="35">
        <v>650.67087747771575</v>
      </c>
      <c r="O142" s="35">
        <v>0</v>
      </c>
      <c r="P142" s="35">
        <v>0</v>
      </c>
      <c r="Q142" s="35">
        <v>430.69210812738436</v>
      </c>
      <c r="R142" s="35">
        <v>0</v>
      </c>
      <c r="S142" s="35">
        <v>1081.3629856051002</v>
      </c>
    </row>
    <row r="143" spans="1:19" hidden="1">
      <c r="A143" s="32" t="s">
        <v>2236</v>
      </c>
      <c r="B143" s="32" t="s">
        <v>2188</v>
      </c>
      <c r="C143" s="32" t="s">
        <v>2488</v>
      </c>
      <c r="D143" s="32" t="s">
        <v>316</v>
      </c>
      <c r="E143" s="32" t="s">
        <v>2515</v>
      </c>
      <c r="F143" s="32" t="s">
        <v>2516</v>
      </c>
      <c r="G143" s="32">
        <v>27393</v>
      </c>
      <c r="H143" s="34">
        <v>24.74014721433544</v>
      </c>
      <c r="I143" s="32">
        <v>4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558.29017284324289</v>
      </c>
      <c r="P143" s="32">
        <v>0</v>
      </c>
      <c r="Q143" s="32">
        <v>312.41842934254828</v>
      </c>
      <c r="R143" s="32">
        <v>0</v>
      </c>
      <c r="S143" s="32">
        <v>870.70860218579116</v>
      </c>
    </row>
    <row r="144" spans="1:19" hidden="1">
      <c r="A144" s="35" t="s">
        <v>2236</v>
      </c>
      <c r="B144" s="35" t="s">
        <v>2188</v>
      </c>
      <c r="C144" s="35" t="s">
        <v>2488</v>
      </c>
      <c r="D144" s="35" t="s">
        <v>318</v>
      </c>
      <c r="E144" s="35" t="s">
        <v>2517</v>
      </c>
      <c r="F144" s="35" t="s">
        <v>2518</v>
      </c>
      <c r="G144" s="35">
        <v>25083</v>
      </c>
      <c r="H144" s="36">
        <v>52.33123789098827</v>
      </c>
      <c r="I144" s="35">
        <v>6</v>
      </c>
      <c r="J144" s="35">
        <v>0</v>
      </c>
      <c r="K144" s="35">
        <v>0</v>
      </c>
      <c r="L144" s="35">
        <v>0</v>
      </c>
      <c r="M144" s="35">
        <v>0</v>
      </c>
      <c r="N144" s="35">
        <v>767.92818048151048</v>
      </c>
      <c r="O144" s="35">
        <v>0</v>
      </c>
      <c r="P144" s="35">
        <v>0</v>
      </c>
      <c r="Q144" s="35">
        <v>472.76773988835436</v>
      </c>
      <c r="R144" s="35">
        <v>0</v>
      </c>
      <c r="S144" s="35">
        <v>1240.695920369865</v>
      </c>
    </row>
    <row r="145" spans="1:19" hidden="1">
      <c r="A145" s="32" t="s">
        <v>2236</v>
      </c>
      <c r="B145" s="32" t="s">
        <v>2188</v>
      </c>
      <c r="C145" s="32" t="s">
        <v>2488</v>
      </c>
      <c r="D145" s="32" t="s">
        <v>320</v>
      </c>
      <c r="E145" s="32" t="s">
        <v>2519</v>
      </c>
      <c r="F145" s="32" t="s">
        <v>2520</v>
      </c>
      <c r="G145" s="32">
        <v>29707</v>
      </c>
      <c r="H145" s="34">
        <v>39.879502889141783</v>
      </c>
      <c r="I145" s="32">
        <v>6</v>
      </c>
      <c r="J145" s="32">
        <v>0</v>
      </c>
      <c r="K145" s="32">
        <v>0</v>
      </c>
      <c r="L145" s="32">
        <v>0</v>
      </c>
      <c r="M145" s="32">
        <v>0</v>
      </c>
      <c r="N145" s="32">
        <v>909.49417763282838</v>
      </c>
      <c r="O145" s="32">
        <v>0</v>
      </c>
      <c r="P145" s="32">
        <v>0</v>
      </c>
      <c r="Q145" s="32">
        <v>429.76673607646768</v>
      </c>
      <c r="R145" s="32">
        <v>0</v>
      </c>
      <c r="S145" s="32">
        <v>1339.2609137092959</v>
      </c>
    </row>
    <row r="146" spans="1:19" hidden="1">
      <c r="A146" s="35" t="s">
        <v>2236</v>
      </c>
      <c r="B146" s="35" t="s">
        <v>2188</v>
      </c>
      <c r="C146" s="35" t="s">
        <v>2488</v>
      </c>
      <c r="D146" s="35" t="s">
        <v>322</v>
      </c>
      <c r="E146" s="35" t="s">
        <v>2408</v>
      </c>
      <c r="F146" s="35" t="s">
        <v>2409</v>
      </c>
      <c r="G146" s="35">
        <v>94837</v>
      </c>
      <c r="H146" s="36">
        <v>39.141039373612344</v>
      </c>
      <c r="I146" s="35">
        <v>6</v>
      </c>
      <c r="J146" s="35">
        <v>0</v>
      </c>
      <c r="K146" s="35">
        <v>0</v>
      </c>
      <c r="L146" s="35">
        <v>0</v>
      </c>
      <c r="M146" s="35">
        <v>0</v>
      </c>
      <c r="N146" s="35">
        <v>2903.4806383736</v>
      </c>
      <c r="O146" s="35">
        <v>0</v>
      </c>
      <c r="P146" s="35">
        <v>0</v>
      </c>
      <c r="Q146" s="35">
        <v>676.0985014024069</v>
      </c>
      <c r="R146" s="35">
        <v>0</v>
      </c>
      <c r="S146" s="35">
        <v>3579.5791397760067</v>
      </c>
    </row>
    <row r="147" spans="1:19" hidden="1">
      <c r="A147" s="32" t="s">
        <v>2236</v>
      </c>
      <c r="B147" s="32" t="s">
        <v>2188</v>
      </c>
      <c r="C147" s="32" t="s">
        <v>2488</v>
      </c>
      <c r="D147" s="32" t="s">
        <v>323</v>
      </c>
      <c r="E147" s="32" t="s">
        <v>2521</v>
      </c>
      <c r="F147" s="32" t="s">
        <v>2522</v>
      </c>
      <c r="G147" s="32">
        <v>11867</v>
      </c>
      <c r="H147" s="34">
        <v>60.003876329214968</v>
      </c>
      <c r="I147" s="32">
        <v>6</v>
      </c>
      <c r="J147" s="32">
        <v>0</v>
      </c>
      <c r="K147" s="32">
        <v>0</v>
      </c>
      <c r="L147" s="32">
        <v>0</v>
      </c>
      <c r="M147" s="32">
        <v>0</v>
      </c>
      <c r="N147" s="32">
        <v>363.3139464088859</v>
      </c>
      <c r="O147" s="32">
        <v>0</v>
      </c>
      <c r="P147" s="32">
        <v>0</v>
      </c>
      <c r="Q147" s="32">
        <v>380.4375702393873</v>
      </c>
      <c r="R147" s="32">
        <v>0</v>
      </c>
      <c r="S147" s="32">
        <v>743.7515166482732</v>
      </c>
    </row>
    <row r="148" spans="1:19" hidden="1">
      <c r="A148" s="35" t="s">
        <v>2236</v>
      </c>
      <c r="B148" s="35" t="s">
        <v>2188</v>
      </c>
      <c r="C148" s="35" t="s">
        <v>2488</v>
      </c>
      <c r="D148" s="35" t="s">
        <v>325</v>
      </c>
      <c r="E148" s="35" t="s">
        <v>2523</v>
      </c>
      <c r="F148" s="35" t="s">
        <v>2524</v>
      </c>
      <c r="G148" s="35">
        <v>24934</v>
      </c>
      <c r="H148" s="36">
        <v>33.841299379219649</v>
      </c>
      <c r="I148" s="35">
        <v>6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598.09379682927204</v>
      </c>
      <c r="P148" s="35">
        <v>0</v>
      </c>
      <c r="Q148" s="35">
        <v>363.09848595731978</v>
      </c>
      <c r="R148" s="35">
        <v>0</v>
      </c>
      <c r="S148" s="35">
        <v>961.19228278659182</v>
      </c>
    </row>
    <row r="149" spans="1:19" hidden="1">
      <c r="A149" s="32" t="s">
        <v>2236</v>
      </c>
      <c r="B149" s="32" t="s">
        <v>2188</v>
      </c>
      <c r="C149" s="32" t="s">
        <v>2488</v>
      </c>
      <c r="D149" s="32" t="s">
        <v>327</v>
      </c>
      <c r="E149" s="32" t="s">
        <v>2525</v>
      </c>
      <c r="F149" s="32" t="s">
        <v>2526</v>
      </c>
      <c r="G149" s="32">
        <v>566784</v>
      </c>
      <c r="H149" s="34">
        <v>24.06808486816292</v>
      </c>
      <c r="I149" s="32">
        <v>2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1032.4556166983161</v>
      </c>
      <c r="R149" s="32">
        <v>0</v>
      </c>
      <c r="S149" s="32">
        <v>1032.4556166983161</v>
      </c>
    </row>
    <row r="150" spans="1:19" hidden="1">
      <c r="A150" s="35" t="s">
        <v>2236</v>
      </c>
      <c r="B150" s="35" t="s">
        <v>2188</v>
      </c>
      <c r="C150" s="35" t="s">
        <v>2488</v>
      </c>
      <c r="D150" s="35" t="s">
        <v>329</v>
      </c>
      <c r="E150" s="35" t="s">
        <v>2527</v>
      </c>
      <c r="F150" s="35" t="s">
        <v>2528</v>
      </c>
      <c r="G150" s="35">
        <v>9057</v>
      </c>
      <c r="H150" s="36">
        <v>55.399182994349985</v>
      </c>
      <c r="I150" s="35">
        <v>6</v>
      </c>
      <c r="J150" s="35">
        <v>0</v>
      </c>
      <c r="K150" s="35">
        <v>0</v>
      </c>
      <c r="L150" s="35">
        <v>0</v>
      </c>
      <c r="M150" s="35">
        <v>0</v>
      </c>
      <c r="N150" s="35">
        <v>277.28443689435238</v>
      </c>
      <c r="O150" s="35">
        <v>0</v>
      </c>
      <c r="P150" s="35">
        <v>0</v>
      </c>
      <c r="Q150" s="35">
        <v>325.48816434971667</v>
      </c>
      <c r="R150" s="35">
        <v>0</v>
      </c>
      <c r="S150" s="35">
        <v>602.77260124406905</v>
      </c>
    </row>
    <row r="151" spans="1:19" hidden="1">
      <c r="A151" s="32" t="s">
        <v>2236</v>
      </c>
      <c r="B151" s="32" t="s">
        <v>2188</v>
      </c>
      <c r="C151" s="32" t="s">
        <v>2488</v>
      </c>
      <c r="D151" s="32" t="s">
        <v>331</v>
      </c>
      <c r="E151" s="32" t="s">
        <v>2529</v>
      </c>
      <c r="F151" s="32" t="s">
        <v>2530</v>
      </c>
      <c r="G151" s="32">
        <v>11003</v>
      </c>
      <c r="H151" s="34">
        <v>35.902604865466003</v>
      </c>
      <c r="I151" s="32">
        <v>6</v>
      </c>
      <c r="J151" s="32">
        <v>0</v>
      </c>
      <c r="K151" s="32">
        <v>0</v>
      </c>
      <c r="L151" s="32">
        <v>0</v>
      </c>
      <c r="M151" s="32">
        <v>0</v>
      </c>
      <c r="N151" s="32">
        <v>336.86216839445279</v>
      </c>
      <c r="O151" s="32">
        <v>0</v>
      </c>
      <c r="P151" s="32">
        <v>0</v>
      </c>
      <c r="Q151" s="32">
        <v>271.2185930781103</v>
      </c>
      <c r="R151" s="32">
        <v>0</v>
      </c>
      <c r="S151" s="32">
        <v>608.08076147256304</v>
      </c>
    </row>
    <row r="152" spans="1:19" hidden="1">
      <c r="A152" s="35" t="s">
        <v>2236</v>
      </c>
      <c r="B152" s="35" t="s">
        <v>2188</v>
      </c>
      <c r="C152" s="35" t="s">
        <v>2488</v>
      </c>
      <c r="D152" s="35" t="s">
        <v>333</v>
      </c>
      <c r="E152" s="35" t="s">
        <v>2531</v>
      </c>
      <c r="F152" s="35" t="s">
        <v>2532</v>
      </c>
      <c r="G152" s="35">
        <v>9232</v>
      </c>
      <c r="H152" s="36">
        <v>43.279792307569245</v>
      </c>
      <c r="I152" s="35">
        <v>6</v>
      </c>
      <c r="J152" s="35">
        <v>0</v>
      </c>
      <c r="K152" s="35">
        <v>0</v>
      </c>
      <c r="L152" s="35">
        <v>0</v>
      </c>
      <c r="M152" s="35">
        <v>0</v>
      </c>
      <c r="N152" s="35">
        <v>282.64214656162761</v>
      </c>
      <c r="O152" s="35">
        <v>0</v>
      </c>
      <c r="P152" s="35">
        <v>0</v>
      </c>
      <c r="Q152" s="35">
        <v>282.83220352011517</v>
      </c>
      <c r="R152" s="35">
        <v>0</v>
      </c>
      <c r="S152" s="35">
        <v>565.47435008174273</v>
      </c>
    </row>
    <row r="153" spans="1:19" hidden="1">
      <c r="A153" s="32" t="s">
        <v>2236</v>
      </c>
      <c r="B153" s="32" t="s">
        <v>2189</v>
      </c>
      <c r="C153" s="32" t="s">
        <v>2533</v>
      </c>
      <c r="D153" s="32" t="s">
        <v>338</v>
      </c>
      <c r="E153" s="32" t="s">
        <v>2534</v>
      </c>
      <c r="F153" s="32" t="s">
        <v>2535</v>
      </c>
      <c r="G153" s="32">
        <v>967103</v>
      </c>
      <c r="H153" s="34">
        <v>26.010599956073264</v>
      </c>
      <c r="I153" s="32">
        <v>1</v>
      </c>
      <c r="J153" s="32">
        <v>28075.367420799255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1339.4260834667662</v>
      </c>
      <c r="R153" s="32">
        <v>0</v>
      </c>
      <c r="S153" s="32">
        <v>29414.793504266021</v>
      </c>
    </row>
    <row r="154" spans="1:19" hidden="1">
      <c r="A154" s="35" t="s">
        <v>2236</v>
      </c>
      <c r="B154" s="35" t="s">
        <v>2189</v>
      </c>
      <c r="C154" s="35" t="s">
        <v>2533</v>
      </c>
      <c r="D154" s="35" t="s">
        <v>340</v>
      </c>
      <c r="E154" s="35" t="s">
        <v>2536</v>
      </c>
      <c r="F154" s="35" t="s">
        <v>2537</v>
      </c>
      <c r="G154" s="35">
        <v>21913</v>
      </c>
      <c r="H154" s="36">
        <v>80.742741609083339</v>
      </c>
      <c r="I154" s="35">
        <v>6</v>
      </c>
      <c r="J154" s="35">
        <v>5.7477E-2</v>
      </c>
      <c r="K154" s="35">
        <v>0</v>
      </c>
      <c r="L154" s="35">
        <v>0</v>
      </c>
      <c r="M154" s="35">
        <v>0</v>
      </c>
      <c r="N154" s="35">
        <v>670.87709679429645</v>
      </c>
      <c r="O154" s="35">
        <v>0</v>
      </c>
      <c r="P154" s="35">
        <v>0</v>
      </c>
      <c r="Q154" s="35">
        <v>581.00820895478228</v>
      </c>
      <c r="R154" s="35">
        <v>0</v>
      </c>
      <c r="S154" s="35">
        <v>1251.9427827490788</v>
      </c>
    </row>
    <row r="155" spans="1:19" hidden="1">
      <c r="A155" s="32" t="s">
        <v>2236</v>
      </c>
      <c r="B155" s="32" t="s">
        <v>2189</v>
      </c>
      <c r="C155" s="32" t="s">
        <v>2533</v>
      </c>
      <c r="D155" s="32" t="s">
        <v>342</v>
      </c>
      <c r="E155" s="32" t="s">
        <v>2538</v>
      </c>
      <c r="F155" s="32" t="s">
        <v>2539</v>
      </c>
      <c r="G155" s="32">
        <v>12909</v>
      </c>
      <c r="H155" s="34">
        <v>68.832630098452881</v>
      </c>
      <c r="I155" s="32">
        <v>6</v>
      </c>
      <c r="J155" s="32">
        <v>0.13930324999999999</v>
      </c>
      <c r="K155" s="32">
        <v>0</v>
      </c>
      <c r="L155" s="32">
        <v>0</v>
      </c>
      <c r="M155" s="32">
        <v>0</v>
      </c>
      <c r="N155" s="32">
        <v>395.21528054203327</v>
      </c>
      <c r="O155" s="32">
        <v>0</v>
      </c>
      <c r="P155" s="32">
        <v>0</v>
      </c>
      <c r="Q155" s="32">
        <v>427.24117112623196</v>
      </c>
      <c r="R155" s="32">
        <v>0</v>
      </c>
      <c r="S155" s="32">
        <v>822.59575491826524</v>
      </c>
    </row>
    <row r="156" spans="1:19" hidden="1">
      <c r="A156" s="35" t="s">
        <v>2236</v>
      </c>
      <c r="B156" s="35" t="s">
        <v>2189</v>
      </c>
      <c r="C156" s="35" t="s">
        <v>2533</v>
      </c>
      <c r="D156" s="35" t="s">
        <v>344</v>
      </c>
      <c r="E156" s="35" t="s">
        <v>2540</v>
      </c>
      <c r="F156" s="35" t="s">
        <v>2541</v>
      </c>
      <c r="G156" s="35">
        <v>17704</v>
      </c>
      <c r="H156" s="36">
        <v>59.174249626510935</v>
      </c>
      <c r="I156" s="35">
        <v>6</v>
      </c>
      <c r="J156" s="35">
        <v>15.5517565</v>
      </c>
      <c r="K156" s="35">
        <v>0</v>
      </c>
      <c r="L156" s="35">
        <v>0</v>
      </c>
      <c r="M156" s="35">
        <v>0</v>
      </c>
      <c r="N156" s="35">
        <v>542.01652542537431</v>
      </c>
      <c r="O156" s="35">
        <v>0</v>
      </c>
      <c r="P156" s="35">
        <v>0</v>
      </c>
      <c r="Q156" s="35">
        <v>442.73887175771364</v>
      </c>
      <c r="R156" s="35">
        <v>0</v>
      </c>
      <c r="S156" s="35">
        <v>1000.3071536830878</v>
      </c>
    </row>
    <row r="157" spans="1:19" hidden="1">
      <c r="A157" s="32" t="s">
        <v>2236</v>
      </c>
      <c r="B157" s="32" t="s">
        <v>2189</v>
      </c>
      <c r="C157" s="32" t="s">
        <v>2533</v>
      </c>
      <c r="D157" s="32" t="s">
        <v>346</v>
      </c>
      <c r="E157" s="32" t="s">
        <v>2542</v>
      </c>
      <c r="F157" s="32" t="s">
        <v>2543</v>
      </c>
      <c r="G157" s="32">
        <v>68583</v>
      </c>
      <c r="H157" s="34">
        <v>58.832757885018928</v>
      </c>
      <c r="I157" s="32">
        <v>6</v>
      </c>
      <c r="J157" s="32">
        <v>0</v>
      </c>
      <c r="K157" s="32">
        <v>0</v>
      </c>
      <c r="L157" s="32">
        <v>0</v>
      </c>
      <c r="M157" s="32">
        <v>0</v>
      </c>
      <c r="N157" s="32">
        <v>2099.7017263470652</v>
      </c>
      <c r="O157" s="32">
        <v>0</v>
      </c>
      <c r="P157" s="32">
        <v>0</v>
      </c>
      <c r="Q157" s="32">
        <v>758.39865409787637</v>
      </c>
      <c r="R157" s="32">
        <v>0</v>
      </c>
      <c r="S157" s="32">
        <v>2858.1003804449415</v>
      </c>
    </row>
    <row r="158" spans="1:19" hidden="1">
      <c r="A158" s="35" t="s">
        <v>2236</v>
      </c>
      <c r="B158" s="35" t="s">
        <v>2189</v>
      </c>
      <c r="C158" s="35" t="s">
        <v>2533</v>
      </c>
      <c r="D158" s="35" t="s">
        <v>348</v>
      </c>
      <c r="E158" s="35" t="s">
        <v>2544</v>
      </c>
      <c r="F158" s="35" t="s">
        <v>2545</v>
      </c>
      <c r="G158" s="35">
        <v>9534</v>
      </c>
      <c r="H158" s="36">
        <v>67.803159449937482</v>
      </c>
      <c r="I158" s="35">
        <v>6</v>
      </c>
      <c r="J158" s="35">
        <v>0</v>
      </c>
      <c r="K158" s="35">
        <v>0</v>
      </c>
      <c r="L158" s="35">
        <v>0</v>
      </c>
      <c r="M158" s="35">
        <v>0</v>
      </c>
      <c r="N158" s="35">
        <v>291.88802267315401</v>
      </c>
      <c r="O158" s="35">
        <v>0</v>
      </c>
      <c r="P158" s="35">
        <v>0</v>
      </c>
      <c r="Q158" s="35">
        <v>375.05888293314712</v>
      </c>
      <c r="R158" s="35">
        <v>0</v>
      </c>
      <c r="S158" s="35">
        <v>666.94690560630102</v>
      </c>
    </row>
    <row r="159" spans="1:19" hidden="1">
      <c r="A159" s="32" t="s">
        <v>2236</v>
      </c>
      <c r="B159" s="32" t="s">
        <v>2189</v>
      </c>
      <c r="C159" s="32" t="s">
        <v>2533</v>
      </c>
      <c r="D159" s="32" t="s">
        <v>350</v>
      </c>
      <c r="E159" s="32" t="s">
        <v>2546</v>
      </c>
      <c r="F159" s="32" t="s">
        <v>2547</v>
      </c>
      <c r="G159" s="32">
        <v>16873</v>
      </c>
      <c r="H159" s="34">
        <v>74.541858932102826</v>
      </c>
      <c r="I159" s="32">
        <v>6</v>
      </c>
      <c r="J159" s="32">
        <v>19.398418319403675</v>
      </c>
      <c r="K159" s="32">
        <v>0</v>
      </c>
      <c r="L159" s="32">
        <v>0</v>
      </c>
      <c r="M159" s="32">
        <v>0</v>
      </c>
      <c r="N159" s="32">
        <v>516.57505837677024</v>
      </c>
      <c r="O159" s="32">
        <v>0</v>
      </c>
      <c r="P159" s="32">
        <v>0</v>
      </c>
      <c r="Q159" s="32">
        <v>498.83451126618047</v>
      </c>
      <c r="R159" s="32">
        <v>0</v>
      </c>
      <c r="S159" s="32">
        <v>1034.8079879623542</v>
      </c>
    </row>
    <row r="160" spans="1:19" hidden="1">
      <c r="A160" s="35" t="s">
        <v>2236</v>
      </c>
      <c r="B160" s="35" t="s">
        <v>2189</v>
      </c>
      <c r="C160" s="35" t="s">
        <v>2533</v>
      </c>
      <c r="D160" s="35" t="s">
        <v>352</v>
      </c>
      <c r="E160" s="35" t="s">
        <v>2548</v>
      </c>
      <c r="F160" s="35" t="s">
        <v>2549</v>
      </c>
      <c r="G160" s="35">
        <v>22436</v>
      </c>
      <c r="H160" s="36">
        <v>71.9874896990286</v>
      </c>
      <c r="I160" s="35">
        <v>6</v>
      </c>
      <c r="J160" s="35">
        <v>0</v>
      </c>
      <c r="K160" s="35">
        <v>0</v>
      </c>
      <c r="L160" s="35">
        <v>0</v>
      </c>
      <c r="M160" s="35">
        <v>0</v>
      </c>
      <c r="N160" s="35">
        <v>686.88899482849627</v>
      </c>
      <c r="O160" s="35">
        <v>0</v>
      </c>
      <c r="P160" s="35">
        <v>0</v>
      </c>
      <c r="Q160" s="35">
        <v>547.48449986296316</v>
      </c>
      <c r="R160" s="35">
        <v>0</v>
      </c>
      <c r="S160" s="35">
        <v>1234.3734946914594</v>
      </c>
    </row>
    <row r="161" spans="1:19" hidden="1">
      <c r="A161" s="32" t="s">
        <v>2236</v>
      </c>
      <c r="B161" s="32" t="s">
        <v>2189</v>
      </c>
      <c r="C161" s="32" t="s">
        <v>2533</v>
      </c>
      <c r="D161" s="32" t="s">
        <v>354</v>
      </c>
      <c r="E161" s="32" t="s">
        <v>2550</v>
      </c>
      <c r="F161" s="32" t="s">
        <v>2551</v>
      </c>
      <c r="G161" s="32">
        <v>8765</v>
      </c>
      <c r="H161" s="34">
        <v>61.875643028479757</v>
      </c>
      <c r="I161" s="32">
        <v>6</v>
      </c>
      <c r="J161" s="32">
        <v>5864.7536832196638</v>
      </c>
      <c r="K161" s="32">
        <v>0</v>
      </c>
      <c r="L161" s="32">
        <v>0</v>
      </c>
      <c r="M161" s="32">
        <v>0</v>
      </c>
      <c r="N161" s="32">
        <v>268.34471562095598</v>
      </c>
      <c r="O161" s="32">
        <v>0</v>
      </c>
      <c r="P161" s="32">
        <v>0</v>
      </c>
      <c r="Q161" s="32">
        <v>343.28279795972225</v>
      </c>
      <c r="R161" s="32">
        <v>0</v>
      </c>
      <c r="S161" s="32">
        <v>6476.381196800342</v>
      </c>
    </row>
    <row r="162" spans="1:19" hidden="1">
      <c r="A162" s="35" t="s">
        <v>2236</v>
      </c>
      <c r="B162" s="35" t="s">
        <v>2189</v>
      </c>
      <c r="C162" s="35" t="s">
        <v>2533</v>
      </c>
      <c r="D162" s="35" t="s">
        <v>356</v>
      </c>
      <c r="E162" s="35" t="s">
        <v>2552</v>
      </c>
      <c r="F162" s="35" t="s">
        <v>2553</v>
      </c>
      <c r="G162" s="35">
        <v>11085</v>
      </c>
      <c r="H162" s="36">
        <v>60.876697348036089</v>
      </c>
      <c r="I162" s="35">
        <v>6</v>
      </c>
      <c r="J162" s="35">
        <v>231.83121446101097</v>
      </c>
      <c r="K162" s="35">
        <v>0</v>
      </c>
      <c r="L162" s="35">
        <v>0</v>
      </c>
      <c r="M162" s="35">
        <v>0</v>
      </c>
      <c r="N162" s="35">
        <v>339.37263806711888</v>
      </c>
      <c r="O162" s="35">
        <v>0</v>
      </c>
      <c r="P162" s="35">
        <v>0</v>
      </c>
      <c r="Q162" s="35">
        <v>373.42584027564186</v>
      </c>
      <c r="R162" s="35">
        <v>0</v>
      </c>
      <c r="S162" s="35">
        <v>944.62969280377172</v>
      </c>
    </row>
    <row r="163" spans="1:19" hidden="1">
      <c r="A163" s="32" t="s">
        <v>2236</v>
      </c>
      <c r="B163" s="32" t="s">
        <v>2189</v>
      </c>
      <c r="C163" s="32" t="s">
        <v>2533</v>
      </c>
      <c r="D163" s="32" t="s">
        <v>358</v>
      </c>
      <c r="E163" s="32" t="s">
        <v>2554</v>
      </c>
      <c r="F163" s="32" t="s">
        <v>2555</v>
      </c>
      <c r="G163" s="32">
        <v>12573</v>
      </c>
      <c r="H163" s="34">
        <v>70.237537115174248</v>
      </c>
      <c r="I163" s="32">
        <v>6</v>
      </c>
      <c r="J163" s="32">
        <v>0</v>
      </c>
      <c r="K163" s="32">
        <v>0</v>
      </c>
      <c r="L163" s="32">
        <v>0</v>
      </c>
      <c r="M163" s="32">
        <v>0</v>
      </c>
      <c r="N163" s="32">
        <v>384.92847798086478</v>
      </c>
      <c r="O163" s="32">
        <v>0</v>
      </c>
      <c r="P163" s="32">
        <v>0</v>
      </c>
      <c r="Q163" s="32">
        <v>427.9140723966014</v>
      </c>
      <c r="R163" s="32">
        <v>0</v>
      </c>
      <c r="S163" s="32">
        <v>812.84255037746618</v>
      </c>
    </row>
    <row r="164" spans="1:19" hidden="1">
      <c r="A164" s="35" t="s">
        <v>2236</v>
      </c>
      <c r="B164" s="35" t="s">
        <v>2189</v>
      </c>
      <c r="C164" s="35" t="s">
        <v>2533</v>
      </c>
      <c r="D164" s="35" t="s">
        <v>360</v>
      </c>
      <c r="E164" s="35" t="s">
        <v>2556</v>
      </c>
      <c r="F164" s="35" t="s">
        <v>2557</v>
      </c>
      <c r="G164" s="35">
        <v>12250</v>
      </c>
      <c r="H164" s="36">
        <v>72.064733501909345</v>
      </c>
      <c r="I164" s="35">
        <v>6</v>
      </c>
      <c r="J164" s="35">
        <v>0</v>
      </c>
      <c r="K164" s="35">
        <v>0</v>
      </c>
      <c r="L164" s="35">
        <v>0</v>
      </c>
      <c r="M164" s="35">
        <v>0</v>
      </c>
      <c r="N164" s="35">
        <v>375.03967670926539</v>
      </c>
      <c r="O164" s="35">
        <v>0</v>
      </c>
      <c r="P164" s="35">
        <v>0</v>
      </c>
      <c r="Q164" s="35">
        <v>430.05850851030146</v>
      </c>
      <c r="R164" s="35">
        <v>0</v>
      </c>
      <c r="S164" s="35">
        <v>805.09818521956686</v>
      </c>
    </row>
    <row r="165" spans="1:19" hidden="1">
      <c r="A165" s="32" t="s">
        <v>2236</v>
      </c>
      <c r="B165" s="32" t="s">
        <v>2189</v>
      </c>
      <c r="C165" s="32" t="s">
        <v>2533</v>
      </c>
      <c r="D165" s="32" t="s">
        <v>362</v>
      </c>
      <c r="E165" s="32" t="s">
        <v>2558</v>
      </c>
      <c r="F165" s="32" t="s">
        <v>2559</v>
      </c>
      <c r="G165" s="32">
        <v>72650</v>
      </c>
      <c r="H165" s="34">
        <v>93.447223790131858</v>
      </c>
      <c r="I165" s="32">
        <v>6</v>
      </c>
      <c r="J165" s="32">
        <v>0</v>
      </c>
      <c r="K165" s="32">
        <v>0</v>
      </c>
      <c r="L165" s="32">
        <v>0</v>
      </c>
      <c r="M165" s="32">
        <v>0</v>
      </c>
      <c r="N165" s="32">
        <v>2224.2148990145411</v>
      </c>
      <c r="O165" s="32">
        <v>0</v>
      </c>
      <c r="P165" s="32">
        <v>0</v>
      </c>
      <c r="Q165" s="32">
        <v>1024.4093354103957</v>
      </c>
      <c r="R165" s="32">
        <v>0</v>
      </c>
      <c r="S165" s="32">
        <v>3248.6242344249367</v>
      </c>
    </row>
    <row r="166" spans="1:19" hidden="1">
      <c r="A166" s="35" t="s">
        <v>2236</v>
      </c>
      <c r="B166" s="35" t="s">
        <v>2189</v>
      </c>
      <c r="C166" s="35" t="s">
        <v>2533</v>
      </c>
      <c r="D166" s="35" t="s">
        <v>364</v>
      </c>
      <c r="E166" s="35" t="s">
        <v>2560</v>
      </c>
      <c r="F166" s="35" t="s">
        <v>2561</v>
      </c>
      <c r="G166" s="35">
        <v>7751</v>
      </c>
      <c r="H166" s="36">
        <v>59.114448472294143</v>
      </c>
      <c r="I166" s="35">
        <v>6</v>
      </c>
      <c r="J166" s="35">
        <v>0</v>
      </c>
      <c r="K166" s="35">
        <v>0</v>
      </c>
      <c r="L166" s="35">
        <v>0</v>
      </c>
      <c r="M166" s="35">
        <v>0</v>
      </c>
      <c r="N166" s="35">
        <v>237.30061503457273</v>
      </c>
      <c r="O166" s="35">
        <v>0</v>
      </c>
      <c r="P166" s="35">
        <v>0</v>
      </c>
      <c r="Q166" s="35">
        <v>317.97920408191794</v>
      </c>
      <c r="R166" s="35">
        <v>0</v>
      </c>
      <c r="S166" s="35">
        <v>555.27981911649056</v>
      </c>
    </row>
    <row r="167" spans="1:19" hidden="1">
      <c r="A167" s="32" t="s">
        <v>2236</v>
      </c>
      <c r="B167" s="32" t="s">
        <v>2189</v>
      </c>
      <c r="C167" s="32" t="s">
        <v>2533</v>
      </c>
      <c r="D167" s="32" t="s">
        <v>366</v>
      </c>
      <c r="E167" s="32" t="s">
        <v>2562</v>
      </c>
      <c r="F167" s="32" t="s">
        <v>2563</v>
      </c>
      <c r="G167" s="32">
        <v>8914</v>
      </c>
      <c r="H167" s="34">
        <v>72.864065289466978</v>
      </c>
      <c r="I167" s="32">
        <v>6</v>
      </c>
      <c r="J167" s="32">
        <v>10.598823512899353</v>
      </c>
      <c r="K167" s="32">
        <v>0</v>
      </c>
      <c r="L167" s="32">
        <v>0</v>
      </c>
      <c r="M167" s="32">
        <v>0</v>
      </c>
      <c r="N167" s="32">
        <v>272.90642270909319</v>
      </c>
      <c r="O167" s="32">
        <v>0</v>
      </c>
      <c r="P167" s="32">
        <v>0</v>
      </c>
      <c r="Q167" s="32">
        <v>381.22074761138498</v>
      </c>
      <c r="R167" s="32">
        <v>0</v>
      </c>
      <c r="S167" s="32">
        <v>664.72599383337763</v>
      </c>
    </row>
    <row r="168" spans="1:19" hidden="1">
      <c r="A168" s="35" t="s">
        <v>2236</v>
      </c>
      <c r="B168" s="35" t="s">
        <v>2189</v>
      </c>
      <c r="C168" s="35" t="s">
        <v>2533</v>
      </c>
      <c r="D168" s="35" t="s">
        <v>368</v>
      </c>
      <c r="E168" s="35" t="s">
        <v>2564</v>
      </c>
      <c r="F168" s="35" t="s">
        <v>2565</v>
      </c>
      <c r="G168" s="35">
        <v>11788</v>
      </c>
      <c r="H168" s="36">
        <v>78.348412276033358</v>
      </c>
      <c r="I168" s="35">
        <v>6</v>
      </c>
      <c r="J168" s="35">
        <v>6.6263047485000008</v>
      </c>
      <c r="K168" s="35">
        <v>0</v>
      </c>
      <c r="L168" s="35">
        <v>0</v>
      </c>
      <c r="M168" s="35">
        <v>0</v>
      </c>
      <c r="N168" s="35">
        <v>360.89532318765885</v>
      </c>
      <c r="O168" s="35">
        <v>0</v>
      </c>
      <c r="P168" s="35">
        <v>0</v>
      </c>
      <c r="Q168" s="35">
        <v>445.28043043598461</v>
      </c>
      <c r="R168" s="35">
        <v>0</v>
      </c>
      <c r="S168" s="35">
        <v>812.80205837214339</v>
      </c>
    </row>
    <row r="169" spans="1:19" hidden="1">
      <c r="A169" s="32" t="s">
        <v>2236</v>
      </c>
      <c r="B169" s="32" t="s">
        <v>2189</v>
      </c>
      <c r="C169" s="32" t="s">
        <v>2533</v>
      </c>
      <c r="D169" s="32" t="s">
        <v>370</v>
      </c>
      <c r="E169" s="32" t="s">
        <v>2566</v>
      </c>
      <c r="F169" s="32" t="s">
        <v>2567</v>
      </c>
      <c r="G169" s="32">
        <v>123312</v>
      </c>
      <c r="H169" s="34">
        <v>54.387062763900474</v>
      </c>
      <c r="I169" s="32">
        <v>6</v>
      </c>
      <c r="J169" s="32">
        <v>1.8580747074915863E-2</v>
      </c>
      <c r="K169" s="32">
        <v>0</v>
      </c>
      <c r="L169" s="32">
        <v>0</v>
      </c>
      <c r="M169" s="32">
        <v>0</v>
      </c>
      <c r="N169" s="32">
        <v>3775.2565399488108</v>
      </c>
      <c r="O169" s="32">
        <v>0</v>
      </c>
      <c r="P169" s="32">
        <v>0</v>
      </c>
      <c r="Q169" s="32">
        <v>914.8269236412882</v>
      </c>
      <c r="R169" s="32">
        <v>0</v>
      </c>
      <c r="S169" s="32">
        <v>4690.1020443371735</v>
      </c>
    </row>
    <row r="170" spans="1:19" hidden="1">
      <c r="A170" s="35" t="s">
        <v>2236</v>
      </c>
      <c r="B170" s="35" t="s">
        <v>2189</v>
      </c>
      <c r="C170" s="35" t="s">
        <v>2533</v>
      </c>
      <c r="D170" s="35" t="s">
        <v>372</v>
      </c>
      <c r="E170" s="35" t="s">
        <v>2568</v>
      </c>
      <c r="F170" s="35" t="s">
        <v>2569</v>
      </c>
      <c r="G170" s="35">
        <v>24838</v>
      </c>
      <c r="H170" s="36">
        <v>53.67523252311738</v>
      </c>
      <c r="I170" s="35">
        <v>6</v>
      </c>
      <c r="J170" s="35">
        <v>0</v>
      </c>
      <c r="K170" s="35">
        <v>0</v>
      </c>
      <c r="L170" s="35">
        <v>0</v>
      </c>
      <c r="M170" s="35">
        <v>0</v>
      </c>
      <c r="N170" s="35">
        <v>760.42738694732509</v>
      </c>
      <c r="O170" s="35">
        <v>0</v>
      </c>
      <c r="P170" s="35">
        <v>0</v>
      </c>
      <c r="Q170" s="35">
        <v>478.13490319590278</v>
      </c>
      <c r="R170" s="35">
        <v>0</v>
      </c>
      <c r="S170" s="35">
        <v>1238.5622901432278</v>
      </c>
    </row>
    <row r="171" spans="1:19" hidden="1">
      <c r="A171" s="32" t="s">
        <v>2236</v>
      </c>
      <c r="B171" s="32" t="s">
        <v>2189</v>
      </c>
      <c r="C171" s="32" t="s">
        <v>2533</v>
      </c>
      <c r="D171" s="32" t="s">
        <v>374</v>
      </c>
      <c r="E171" s="32" t="s">
        <v>2570</v>
      </c>
      <c r="F171" s="32" t="s">
        <v>2571</v>
      </c>
      <c r="G171" s="32">
        <v>9656</v>
      </c>
      <c r="H171" s="34">
        <v>76.032969385570539</v>
      </c>
      <c r="I171" s="32">
        <v>6</v>
      </c>
      <c r="J171" s="32">
        <v>11.267180955824777</v>
      </c>
      <c r="K171" s="32">
        <v>0</v>
      </c>
      <c r="L171" s="32">
        <v>0</v>
      </c>
      <c r="M171" s="32">
        <v>0</v>
      </c>
      <c r="N171" s="32">
        <v>295.62311169834015</v>
      </c>
      <c r="O171" s="32">
        <v>0</v>
      </c>
      <c r="P171" s="32">
        <v>0</v>
      </c>
      <c r="Q171" s="32">
        <v>403.79367493813453</v>
      </c>
      <c r="R171" s="32">
        <v>0</v>
      </c>
      <c r="S171" s="32">
        <v>710.6839675922995</v>
      </c>
    </row>
    <row r="172" spans="1:19" hidden="1">
      <c r="A172" s="35" t="s">
        <v>2236</v>
      </c>
      <c r="B172" s="35" t="s">
        <v>2189</v>
      </c>
      <c r="C172" s="35" t="s">
        <v>2533</v>
      </c>
      <c r="D172" s="35" t="s">
        <v>376</v>
      </c>
      <c r="E172" s="35" t="s">
        <v>2572</v>
      </c>
      <c r="F172" s="35" t="s">
        <v>2573</v>
      </c>
      <c r="G172" s="35">
        <v>47089</v>
      </c>
      <c r="H172" s="36">
        <v>59.985138187391641</v>
      </c>
      <c r="I172" s="35">
        <v>6</v>
      </c>
      <c r="J172" s="35">
        <v>0</v>
      </c>
      <c r="K172" s="35">
        <v>0</v>
      </c>
      <c r="L172" s="35">
        <v>0</v>
      </c>
      <c r="M172" s="35">
        <v>0</v>
      </c>
      <c r="N172" s="35">
        <v>1441.6525172704162</v>
      </c>
      <c r="O172" s="35">
        <v>0</v>
      </c>
      <c r="P172" s="35">
        <v>0</v>
      </c>
      <c r="Q172" s="35">
        <v>660.13600902677592</v>
      </c>
      <c r="R172" s="35">
        <v>0</v>
      </c>
      <c r="S172" s="35">
        <v>2101.7885262971922</v>
      </c>
    </row>
    <row r="173" spans="1:19" hidden="1">
      <c r="A173" s="32" t="s">
        <v>2236</v>
      </c>
      <c r="B173" s="32" t="s">
        <v>2189</v>
      </c>
      <c r="C173" s="32" t="s">
        <v>2533</v>
      </c>
      <c r="D173" s="32" t="s">
        <v>378</v>
      </c>
      <c r="E173" s="32" t="s">
        <v>2574</v>
      </c>
      <c r="F173" s="32" t="s">
        <v>2575</v>
      </c>
      <c r="G173" s="32">
        <v>19795</v>
      </c>
      <c r="H173" s="34">
        <v>68.331990330378716</v>
      </c>
      <c r="I173" s="32">
        <v>6</v>
      </c>
      <c r="J173" s="32">
        <v>559.17822314649197</v>
      </c>
      <c r="K173" s="32">
        <v>0</v>
      </c>
      <c r="L173" s="32">
        <v>0</v>
      </c>
      <c r="M173" s="32">
        <v>0</v>
      </c>
      <c r="N173" s="32">
        <v>606.03350207835979</v>
      </c>
      <c r="O173" s="32">
        <v>0</v>
      </c>
      <c r="P173" s="32">
        <v>0</v>
      </c>
      <c r="Q173" s="32">
        <v>504.70322850445928</v>
      </c>
      <c r="R173" s="32">
        <v>0</v>
      </c>
      <c r="S173" s="32">
        <v>1669.914953729311</v>
      </c>
    </row>
    <row r="174" spans="1:19" hidden="1">
      <c r="A174" s="35" t="s">
        <v>2236</v>
      </c>
      <c r="B174" s="35" t="s">
        <v>2189</v>
      </c>
      <c r="C174" s="35" t="s">
        <v>2533</v>
      </c>
      <c r="D174" s="35" t="s">
        <v>380</v>
      </c>
      <c r="E174" s="35" t="s">
        <v>2576</v>
      </c>
      <c r="F174" s="35" t="s">
        <v>2577</v>
      </c>
      <c r="G174" s="35">
        <v>43187</v>
      </c>
      <c r="H174" s="36">
        <v>51.625117975730376</v>
      </c>
      <c r="I174" s="35">
        <v>6</v>
      </c>
      <c r="J174" s="35">
        <v>18.679528989478641</v>
      </c>
      <c r="K174" s="35">
        <v>0</v>
      </c>
      <c r="L174" s="35">
        <v>0</v>
      </c>
      <c r="M174" s="35">
        <v>0</v>
      </c>
      <c r="N174" s="35">
        <v>1322.1908994320852</v>
      </c>
      <c r="O174" s="35">
        <v>0</v>
      </c>
      <c r="P174" s="35">
        <v>0</v>
      </c>
      <c r="Q174" s="35">
        <v>582.77013415522856</v>
      </c>
      <c r="R174" s="35">
        <v>0</v>
      </c>
      <c r="S174" s="35">
        <v>1923.6405625767925</v>
      </c>
    </row>
    <row r="175" spans="1:19" hidden="1">
      <c r="A175" s="32" t="s">
        <v>2236</v>
      </c>
      <c r="B175" s="32" t="s">
        <v>2189</v>
      </c>
      <c r="C175" s="32" t="s">
        <v>2533</v>
      </c>
      <c r="D175" s="32" t="s">
        <v>382</v>
      </c>
      <c r="E175" s="32" t="s">
        <v>2578</v>
      </c>
      <c r="F175" s="32" t="s">
        <v>2579</v>
      </c>
      <c r="G175" s="32">
        <v>20278</v>
      </c>
      <c r="H175" s="34">
        <v>63.802891529785789</v>
      </c>
      <c r="I175" s="32">
        <v>6</v>
      </c>
      <c r="J175" s="32">
        <v>48.781422653494651</v>
      </c>
      <c r="K175" s="32">
        <v>0</v>
      </c>
      <c r="L175" s="32">
        <v>0</v>
      </c>
      <c r="M175" s="32">
        <v>0</v>
      </c>
      <c r="N175" s="32">
        <v>620.8207807600395</v>
      </c>
      <c r="O175" s="32">
        <v>0</v>
      </c>
      <c r="P175" s="32">
        <v>0</v>
      </c>
      <c r="Q175" s="32">
        <v>489.05049432002528</v>
      </c>
      <c r="R175" s="32">
        <v>0</v>
      </c>
      <c r="S175" s="32">
        <v>1158.6526977335593</v>
      </c>
    </row>
    <row r="176" spans="1:19" hidden="1">
      <c r="A176" s="35" t="s">
        <v>2236</v>
      </c>
      <c r="B176" s="35" t="s">
        <v>2189</v>
      </c>
      <c r="C176" s="35" t="s">
        <v>2533</v>
      </c>
      <c r="D176" s="35" t="s">
        <v>384</v>
      </c>
      <c r="E176" s="35" t="s">
        <v>2580</v>
      </c>
      <c r="F176" s="35" t="s">
        <v>2581</v>
      </c>
      <c r="G176" s="35">
        <v>5299</v>
      </c>
      <c r="H176" s="36">
        <v>88.805296418898578</v>
      </c>
      <c r="I176" s="35">
        <v>6</v>
      </c>
      <c r="J176" s="35">
        <v>85.291585706367201</v>
      </c>
      <c r="K176" s="35">
        <v>0</v>
      </c>
      <c r="L176" s="35">
        <v>0</v>
      </c>
      <c r="M176" s="35">
        <v>0</v>
      </c>
      <c r="N176" s="35">
        <v>162.23144872509366</v>
      </c>
      <c r="O176" s="35">
        <v>0</v>
      </c>
      <c r="P176" s="35">
        <v>0</v>
      </c>
      <c r="Q176" s="35">
        <v>0</v>
      </c>
      <c r="R176" s="35">
        <v>0</v>
      </c>
      <c r="S176" s="35">
        <v>247.52303443146087</v>
      </c>
    </row>
    <row r="177" spans="1:19" hidden="1">
      <c r="A177" s="32" t="s">
        <v>2236</v>
      </c>
      <c r="B177" s="32" t="s">
        <v>2189</v>
      </c>
      <c r="C177" s="32" t="s">
        <v>2533</v>
      </c>
      <c r="D177" s="32" t="s">
        <v>386</v>
      </c>
      <c r="E177" s="32" t="s">
        <v>2582</v>
      </c>
      <c r="F177" s="32" t="s">
        <v>2583</v>
      </c>
      <c r="G177" s="32">
        <v>24179</v>
      </c>
      <c r="H177" s="34">
        <v>81.051333979043761</v>
      </c>
      <c r="I177" s="32">
        <v>6</v>
      </c>
      <c r="J177" s="32">
        <v>0</v>
      </c>
      <c r="K177" s="32">
        <v>0</v>
      </c>
      <c r="L177" s="32">
        <v>0</v>
      </c>
      <c r="M177" s="32">
        <v>0</v>
      </c>
      <c r="N177" s="32">
        <v>740.25178311455738</v>
      </c>
      <c r="O177" s="32">
        <v>0</v>
      </c>
      <c r="P177" s="32">
        <v>0</v>
      </c>
      <c r="Q177" s="32">
        <v>605.71854757038113</v>
      </c>
      <c r="R177" s="32">
        <v>0</v>
      </c>
      <c r="S177" s="32">
        <v>1345.9703306849385</v>
      </c>
    </row>
    <row r="178" spans="1:19" hidden="1">
      <c r="A178" s="35" t="s">
        <v>2236</v>
      </c>
      <c r="B178" s="35" t="s">
        <v>2189</v>
      </c>
      <c r="C178" s="35" t="s">
        <v>2533</v>
      </c>
      <c r="D178" s="35" t="s">
        <v>388</v>
      </c>
      <c r="E178" s="35" t="s">
        <v>2584</v>
      </c>
      <c r="F178" s="35" t="s">
        <v>2585</v>
      </c>
      <c r="G178" s="35">
        <v>9937</v>
      </c>
      <c r="H178" s="36">
        <v>66.733780760626388</v>
      </c>
      <c r="I178" s="35">
        <v>6</v>
      </c>
      <c r="J178" s="35">
        <v>0</v>
      </c>
      <c r="K178" s="35">
        <v>0</v>
      </c>
      <c r="L178" s="35">
        <v>0</v>
      </c>
      <c r="M178" s="35">
        <v>0</v>
      </c>
      <c r="N178" s="35">
        <v>304.22606264979345</v>
      </c>
      <c r="O178" s="35">
        <v>0</v>
      </c>
      <c r="P178" s="35">
        <v>0</v>
      </c>
      <c r="Q178" s="35">
        <v>377.70174564050637</v>
      </c>
      <c r="R178" s="35">
        <v>0</v>
      </c>
      <c r="S178" s="35">
        <v>681.92780829029994</v>
      </c>
    </row>
    <row r="179" spans="1:19" hidden="1">
      <c r="A179" s="32" t="s">
        <v>2236</v>
      </c>
      <c r="B179" s="32" t="s">
        <v>2189</v>
      </c>
      <c r="C179" s="32" t="s">
        <v>2533</v>
      </c>
      <c r="D179" s="32" t="s">
        <v>390</v>
      </c>
      <c r="E179" s="32" t="s">
        <v>2586</v>
      </c>
      <c r="F179" s="32" t="s">
        <v>2587</v>
      </c>
      <c r="G179" s="32">
        <v>17242</v>
      </c>
      <c r="H179" s="34">
        <v>76.984729604319583</v>
      </c>
      <c r="I179" s="32">
        <v>6</v>
      </c>
      <c r="J179" s="32">
        <v>49.095334669502087</v>
      </c>
      <c r="K179" s="32">
        <v>0</v>
      </c>
      <c r="L179" s="32">
        <v>0</v>
      </c>
      <c r="M179" s="32">
        <v>0</v>
      </c>
      <c r="N179" s="32">
        <v>527.87217190376771</v>
      </c>
      <c r="O179" s="32">
        <v>0</v>
      </c>
      <c r="P179" s="32">
        <v>0</v>
      </c>
      <c r="Q179" s="32">
        <v>512.99986107728125</v>
      </c>
      <c r="R179" s="32">
        <v>0</v>
      </c>
      <c r="S179" s="32">
        <v>1089.9673676505511</v>
      </c>
    </row>
    <row r="180" spans="1:19" hidden="1">
      <c r="A180" s="35" t="s">
        <v>2236</v>
      </c>
      <c r="B180" s="35" t="s">
        <v>2189</v>
      </c>
      <c r="C180" s="35" t="s">
        <v>2533</v>
      </c>
      <c r="D180" s="35" t="s">
        <v>392</v>
      </c>
      <c r="E180" s="35" t="s">
        <v>2588</v>
      </c>
      <c r="F180" s="35" t="s">
        <v>2589</v>
      </c>
      <c r="G180" s="35">
        <v>6623</v>
      </c>
      <c r="H180" s="36">
        <v>45.961977186311785</v>
      </c>
      <c r="I180" s="35">
        <v>6</v>
      </c>
      <c r="J180" s="35">
        <v>0</v>
      </c>
      <c r="K180" s="35">
        <v>0</v>
      </c>
      <c r="L180" s="35">
        <v>0</v>
      </c>
      <c r="M180" s="35">
        <v>0</v>
      </c>
      <c r="N180" s="35">
        <v>202.76634929350732</v>
      </c>
      <c r="O180" s="35">
        <v>0</v>
      </c>
      <c r="P180" s="35">
        <v>0</v>
      </c>
      <c r="Q180" s="35">
        <v>256.74415286593472</v>
      </c>
      <c r="R180" s="35">
        <v>0</v>
      </c>
      <c r="S180" s="35">
        <v>459.51050215944201</v>
      </c>
    </row>
    <row r="181" spans="1:19" hidden="1">
      <c r="A181" s="32" t="s">
        <v>2236</v>
      </c>
      <c r="B181" s="32" t="s">
        <v>2189</v>
      </c>
      <c r="C181" s="32" t="s">
        <v>2533</v>
      </c>
      <c r="D181" s="32" t="s">
        <v>394</v>
      </c>
      <c r="E181" s="32" t="s">
        <v>2590</v>
      </c>
      <c r="F181" s="32" t="s">
        <v>2591</v>
      </c>
      <c r="G181" s="32">
        <v>15936</v>
      </c>
      <c r="H181" s="34">
        <v>57.082956443857427</v>
      </c>
      <c r="I181" s="32">
        <v>6</v>
      </c>
      <c r="J181" s="32">
        <v>0</v>
      </c>
      <c r="K181" s="32">
        <v>0</v>
      </c>
      <c r="L181" s="32">
        <v>0</v>
      </c>
      <c r="M181" s="32">
        <v>0</v>
      </c>
      <c r="N181" s="32">
        <v>487.88835004398805</v>
      </c>
      <c r="O181" s="32">
        <v>0</v>
      </c>
      <c r="P181" s="32">
        <v>0</v>
      </c>
      <c r="Q181" s="32">
        <v>415.42730785455149</v>
      </c>
      <c r="R181" s="32">
        <v>0</v>
      </c>
      <c r="S181" s="32">
        <v>903.3156578985396</v>
      </c>
    </row>
    <row r="182" spans="1:19" hidden="1">
      <c r="A182" s="35" t="s">
        <v>2236</v>
      </c>
      <c r="B182" s="35" t="s">
        <v>2189</v>
      </c>
      <c r="C182" s="35" t="s">
        <v>2533</v>
      </c>
      <c r="D182" s="35" t="s">
        <v>396</v>
      </c>
      <c r="E182" s="35" t="s">
        <v>2592</v>
      </c>
      <c r="F182" s="35" t="s">
        <v>2593</v>
      </c>
      <c r="G182" s="35">
        <v>13466</v>
      </c>
      <c r="H182" s="36">
        <v>69.802058590657168</v>
      </c>
      <c r="I182" s="35">
        <v>6</v>
      </c>
      <c r="J182" s="35">
        <v>10.170000412704001</v>
      </c>
      <c r="K182" s="35">
        <v>0</v>
      </c>
      <c r="L182" s="35">
        <v>0</v>
      </c>
      <c r="M182" s="35">
        <v>0</v>
      </c>
      <c r="N182" s="35">
        <v>412.26810502587489</v>
      </c>
      <c r="O182" s="35">
        <v>0</v>
      </c>
      <c r="P182" s="35">
        <v>0</v>
      </c>
      <c r="Q182" s="35">
        <v>438.18329882708832</v>
      </c>
      <c r="R182" s="35">
        <v>0</v>
      </c>
      <c r="S182" s="35">
        <v>860.62140426566725</v>
      </c>
    </row>
    <row r="183" spans="1:19" hidden="1">
      <c r="A183" s="32" t="s">
        <v>2236</v>
      </c>
      <c r="B183" s="32" t="s">
        <v>2189</v>
      </c>
      <c r="C183" s="32" t="s">
        <v>2533</v>
      </c>
      <c r="D183" s="32" t="s">
        <v>398</v>
      </c>
      <c r="E183" s="32" t="s">
        <v>2594</v>
      </c>
      <c r="F183" s="32" t="s">
        <v>2595</v>
      </c>
      <c r="G183" s="32">
        <v>21469</v>
      </c>
      <c r="H183" s="34">
        <v>94.381975790018259</v>
      </c>
      <c r="I183" s="32">
        <v>6</v>
      </c>
      <c r="J183" s="32">
        <v>0</v>
      </c>
      <c r="K183" s="32">
        <v>0</v>
      </c>
      <c r="L183" s="32">
        <v>0</v>
      </c>
      <c r="M183" s="32">
        <v>0</v>
      </c>
      <c r="N183" s="32">
        <v>657.28382198132408</v>
      </c>
      <c r="O183" s="32">
        <v>0</v>
      </c>
      <c r="P183" s="32">
        <v>0</v>
      </c>
      <c r="Q183" s="32">
        <v>632.84536424396765</v>
      </c>
      <c r="R183" s="32">
        <v>0</v>
      </c>
      <c r="S183" s="32">
        <v>1290.1291862252917</v>
      </c>
    </row>
    <row r="184" spans="1:19" hidden="1">
      <c r="A184" s="35" t="s">
        <v>2236</v>
      </c>
      <c r="B184" s="35" t="s">
        <v>2189</v>
      </c>
      <c r="C184" s="35" t="s">
        <v>2533</v>
      </c>
      <c r="D184" s="35" t="s">
        <v>400</v>
      </c>
      <c r="E184" s="35" t="s">
        <v>2596</v>
      </c>
      <c r="F184" s="35" t="s">
        <v>2597</v>
      </c>
      <c r="G184" s="35">
        <v>12584</v>
      </c>
      <c r="H184" s="36">
        <v>90.425382563526597</v>
      </c>
      <c r="I184" s="35">
        <v>6</v>
      </c>
      <c r="J184" s="35">
        <v>75.40920381193709</v>
      </c>
      <c r="K184" s="35">
        <v>0</v>
      </c>
      <c r="L184" s="35">
        <v>0</v>
      </c>
      <c r="M184" s="35">
        <v>0</v>
      </c>
      <c r="N184" s="35">
        <v>385.26524830280783</v>
      </c>
      <c r="O184" s="35">
        <v>0</v>
      </c>
      <c r="P184" s="35">
        <v>0</v>
      </c>
      <c r="Q184" s="35">
        <v>498.1282069029279</v>
      </c>
      <c r="R184" s="35">
        <v>0</v>
      </c>
      <c r="S184" s="35">
        <v>958.8026590176728</v>
      </c>
    </row>
    <row r="185" spans="1:19" hidden="1">
      <c r="A185" s="32" t="s">
        <v>2236</v>
      </c>
      <c r="B185" s="32" t="s">
        <v>2189</v>
      </c>
      <c r="C185" s="32" t="s">
        <v>2533</v>
      </c>
      <c r="D185" s="32" t="s">
        <v>402</v>
      </c>
      <c r="E185" s="32" t="s">
        <v>2598</v>
      </c>
      <c r="F185" s="32" t="s">
        <v>2599</v>
      </c>
      <c r="G185" s="32">
        <v>33122</v>
      </c>
      <c r="H185" s="34">
        <v>67.870297640689017</v>
      </c>
      <c r="I185" s="32">
        <v>6</v>
      </c>
      <c r="J185" s="32">
        <v>0</v>
      </c>
      <c r="K185" s="32">
        <v>0</v>
      </c>
      <c r="L185" s="32">
        <v>0</v>
      </c>
      <c r="M185" s="32">
        <v>0</v>
      </c>
      <c r="N185" s="32">
        <v>1014.0460548542277</v>
      </c>
      <c r="O185" s="32">
        <v>0</v>
      </c>
      <c r="P185" s="32">
        <v>0</v>
      </c>
      <c r="Q185" s="32">
        <v>617.58097863738772</v>
      </c>
      <c r="R185" s="32">
        <v>0</v>
      </c>
      <c r="S185" s="32">
        <v>1631.6270334916153</v>
      </c>
    </row>
    <row r="186" spans="1:19" hidden="1">
      <c r="A186" s="35" t="s">
        <v>2236</v>
      </c>
      <c r="B186" s="35" t="s">
        <v>2189</v>
      </c>
      <c r="C186" s="35" t="s">
        <v>2533</v>
      </c>
      <c r="D186" s="35" t="s">
        <v>404</v>
      </c>
      <c r="E186" s="35" t="s">
        <v>2600</v>
      </c>
      <c r="F186" s="35" t="s">
        <v>2601</v>
      </c>
      <c r="G186" s="35">
        <v>16203</v>
      </c>
      <c r="H186" s="36">
        <v>68.927496992526045</v>
      </c>
      <c r="I186" s="35">
        <v>6</v>
      </c>
      <c r="J186" s="35">
        <v>35.39927714587666</v>
      </c>
      <c r="K186" s="35">
        <v>0</v>
      </c>
      <c r="L186" s="35">
        <v>0</v>
      </c>
      <c r="M186" s="35">
        <v>0</v>
      </c>
      <c r="N186" s="35">
        <v>496.06268422205937</v>
      </c>
      <c r="O186" s="35">
        <v>0</v>
      </c>
      <c r="P186" s="35">
        <v>0</v>
      </c>
      <c r="Q186" s="35">
        <v>468.28809330309423</v>
      </c>
      <c r="R186" s="35">
        <v>0</v>
      </c>
      <c r="S186" s="35">
        <v>999.75005467103028</v>
      </c>
    </row>
    <row r="187" spans="1:19" hidden="1">
      <c r="A187" s="32" t="s">
        <v>2236</v>
      </c>
      <c r="B187" s="32" t="s">
        <v>2189</v>
      </c>
      <c r="C187" s="32" t="s">
        <v>2533</v>
      </c>
      <c r="D187" s="32" t="s">
        <v>406</v>
      </c>
      <c r="E187" s="32" t="s">
        <v>2602</v>
      </c>
      <c r="F187" s="32" t="s">
        <v>2603</v>
      </c>
      <c r="G187" s="32">
        <v>31197</v>
      </c>
      <c r="H187" s="34">
        <v>65.927187880689914</v>
      </c>
      <c r="I187" s="32">
        <v>6</v>
      </c>
      <c r="J187" s="32">
        <v>599.76364432807247</v>
      </c>
      <c r="K187" s="32">
        <v>0</v>
      </c>
      <c r="L187" s="32">
        <v>0</v>
      </c>
      <c r="M187" s="32">
        <v>0</v>
      </c>
      <c r="N187" s="32">
        <v>955.11124851420016</v>
      </c>
      <c r="O187" s="32">
        <v>0</v>
      </c>
      <c r="P187" s="32">
        <v>0</v>
      </c>
      <c r="Q187" s="32">
        <v>592.54767981873158</v>
      </c>
      <c r="R187" s="32">
        <v>0</v>
      </c>
      <c r="S187" s="32">
        <v>2147.4225726610039</v>
      </c>
    </row>
    <row r="188" spans="1:19" hidden="1">
      <c r="A188" s="35" t="s">
        <v>2236</v>
      </c>
      <c r="B188" s="35" t="s">
        <v>2189</v>
      </c>
      <c r="C188" s="35" t="s">
        <v>2533</v>
      </c>
      <c r="D188" s="35" t="s">
        <v>408</v>
      </c>
      <c r="E188" s="35" t="s">
        <v>2604</v>
      </c>
      <c r="F188" s="35" t="s">
        <v>2605</v>
      </c>
      <c r="G188" s="35">
        <v>12790</v>
      </c>
      <c r="H188" s="36">
        <v>48.337101277108033</v>
      </c>
      <c r="I188" s="35">
        <v>6</v>
      </c>
      <c r="J188" s="35">
        <v>61.2706680295125</v>
      </c>
      <c r="K188" s="35">
        <v>0</v>
      </c>
      <c r="L188" s="35">
        <v>0</v>
      </c>
      <c r="M188" s="35">
        <v>0</v>
      </c>
      <c r="N188" s="35">
        <v>391.57203796828611</v>
      </c>
      <c r="O188" s="35">
        <v>0</v>
      </c>
      <c r="P188" s="35">
        <v>0</v>
      </c>
      <c r="Q188" s="35">
        <v>344.31505891994357</v>
      </c>
      <c r="R188" s="35">
        <v>0</v>
      </c>
      <c r="S188" s="35">
        <v>797.15776491774216</v>
      </c>
    </row>
    <row r="189" spans="1:19" hidden="1">
      <c r="A189" s="32" t="s">
        <v>2236</v>
      </c>
      <c r="B189" s="32" t="s">
        <v>2189</v>
      </c>
      <c r="C189" s="32" t="s">
        <v>2533</v>
      </c>
      <c r="D189" s="32" t="s">
        <v>410</v>
      </c>
      <c r="E189" s="32" t="s">
        <v>2606</v>
      </c>
      <c r="F189" s="32" t="s">
        <v>2607</v>
      </c>
      <c r="G189" s="32">
        <v>21142</v>
      </c>
      <c r="H189" s="34">
        <v>91.898036131698746</v>
      </c>
      <c r="I189" s="32">
        <v>6</v>
      </c>
      <c r="J189" s="32">
        <v>0</v>
      </c>
      <c r="K189" s="32">
        <v>0</v>
      </c>
      <c r="L189" s="32">
        <v>0</v>
      </c>
      <c r="M189" s="32">
        <v>0</v>
      </c>
      <c r="N189" s="32">
        <v>647.2725587744726</v>
      </c>
      <c r="O189" s="32">
        <v>0</v>
      </c>
      <c r="P189" s="32">
        <v>0</v>
      </c>
      <c r="Q189" s="32">
        <v>618.98710784742389</v>
      </c>
      <c r="R189" s="32">
        <v>0</v>
      </c>
      <c r="S189" s="32">
        <v>1266.2596666218965</v>
      </c>
    </row>
    <row r="190" spans="1:19" hidden="1">
      <c r="A190" s="35" t="s">
        <v>2236</v>
      </c>
      <c r="B190" s="35" t="s">
        <v>2189</v>
      </c>
      <c r="C190" s="35" t="s">
        <v>2533</v>
      </c>
      <c r="D190" s="35" t="s">
        <v>412</v>
      </c>
      <c r="E190" s="35" t="s">
        <v>2608</v>
      </c>
      <c r="F190" s="35" t="s">
        <v>2609</v>
      </c>
      <c r="G190" s="35">
        <v>39346</v>
      </c>
      <c r="H190" s="36">
        <v>55.425065255075133</v>
      </c>
      <c r="I190" s="35">
        <v>6</v>
      </c>
      <c r="J190" s="35">
        <v>1128.5376904400698</v>
      </c>
      <c r="K190" s="35">
        <v>0</v>
      </c>
      <c r="L190" s="35">
        <v>0</v>
      </c>
      <c r="M190" s="35">
        <v>0</v>
      </c>
      <c r="N190" s="35">
        <v>1204.5968261063474</v>
      </c>
      <c r="O190" s="35">
        <v>0</v>
      </c>
      <c r="P190" s="35">
        <v>0</v>
      </c>
      <c r="Q190" s="35">
        <v>585.89986895898699</v>
      </c>
      <c r="R190" s="35">
        <v>0</v>
      </c>
      <c r="S190" s="35">
        <v>2919.0343855054043</v>
      </c>
    </row>
    <row r="191" spans="1:19" hidden="1">
      <c r="A191" s="32" t="s">
        <v>2236</v>
      </c>
      <c r="B191" s="32" t="s">
        <v>2189</v>
      </c>
      <c r="C191" s="32" t="s">
        <v>2533</v>
      </c>
      <c r="D191" s="32" t="s">
        <v>414</v>
      </c>
      <c r="E191" s="32" t="s">
        <v>2610</v>
      </c>
      <c r="F191" s="32" t="s">
        <v>2611</v>
      </c>
      <c r="G191" s="32">
        <v>19487</v>
      </c>
      <c r="H191" s="34">
        <v>62.000441598586889</v>
      </c>
      <c r="I191" s="32">
        <v>6</v>
      </c>
      <c r="J191" s="32">
        <v>1345.6799715706265</v>
      </c>
      <c r="K191" s="32">
        <v>0</v>
      </c>
      <c r="L191" s="32">
        <v>0</v>
      </c>
      <c r="M191" s="32">
        <v>0</v>
      </c>
      <c r="N191" s="32">
        <v>596.60393306395554</v>
      </c>
      <c r="O191" s="32">
        <v>0</v>
      </c>
      <c r="P191" s="32">
        <v>0</v>
      </c>
      <c r="Q191" s="32">
        <v>473.12326222603497</v>
      </c>
      <c r="R191" s="32">
        <v>0</v>
      </c>
      <c r="S191" s="32">
        <v>2415.4071668606166</v>
      </c>
    </row>
    <row r="192" spans="1:19" hidden="1">
      <c r="A192" s="35" t="s">
        <v>2236</v>
      </c>
      <c r="B192" s="35" t="s">
        <v>2189</v>
      </c>
      <c r="C192" s="35" t="s">
        <v>2533</v>
      </c>
      <c r="D192" s="35" t="s">
        <v>416</v>
      </c>
      <c r="E192" s="35" t="s">
        <v>2612</v>
      </c>
      <c r="F192" s="35" t="s">
        <v>2613</v>
      </c>
      <c r="G192" s="35">
        <v>8385</v>
      </c>
      <c r="H192" s="36">
        <v>53.226222610200516</v>
      </c>
      <c r="I192" s="35">
        <v>6</v>
      </c>
      <c r="J192" s="35">
        <v>0</v>
      </c>
      <c r="K192" s="35">
        <v>0</v>
      </c>
      <c r="L192" s="35">
        <v>0</v>
      </c>
      <c r="M192" s="35">
        <v>0</v>
      </c>
      <c r="N192" s="35">
        <v>256.71083177201552</v>
      </c>
      <c r="O192" s="35">
        <v>0</v>
      </c>
      <c r="P192" s="35">
        <v>0</v>
      </c>
      <c r="Q192" s="35">
        <v>308.11727787364657</v>
      </c>
      <c r="R192" s="35">
        <v>0</v>
      </c>
      <c r="S192" s="35">
        <v>564.82810964566204</v>
      </c>
    </row>
    <row r="193" spans="1:19" hidden="1">
      <c r="A193" s="32" t="s">
        <v>2236</v>
      </c>
      <c r="B193" s="32" t="s">
        <v>2189</v>
      </c>
      <c r="C193" s="32" t="s">
        <v>2533</v>
      </c>
      <c r="D193" s="32" t="s">
        <v>418</v>
      </c>
      <c r="E193" s="32" t="s">
        <v>2614</v>
      </c>
      <c r="F193" s="32" t="s">
        <v>2615</v>
      </c>
      <c r="G193" s="32">
        <v>11250</v>
      </c>
      <c r="H193" s="34">
        <v>63.481353150360178</v>
      </c>
      <c r="I193" s="32">
        <v>6</v>
      </c>
      <c r="J193" s="32">
        <v>362.80966694594537</v>
      </c>
      <c r="K193" s="32">
        <v>0</v>
      </c>
      <c r="L193" s="32">
        <v>0</v>
      </c>
      <c r="M193" s="32">
        <v>0</v>
      </c>
      <c r="N193" s="32">
        <v>344.42419289626412</v>
      </c>
      <c r="O193" s="32">
        <v>0</v>
      </c>
      <c r="P193" s="32">
        <v>0</v>
      </c>
      <c r="Q193" s="32">
        <v>385.20166196104611</v>
      </c>
      <c r="R193" s="32">
        <v>0</v>
      </c>
      <c r="S193" s="32">
        <v>1092.4355218032556</v>
      </c>
    </row>
    <row r="194" spans="1:19" hidden="1">
      <c r="A194" s="35" t="s">
        <v>2236</v>
      </c>
      <c r="B194" s="35" t="s">
        <v>2189</v>
      </c>
      <c r="C194" s="35" t="s">
        <v>2533</v>
      </c>
      <c r="D194" s="35" t="s">
        <v>420</v>
      </c>
      <c r="E194" s="35" t="s">
        <v>2616</v>
      </c>
      <c r="F194" s="35" t="s">
        <v>2617</v>
      </c>
      <c r="G194" s="35">
        <v>20874</v>
      </c>
      <c r="H194" s="36">
        <v>86.480261395896946</v>
      </c>
      <c r="I194" s="35">
        <v>6</v>
      </c>
      <c r="J194" s="35">
        <v>83.412831313234705</v>
      </c>
      <c r="K194" s="35">
        <v>0</v>
      </c>
      <c r="L194" s="35">
        <v>0</v>
      </c>
      <c r="M194" s="35">
        <v>0</v>
      </c>
      <c r="N194" s="35">
        <v>639.06760911258834</v>
      </c>
      <c r="O194" s="35">
        <v>0</v>
      </c>
      <c r="P194" s="35">
        <v>0</v>
      </c>
      <c r="Q194" s="35">
        <v>593.78866887859294</v>
      </c>
      <c r="R194" s="35">
        <v>0</v>
      </c>
      <c r="S194" s="35">
        <v>1316.2691093044161</v>
      </c>
    </row>
    <row r="195" spans="1:19" hidden="1">
      <c r="A195" s="32" t="s">
        <v>2236</v>
      </c>
      <c r="B195" s="32" t="s">
        <v>2189</v>
      </c>
      <c r="C195" s="32" t="s">
        <v>2533</v>
      </c>
      <c r="D195" s="32" t="s">
        <v>422</v>
      </c>
      <c r="E195" s="32" t="s">
        <v>2618</v>
      </c>
      <c r="F195" s="32" t="s">
        <v>2619</v>
      </c>
      <c r="G195" s="32">
        <v>69228</v>
      </c>
      <c r="H195" s="34">
        <v>49.62344198413026</v>
      </c>
      <c r="I195" s="32">
        <v>6</v>
      </c>
      <c r="J195" s="32">
        <v>0</v>
      </c>
      <c r="K195" s="32">
        <v>0</v>
      </c>
      <c r="L195" s="32">
        <v>0</v>
      </c>
      <c r="M195" s="32">
        <v>0</v>
      </c>
      <c r="N195" s="32">
        <v>2119.4487134064507</v>
      </c>
      <c r="O195" s="32">
        <v>0</v>
      </c>
      <c r="P195" s="32">
        <v>0</v>
      </c>
      <c r="Q195" s="32">
        <v>687.32838990480502</v>
      </c>
      <c r="R195" s="32">
        <v>0</v>
      </c>
      <c r="S195" s="32">
        <v>2806.7771033112558</v>
      </c>
    </row>
    <row r="196" spans="1:19" hidden="1">
      <c r="A196" s="35" t="s">
        <v>2236</v>
      </c>
      <c r="B196" s="35" t="s">
        <v>2189</v>
      </c>
      <c r="C196" s="35" t="s">
        <v>2533</v>
      </c>
      <c r="D196" s="35" t="s">
        <v>424</v>
      </c>
      <c r="E196" s="35" t="s">
        <v>2620</v>
      </c>
      <c r="F196" s="35" t="s">
        <v>2621</v>
      </c>
      <c r="G196" s="35">
        <v>14435</v>
      </c>
      <c r="H196" s="36">
        <v>62.02340606652362</v>
      </c>
      <c r="I196" s="35">
        <v>6</v>
      </c>
      <c r="J196" s="35">
        <v>0</v>
      </c>
      <c r="K196" s="35">
        <v>0</v>
      </c>
      <c r="L196" s="35">
        <v>0</v>
      </c>
      <c r="M196" s="35">
        <v>0</v>
      </c>
      <c r="N196" s="35">
        <v>441.93450884067306</v>
      </c>
      <c r="O196" s="35">
        <v>0</v>
      </c>
      <c r="P196" s="35">
        <v>0</v>
      </c>
      <c r="Q196" s="35">
        <v>419.7005328284593</v>
      </c>
      <c r="R196" s="35">
        <v>0</v>
      </c>
      <c r="S196" s="35">
        <v>861.63504166913242</v>
      </c>
    </row>
    <row r="197" spans="1:19" hidden="1">
      <c r="A197" s="32" t="s">
        <v>2236</v>
      </c>
      <c r="B197" s="32" t="s">
        <v>2189</v>
      </c>
      <c r="C197" s="32" t="s">
        <v>2533</v>
      </c>
      <c r="D197" s="32" t="s">
        <v>426</v>
      </c>
      <c r="E197" s="32" t="s">
        <v>2622</v>
      </c>
      <c r="F197" s="32" t="s">
        <v>2623</v>
      </c>
      <c r="G197" s="32">
        <v>19010</v>
      </c>
      <c r="H197" s="34">
        <v>86.434009120866079</v>
      </c>
      <c r="I197" s="32">
        <v>6</v>
      </c>
      <c r="J197" s="32">
        <v>0</v>
      </c>
      <c r="K197" s="32">
        <v>0</v>
      </c>
      <c r="L197" s="32">
        <v>0</v>
      </c>
      <c r="M197" s="32">
        <v>0</v>
      </c>
      <c r="N197" s="32">
        <v>582.00034728515391</v>
      </c>
      <c r="O197" s="32">
        <v>0</v>
      </c>
      <c r="P197" s="32">
        <v>0</v>
      </c>
      <c r="Q197" s="32">
        <v>571.79858892179584</v>
      </c>
      <c r="R197" s="32">
        <v>0</v>
      </c>
      <c r="S197" s="32">
        <v>1153.7989362069497</v>
      </c>
    </row>
    <row r="198" spans="1:19" hidden="1">
      <c r="A198" s="35" t="s">
        <v>2236</v>
      </c>
      <c r="B198" s="35" t="s">
        <v>2189</v>
      </c>
      <c r="C198" s="35" t="s">
        <v>2533</v>
      </c>
      <c r="D198" s="35" t="s">
        <v>428</v>
      </c>
      <c r="E198" s="35" t="s">
        <v>2624</v>
      </c>
      <c r="F198" s="35" t="s">
        <v>2625</v>
      </c>
      <c r="G198" s="35">
        <v>11383</v>
      </c>
      <c r="H198" s="36">
        <v>55.920313719019553</v>
      </c>
      <c r="I198" s="35">
        <v>6</v>
      </c>
      <c r="J198" s="35">
        <v>0</v>
      </c>
      <c r="K198" s="35">
        <v>0</v>
      </c>
      <c r="L198" s="35">
        <v>0</v>
      </c>
      <c r="M198" s="35">
        <v>0</v>
      </c>
      <c r="N198" s="35">
        <v>348.49605224339331</v>
      </c>
      <c r="O198" s="35">
        <v>0</v>
      </c>
      <c r="P198" s="35">
        <v>0</v>
      </c>
      <c r="Q198" s="35">
        <v>358.66078262648989</v>
      </c>
      <c r="R198" s="35">
        <v>0</v>
      </c>
      <c r="S198" s="35">
        <v>707.15683486988314</v>
      </c>
    </row>
    <row r="199" spans="1:19" hidden="1">
      <c r="A199" s="32" t="s">
        <v>2236</v>
      </c>
      <c r="B199" s="32" t="s">
        <v>2190</v>
      </c>
      <c r="C199" s="32" t="s">
        <v>2626</v>
      </c>
      <c r="D199" s="32" t="s">
        <v>430</v>
      </c>
      <c r="E199" s="32" t="s">
        <v>2627</v>
      </c>
      <c r="F199" s="32" t="s">
        <v>2628</v>
      </c>
      <c r="G199" s="32">
        <v>177971</v>
      </c>
      <c r="H199" s="34">
        <v>12.011645894679718</v>
      </c>
      <c r="I199" s="32">
        <v>2</v>
      </c>
      <c r="J199" s="32">
        <v>7.0831516720628063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428.09548416233969</v>
      </c>
      <c r="R199" s="32">
        <v>0</v>
      </c>
      <c r="S199" s="32">
        <v>435.17863583440248</v>
      </c>
    </row>
    <row r="200" spans="1:19" hidden="1">
      <c r="A200" s="35" t="s">
        <v>2236</v>
      </c>
      <c r="B200" s="35" t="s">
        <v>2190</v>
      </c>
      <c r="C200" s="35" t="s">
        <v>2626</v>
      </c>
      <c r="D200" s="35" t="s">
        <v>433</v>
      </c>
      <c r="E200" s="35" t="s">
        <v>2629</v>
      </c>
      <c r="F200" s="35" t="s">
        <v>2630</v>
      </c>
      <c r="G200" s="35">
        <v>1907</v>
      </c>
      <c r="H200" s="36">
        <v>37.315498154981555</v>
      </c>
      <c r="I200" s="35">
        <v>6</v>
      </c>
      <c r="J200" s="35">
        <v>83.420012261274408</v>
      </c>
      <c r="K200" s="35">
        <v>0</v>
      </c>
      <c r="L200" s="35">
        <v>0</v>
      </c>
      <c r="M200" s="35">
        <v>0</v>
      </c>
      <c r="N200" s="35">
        <v>58.383727631393398</v>
      </c>
      <c r="O200" s="35">
        <v>0</v>
      </c>
      <c r="P200" s="35">
        <v>0</v>
      </c>
      <c r="Q200" s="35">
        <v>137.69344360370616</v>
      </c>
      <c r="R200" s="35">
        <v>0</v>
      </c>
      <c r="S200" s="35">
        <v>279.49718349637396</v>
      </c>
    </row>
    <row r="201" spans="1:19" hidden="1">
      <c r="A201" s="32" t="s">
        <v>2236</v>
      </c>
      <c r="B201" s="32" t="s">
        <v>2190</v>
      </c>
      <c r="C201" s="32" t="s">
        <v>2626</v>
      </c>
      <c r="D201" s="32" t="s">
        <v>435</v>
      </c>
      <c r="E201" s="32" t="s">
        <v>2631</v>
      </c>
      <c r="F201" s="32" t="s">
        <v>2632</v>
      </c>
      <c r="G201" s="32">
        <v>15733</v>
      </c>
      <c r="H201" s="34">
        <v>42.762994280029844</v>
      </c>
      <c r="I201" s="32">
        <v>6</v>
      </c>
      <c r="J201" s="32">
        <v>8.5997262743175202</v>
      </c>
      <c r="K201" s="32">
        <v>0</v>
      </c>
      <c r="L201" s="32">
        <v>0</v>
      </c>
      <c r="M201" s="32">
        <v>0</v>
      </c>
      <c r="N201" s="32">
        <v>481.67340682994876</v>
      </c>
      <c r="O201" s="32">
        <v>0</v>
      </c>
      <c r="P201" s="32">
        <v>0</v>
      </c>
      <c r="Q201" s="32">
        <v>347.54009801416191</v>
      </c>
      <c r="R201" s="32">
        <v>0</v>
      </c>
      <c r="S201" s="32">
        <v>837.81323111842823</v>
      </c>
    </row>
    <row r="202" spans="1:19" hidden="1">
      <c r="A202" s="35" t="s">
        <v>2236</v>
      </c>
      <c r="B202" s="35" t="s">
        <v>2190</v>
      </c>
      <c r="C202" s="35" t="s">
        <v>2626</v>
      </c>
      <c r="D202" s="35" t="s">
        <v>437</v>
      </c>
      <c r="E202" s="35" t="s">
        <v>2633</v>
      </c>
      <c r="F202" s="35" t="s">
        <v>2634</v>
      </c>
      <c r="G202" s="35">
        <v>5230</v>
      </c>
      <c r="H202" s="36">
        <v>33.254577672770232</v>
      </c>
      <c r="I202" s="35">
        <v>6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232.67884593119987</v>
      </c>
      <c r="P202" s="35">
        <v>0</v>
      </c>
      <c r="Q202" s="35">
        <v>192.37603773203617</v>
      </c>
      <c r="R202" s="35">
        <v>0</v>
      </c>
      <c r="S202" s="35">
        <v>425.05488366323601</v>
      </c>
    </row>
    <row r="203" spans="1:19" hidden="1">
      <c r="A203" s="32" t="s">
        <v>2236</v>
      </c>
      <c r="B203" s="32" t="s">
        <v>2190</v>
      </c>
      <c r="C203" s="32" t="s">
        <v>2626</v>
      </c>
      <c r="D203" s="32" t="s">
        <v>439</v>
      </c>
      <c r="E203" s="32" t="s">
        <v>2635</v>
      </c>
      <c r="F203" s="32" t="s">
        <v>2636</v>
      </c>
      <c r="G203" s="32">
        <v>7876</v>
      </c>
      <c r="H203" s="34">
        <v>31.056121240824059</v>
      </c>
      <c r="I203" s="32">
        <v>6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289.43938246682131</v>
      </c>
      <c r="P203" s="32">
        <v>0</v>
      </c>
      <c r="Q203" s="32">
        <v>217.49538644637173</v>
      </c>
      <c r="R203" s="32">
        <v>0</v>
      </c>
      <c r="S203" s="32">
        <v>506.93476891319307</v>
      </c>
    </row>
    <row r="204" spans="1:19" hidden="1">
      <c r="A204" s="35" t="s">
        <v>2236</v>
      </c>
      <c r="B204" s="35" t="s">
        <v>2190</v>
      </c>
      <c r="C204" s="35" t="s">
        <v>2626</v>
      </c>
      <c r="D204" s="35" t="s">
        <v>441</v>
      </c>
      <c r="E204" s="35" t="s">
        <v>2637</v>
      </c>
      <c r="F204" s="35" t="s">
        <v>2638</v>
      </c>
      <c r="G204" s="35">
        <v>1926</v>
      </c>
      <c r="H204" s="36">
        <v>36.121883656509695</v>
      </c>
      <c r="I204" s="35">
        <v>6</v>
      </c>
      <c r="J204" s="35">
        <v>0</v>
      </c>
      <c r="K204" s="35">
        <v>0</v>
      </c>
      <c r="L204" s="35">
        <v>0</v>
      </c>
      <c r="M204" s="35">
        <v>0</v>
      </c>
      <c r="N204" s="35">
        <v>58.965421823840423</v>
      </c>
      <c r="O204" s="35">
        <v>0</v>
      </c>
      <c r="P204" s="35">
        <v>0</v>
      </c>
      <c r="Q204" s="35">
        <v>135.57018377655021</v>
      </c>
      <c r="R204" s="35">
        <v>0</v>
      </c>
      <c r="S204" s="35">
        <v>194.53560560039062</v>
      </c>
    </row>
    <row r="205" spans="1:19" hidden="1">
      <c r="A205" s="32" t="s">
        <v>2236</v>
      </c>
      <c r="B205" s="32" t="s">
        <v>2190</v>
      </c>
      <c r="C205" s="32" t="s">
        <v>2626</v>
      </c>
      <c r="D205" s="32" t="s">
        <v>443</v>
      </c>
      <c r="E205" s="32" t="s">
        <v>2639</v>
      </c>
      <c r="F205" s="32" t="s">
        <v>2640</v>
      </c>
      <c r="G205" s="32">
        <v>2199</v>
      </c>
      <c r="H205" s="34">
        <v>64.021830394626363</v>
      </c>
      <c r="I205" s="32">
        <v>6</v>
      </c>
      <c r="J205" s="32">
        <v>5.1870400918074058</v>
      </c>
      <c r="K205" s="32">
        <v>0</v>
      </c>
      <c r="L205" s="32">
        <v>0</v>
      </c>
      <c r="M205" s="32">
        <v>0</v>
      </c>
      <c r="N205" s="32">
        <v>67.323448904789757</v>
      </c>
      <c r="O205" s="32">
        <v>0</v>
      </c>
      <c r="P205" s="32">
        <v>0</v>
      </c>
      <c r="Q205" s="32">
        <v>201.52381756833839</v>
      </c>
      <c r="R205" s="32">
        <v>0</v>
      </c>
      <c r="S205" s="32">
        <v>274.03430656493555</v>
      </c>
    </row>
    <row r="206" spans="1:19" hidden="1">
      <c r="A206" s="35" t="s">
        <v>2236</v>
      </c>
      <c r="B206" s="35" t="s">
        <v>2190</v>
      </c>
      <c r="C206" s="35" t="s">
        <v>2626</v>
      </c>
      <c r="D206" s="35" t="s">
        <v>445</v>
      </c>
      <c r="E206" s="35" t="s">
        <v>2641</v>
      </c>
      <c r="F206" s="35" t="s">
        <v>2642</v>
      </c>
      <c r="G206" s="35">
        <v>7585</v>
      </c>
      <c r="H206" s="36">
        <v>52.884465868449695</v>
      </c>
      <c r="I206" s="35">
        <v>6</v>
      </c>
      <c r="J206" s="35">
        <v>0.20785473717504388</v>
      </c>
      <c r="K206" s="35">
        <v>0</v>
      </c>
      <c r="L206" s="35">
        <v>0</v>
      </c>
      <c r="M206" s="35">
        <v>0</v>
      </c>
      <c r="N206" s="35">
        <v>232.21844472161453</v>
      </c>
      <c r="O206" s="35">
        <v>0</v>
      </c>
      <c r="P206" s="35">
        <v>0</v>
      </c>
      <c r="Q206" s="35">
        <v>294.86182243218775</v>
      </c>
      <c r="R206" s="35">
        <v>0</v>
      </c>
      <c r="S206" s="35">
        <v>527.28812189097732</v>
      </c>
    </row>
    <row r="207" spans="1:19" hidden="1">
      <c r="A207" s="32" t="s">
        <v>2236</v>
      </c>
      <c r="B207" s="32" t="s">
        <v>2190</v>
      </c>
      <c r="C207" s="32" t="s">
        <v>2626</v>
      </c>
      <c r="D207" s="32" t="s">
        <v>447</v>
      </c>
      <c r="E207" s="32" t="s">
        <v>2626</v>
      </c>
      <c r="F207" s="32" t="s">
        <v>2643</v>
      </c>
      <c r="G207" s="32">
        <v>4657</v>
      </c>
      <c r="H207" s="34">
        <v>51.005759089503897</v>
      </c>
      <c r="I207" s="32">
        <v>6</v>
      </c>
      <c r="J207" s="32">
        <v>0</v>
      </c>
      <c r="K207" s="32">
        <v>0</v>
      </c>
      <c r="L207" s="32">
        <v>0</v>
      </c>
      <c r="M207" s="32">
        <v>0</v>
      </c>
      <c r="N207" s="32">
        <v>142.57630811714685</v>
      </c>
      <c r="O207" s="32">
        <v>0</v>
      </c>
      <c r="P207" s="32">
        <v>0</v>
      </c>
      <c r="Q207" s="32">
        <v>237.38510344257381</v>
      </c>
      <c r="R207" s="32">
        <v>0</v>
      </c>
      <c r="S207" s="32">
        <v>379.96141155972066</v>
      </c>
    </row>
    <row r="208" spans="1:19" hidden="1">
      <c r="A208" s="35" t="s">
        <v>2236</v>
      </c>
      <c r="B208" s="35" t="s">
        <v>2190</v>
      </c>
      <c r="C208" s="35" t="s">
        <v>2626</v>
      </c>
      <c r="D208" s="35" t="s">
        <v>448</v>
      </c>
      <c r="E208" s="35" t="s">
        <v>2282</v>
      </c>
      <c r="F208" s="35" t="s">
        <v>2283</v>
      </c>
      <c r="G208" s="35">
        <v>2641</v>
      </c>
      <c r="H208" s="36">
        <v>35.016961929890691</v>
      </c>
      <c r="I208" s="35">
        <v>6</v>
      </c>
      <c r="J208" s="35">
        <v>89.370146760375988</v>
      </c>
      <c r="K208" s="35">
        <v>0</v>
      </c>
      <c r="L208" s="35">
        <v>0</v>
      </c>
      <c r="M208" s="35">
        <v>0</v>
      </c>
      <c r="N208" s="35">
        <v>80.855492750136321</v>
      </c>
      <c r="O208" s="35">
        <v>0</v>
      </c>
      <c r="P208" s="35">
        <v>0</v>
      </c>
      <c r="Q208" s="35">
        <v>150.97807260895758</v>
      </c>
      <c r="R208" s="35">
        <v>0</v>
      </c>
      <c r="S208" s="35">
        <v>321.20371211946986</v>
      </c>
    </row>
    <row r="209" spans="1:19" hidden="1">
      <c r="A209" s="32" t="s">
        <v>2236</v>
      </c>
      <c r="B209" s="32" t="s">
        <v>2190</v>
      </c>
      <c r="C209" s="32" t="s">
        <v>2626</v>
      </c>
      <c r="D209" s="32" t="s">
        <v>450</v>
      </c>
      <c r="E209" s="32" t="s">
        <v>2644</v>
      </c>
      <c r="F209" s="32" t="s">
        <v>2645</v>
      </c>
      <c r="G209" s="32">
        <v>5823</v>
      </c>
      <c r="H209" s="34">
        <v>45.042542108004859</v>
      </c>
      <c r="I209" s="32">
        <v>6</v>
      </c>
      <c r="J209" s="32">
        <v>85.110572924957637</v>
      </c>
      <c r="K209" s="32">
        <v>0</v>
      </c>
      <c r="L209" s="32">
        <v>0</v>
      </c>
      <c r="M209" s="32">
        <v>0</v>
      </c>
      <c r="N209" s="32">
        <v>178.2739622431063</v>
      </c>
      <c r="O209" s="32">
        <v>0</v>
      </c>
      <c r="P209" s="32">
        <v>0</v>
      </c>
      <c r="Q209" s="32">
        <v>240.91946492129932</v>
      </c>
      <c r="R209" s="32">
        <v>0</v>
      </c>
      <c r="S209" s="32">
        <v>504.30400008936323</v>
      </c>
    </row>
    <row r="210" spans="1:19" hidden="1">
      <c r="A210" s="35" t="s">
        <v>2236</v>
      </c>
      <c r="B210" s="35" t="s">
        <v>2190</v>
      </c>
      <c r="C210" s="35" t="s">
        <v>2626</v>
      </c>
      <c r="D210" s="35" t="s">
        <v>452</v>
      </c>
      <c r="E210" s="35" t="s">
        <v>2646</v>
      </c>
      <c r="F210" s="35" t="s">
        <v>2647</v>
      </c>
      <c r="G210" s="35">
        <v>1064</v>
      </c>
      <c r="H210" s="36">
        <v>57.967667436489613</v>
      </c>
      <c r="I210" s="35">
        <v>6</v>
      </c>
      <c r="J210" s="35">
        <v>1.1542939530835004</v>
      </c>
      <c r="K210" s="35">
        <v>0</v>
      </c>
      <c r="L210" s="35">
        <v>0</v>
      </c>
      <c r="M210" s="35">
        <v>0</v>
      </c>
      <c r="N210" s="35">
        <v>32.574874777033337</v>
      </c>
      <c r="O210" s="35">
        <v>0</v>
      </c>
      <c r="P210" s="35">
        <v>0</v>
      </c>
      <c r="Q210" s="35">
        <v>142.01283071593377</v>
      </c>
      <c r="R210" s="35">
        <v>0</v>
      </c>
      <c r="S210" s="35">
        <v>175.74199944605058</v>
      </c>
    </row>
    <row r="211" spans="1:19" hidden="1">
      <c r="A211" s="32" t="s">
        <v>2236</v>
      </c>
      <c r="B211" s="32" t="s">
        <v>2190</v>
      </c>
      <c r="C211" s="32" t="s">
        <v>2626</v>
      </c>
      <c r="D211" s="32" t="s">
        <v>454</v>
      </c>
      <c r="E211" s="32" t="s">
        <v>2290</v>
      </c>
      <c r="F211" s="32" t="s">
        <v>2291</v>
      </c>
      <c r="G211" s="32">
        <v>3770</v>
      </c>
      <c r="H211" s="34">
        <v>39.043209876543209</v>
      </c>
      <c r="I211" s="32">
        <v>6</v>
      </c>
      <c r="J211" s="32">
        <v>54.282238833913887</v>
      </c>
      <c r="K211" s="32">
        <v>0</v>
      </c>
      <c r="L211" s="32">
        <v>0</v>
      </c>
      <c r="M211" s="32">
        <v>0</v>
      </c>
      <c r="N211" s="32">
        <v>115.42037397501474</v>
      </c>
      <c r="O211" s="32">
        <v>0</v>
      </c>
      <c r="P211" s="32">
        <v>0</v>
      </c>
      <c r="Q211" s="32">
        <v>185.82463448744608</v>
      </c>
      <c r="R211" s="32">
        <v>0</v>
      </c>
      <c r="S211" s="32">
        <v>355.5272472963747</v>
      </c>
    </row>
    <row r="212" spans="1:19" hidden="1">
      <c r="A212" s="35" t="s">
        <v>2236</v>
      </c>
      <c r="B212" s="35" t="s">
        <v>2190</v>
      </c>
      <c r="C212" s="35" t="s">
        <v>2626</v>
      </c>
      <c r="D212" s="35" t="s">
        <v>455</v>
      </c>
      <c r="E212" s="35" t="s">
        <v>2648</v>
      </c>
      <c r="F212" s="35" t="s">
        <v>2649</v>
      </c>
      <c r="G212" s="35">
        <v>3917</v>
      </c>
      <c r="H212" s="36">
        <v>44.050698396275216</v>
      </c>
      <c r="I212" s="35">
        <v>6</v>
      </c>
      <c r="J212" s="35">
        <v>0</v>
      </c>
      <c r="K212" s="35">
        <v>0</v>
      </c>
      <c r="L212" s="35">
        <v>0</v>
      </c>
      <c r="M212" s="35">
        <v>0</v>
      </c>
      <c r="N212" s="35">
        <v>119.92085009552592</v>
      </c>
      <c r="O212" s="35">
        <v>0</v>
      </c>
      <c r="P212" s="35">
        <v>0</v>
      </c>
      <c r="Q212" s="35">
        <v>202.85818970383286</v>
      </c>
      <c r="R212" s="35">
        <v>0</v>
      </c>
      <c r="S212" s="35">
        <v>322.77903979935877</v>
      </c>
    </row>
    <row r="213" spans="1:19" hidden="1">
      <c r="A213" s="32" t="s">
        <v>2236</v>
      </c>
      <c r="B213" s="32" t="s">
        <v>2190</v>
      </c>
      <c r="C213" s="32" t="s">
        <v>2626</v>
      </c>
      <c r="D213" s="32" t="s">
        <v>457</v>
      </c>
      <c r="E213" s="32" t="s">
        <v>2650</v>
      </c>
      <c r="F213" s="32" t="s">
        <v>2651</v>
      </c>
      <c r="G213" s="32">
        <v>3932</v>
      </c>
      <c r="H213" s="34">
        <v>26.018559808720767</v>
      </c>
      <c r="I213" s="32">
        <v>6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177.74472464309633</v>
      </c>
      <c r="P213" s="32">
        <v>0</v>
      </c>
      <c r="Q213" s="32">
        <v>148.13401491802151</v>
      </c>
      <c r="R213" s="32">
        <v>0</v>
      </c>
      <c r="S213" s="32">
        <v>325.87873956111781</v>
      </c>
    </row>
    <row r="214" spans="1:19" hidden="1">
      <c r="A214" s="35" t="s">
        <v>2236</v>
      </c>
      <c r="B214" s="35" t="s">
        <v>2190</v>
      </c>
      <c r="C214" s="35" t="s">
        <v>2626</v>
      </c>
      <c r="D214" s="35" t="s">
        <v>459</v>
      </c>
      <c r="E214" s="35" t="s">
        <v>2652</v>
      </c>
      <c r="F214" s="35" t="s">
        <v>2653</v>
      </c>
      <c r="G214" s="35">
        <v>3606</v>
      </c>
      <c r="H214" s="36">
        <v>35.790921595598348</v>
      </c>
      <c r="I214" s="35">
        <v>6</v>
      </c>
      <c r="J214" s="35">
        <v>1.484594772056001E-4</v>
      </c>
      <c r="K214" s="35">
        <v>0</v>
      </c>
      <c r="L214" s="35">
        <v>0</v>
      </c>
      <c r="M214" s="35">
        <v>0</v>
      </c>
      <c r="N214" s="35">
        <v>110.39943462968255</v>
      </c>
      <c r="O214" s="35">
        <v>0</v>
      </c>
      <c r="P214" s="35">
        <v>0</v>
      </c>
      <c r="Q214" s="35">
        <v>173.26604241025697</v>
      </c>
      <c r="R214" s="35">
        <v>0</v>
      </c>
      <c r="S214" s="35">
        <v>283.66562549941671</v>
      </c>
    </row>
    <row r="215" spans="1:19" hidden="1">
      <c r="A215" s="32" t="s">
        <v>2236</v>
      </c>
      <c r="B215" s="32" t="s">
        <v>2190</v>
      </c>
      <c r="C215" s="32" t="s">
        <v>2626</v>
      </c>
      <c r="D215" s="32" t="s">
        <v>461</v>
      </c>
      <c r="E215" s="32" t="s">
        <v>2654</v>
      </c>
      <c r="F215" s="32" t="s">
        <v>2655</v>
      </c>
      <c r="G215" s="32">
        <v>62453</v>
      </c>
      <c r="H215" s="34">
        <v>17.869318060556228</v>
      </c>
      <c r="I215" s="32">
        <v>5</v>
      </c>
      <c r="J215" s="32">
        <v>88.483834253183161</v>
      </c>
      <c r="K215" s="32">
        <v>0</v>
      </c>
      <c r="L215" s="32">
        <v>0</v>
      </c>
      <c r="M215" s="32">
        <v>0</v>
      </c>
      <c r="N215" s="32">
        <v>0</v>
      </c>
      <c r="O215" s="32">
        <v>803.6935587753984</v>
      </c>
      <c r="P215" s="32">
        <v>0</v>
      </c>
      <c r="Q215" s="32">
        <v>357.37613478131885</v>
      </c>
      <c r="R215" s="32">
        <v>0</v>
      </c>
      <c r="S215" s="32">
        <v>1249.5535278099003</v>
      </c>
    </row>
    <row r="216" spans="1:19" hidden="1">
      <c r="A216" s="35" t="s">
        <v>2236</v>
      </c>
      <c r="B216" s="35" t="s">
        <v>2190</v>
      </c>
      <c r="C216" s="35" t="s">
        <v>2626</v>
      </c>
      <c r="D216" s="35" t="s">
        <v>463</v>
      </c>
      <c r="E216" s="35" t="s">
        <v>2656</v>
      </c>
      <c r="F216" s="35" t="s">
        <v>2657</v>
      </c>
      <c r="G216" s="35">
        <v>4604</v>
      </c>
      <c r="H216" s="36">
        <v>69.984447900466563</v>
      </c>
      <c r="I216" s="35">
        <v>6</v>
      </c>
      <c r="J216" s="35">
        <v>0</v>
      </c>
      <c r="K216" s="35">
        <v>0</v>
      </c>
      <c r="L216" s="35">
        <v>0</v>
      </c>
      <c r="M216" s="35">
        <v>0</v>
      </c>
      <c r="N216" s="35">
        <v>140.95368747505779</v>
      </c>
      <c r="O216" s="35">
        <v>0</v>
      </c>
      <c r="P216" s="35">
        <v>0</v>
      </c>
      <c r="Q216" s="35">
        <v>285.68963780651649</v>
      </c>
      <c r="R216" s="35">
        <v>0</v>
      </c>
      <c r="S216" s="35">
        <v>426.64332528157428</v>
      </c>
    </row>
    <row r="217" spans="1:19" hidden="1">
      <c r="A217" s="32" t="s">
        <v>2236</v>
      </c>
      <c r="B217" s="32" t="s">
        <v>2190</v>
      </c>
      <c r="C217" s="32" t="s">
        <v>2626</v>
      </c>
      <c r="D217" s="32" t="s">
        <v>465</v>
      </c>
      <c r="E217" s="32" t="s">
        <v>2658</v>
      </c>
      <c r="F217" s="32" t="s">
        <v>2659</v>
      </c>
      <c r="G217" s="32">
        <v>9917</v>
      </c>
      <c r="H217" s="34">
        <v>81.21906240900708</v>
      </c>
      <c r="I217" s="32">
        <v>6</v>
      </c>
      <c r="J217" s="32">
        <v>5.4738624999999999E-2</v>
      </c>
      <c r="K217" s="32">
        <v>0</v>
      </c>
      <c r="L217" s="32">
        <v>0</v>
      </c>
      <c r="M217" s="32">
        <v>0</v>
      </c>
      <c r="N217" s="32">
        <v>303.61375297353345</v>
      </c>
      <c r="O217" s="32">
        <v>0</v>
      </c>
      <c r="P217" s="32">
        <v>0</v>
      </c>
      <c r="Q217" s="32">
        <v>424.60621460004228</v>
      </c>
      <c r="R217" s="32">
        <v>0</v>
      </c>
      <c r="S217" s="32">
        <v>728.2747061985757</v>
      </c>
    </row>
    <row r="218" spans="1:19" hidden="1">
      <c r="A218" s="35" t="s">
        <v>2236</v>
      </c>
      <c r="B218" s="35" t="s">
        <v>2190</v>
      </c>
      <c r="C218" s="35" t="s">
        <v>2626</v>
      </c>
      <c r="D218" s="35" t="s">
        <v>467</v>
      </c>
      <c r="E218" s="35" t="s">
        <v>2660</v>
      </c>
      <c r="F218" s="35" t="s">
        <v>2661</v>
      </c>
      <c r="G218" s="35">
        <v>5991</v>
      </c>
      <c r="H218" s="36">
        <v>47.314971534082169</v>
      </c>
      <c r="I218" s="35">
        <v>6</v>
      </c>
      <c r="J218" s="35">
        <v>0</v>
      </c>
      <c r="K218" s="35">
        <v>0</v>
      </c>
      <c r="L218" s="35">
        <v>0</v>
      </c>
      <c r="M218" s="35">
        <v>0</v>
      </c>
      <c r="N218" s="35">
        <v>183.41736352369051</v>
      </c>
      <c r="O218" s="35">
        <v>0</v>
      </c>
      <c r="P218" s="35">
        <v>0</v>
      </c>
      <c r="Q218" s="35">
        <v>250.97953809550773</v>
      </c>
      <c r="R218" s="35">
        <v>0</v>
      </c>
      <c r="S218" s="35">
        <v>434.39690161919827</v>
      </c>
    </row>
    <row r="219" spans="1:19" hidden="1">
      <c r="A219" s="32" t="s">
        <v>2236</v>
      </c>
      <c r="B219" s="32" t="s">
        <v>2190</v>
      </c>
      <c r="C219" s="32" t="s">
        <v>2626</v>
      </c>
      <c r="D219" s="32" t="s">
        <v>469</v>
      </c>
      <c r="E219" s="32" t="s">
        <v>2662</v>
      </c>
      <c r="F219" s="32" t="s">
        <v>2663</v>
      </c>
      <c r="G219" s="32">
        <v>5841</v>
      </c>
      <c r="H219" s="34">
        <v>49.370998651547481</v>
      </c>
      <c r="I219" s="32">
        <v>6</v>
      </c>
      <c r="J219" s="32">
        <v>8.7133025079252118</v>
      </c>
      <c r="K219" s="32">
        <v>0</v>
      </c>
      <c r="L219" s="32">
        <v>0</v>
      </c>
      <c r="M219" s="32">
        <v>0</v>
      </c>
      <c r="N219" s="32">
        <v>178.82504095174033</v>
      </c>
      <c r="O219" s="32">
        <v>0</v>
      </c>
      <c r="P219" s="32">
        <v>0</v>
      </c>
      <c r="Q219" s="32">
        <v>254.86926566894877</v>
      </c>
      <c r="R219" s="32">
        <v>0</v>
      </c>
      <c r="S219" s="32">
        <v>442.4076091286143</v>
      </c>
    </row>
    <row r="220" spans="1:19" hidden="1">
      <c r="A220" s="35" t="s">
        <v>2236</v>
      </c>
      <c r="B220" s="35" t="s">
        <v>2190</v>
      </c>
      <c r="C220" s="35" t="s">
        <v>2626</v>
      </c>
      <c r="D220" s="35" t="s">
        <v>471</v>
      </c>
      <c r="E220" s="35" t="s">
        <v>2664</v>
      </c>
      <c r="F220" s="35" t="s">
        <v>2665</v>
      </c>
      <c r="G220" s="35">
        <v>4924</v>
      </c>
      <c r="H220" s="36">
        <v>29.807692307692307</v>
      </c>
      <c r="I220" s="35">
        <v>6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214.80158488204449</v>
      </c>
      <c r="P220" s="35">
        <v>0</v>
      </c>
      <c r="Q220" s="35">
        <v>175.85862305899519</v>
      </c>
      <c r="R220" s="35">
        <v>0</v>
      </c>
      <c r="S220" s="35">
        <v>390.66020794103969</v>
      </c>
    </row>
    <row r="221" spans="1:19" hidden="1">
      <c r="A221" s="32" t="s">
        <v>2236</v>
      </c>
      <c r="B221" s="32" t="s">
        <v>2190</v>
      </c>
      <c r="C221" s="32" t="s">
        <v>2626</v>
      </c>
      <c r="D221" s="32" t="s">
        <v>473</v>
      </c>
      <c r="E221" s="32" t="s">
        <v>2666</v>
      </c>
      <c r="F221" s="32" t="s">
        <v>2667</v>
      </c>
      <c r="G221" s="32">
        <v>14098</v>
      </c>
      <c r="H221" s="34">
        <v>38.396693748322235</v>
      </c>
      <c r="I221" s="32">
        <v>6</v>
      </c>
      <c r="J221" s="32">
        <v>0.95548986355822374</v>
      </c>
      <c r="K221" s="32">
        <v>0</v>
      </c>
      <c r="L221" s="32">
        <v>0</v>
      </c>
      <c r="M221" s="32">
        <v>0</v>
      </c>
      <c r="N221" s="32">
        <v>431.61709079569175</v>
      </c>
      <c r="O221" s="32">
        <v>0</v>
      </c>
      <c r="P221" s="32">
        <v>0</v>
      </c>
      <c r="Q221" s="32">
        <v>311.80188642756769</v>
      </c>
      <c r="R221" s="32">
        <v>0</v>
      </c>
      <c r="S221" s="32">
        <v>744.37446708681762</v>
      </c>
    </row>
    <row r="222" spans="1:19" hidden="1">
      <c r="A222" s="35" t="s">
        <v>2236</v>
      </c>
      <c r="B222" s="35" t="s">
        <v>2190</v>
      </c>
      <c r="C222" s="35" t="s">
        <v>2626</v>
      </c>
      <c r="D222" s="35" t="s">
        <v>475</v>
      </c>
      <c r="E222" s="35" t="s">
        <v>2668</v>
      </c>
      <c r="F222" s="35" t="s">
        <v>2669</v>
      </c>
      <c r="G222" s="35">
        <v>3824</v>
      </c>
      <c r="H222" s="36">
        <v>47.034107760751361</v>
      </c>
      <c r="I222" s="35">
        <v>6</v>
      </c>
      <c r="J222" s="35">
        <v>85.666208629982634</v>
      </c>
      <c r="K222" s="35">
        <v>0</v>
      </c>
      <c r="L222" s="35">
        <v>0</v>
      </c>
      <c r="M222" s="35">
        <v>0</v>
      </c>
      <c r="N222" s="35">
        <v>117.07361010091681</v>
      </c>
      <c r="O222" s="35">
        <v>0</v>
      </c>
      <c r="P222" s="35">
        <v>0</v>
      </c>
      <c r="Q222" s="35">
        <v>208.9750016425273</v>
      </c>
      <c r="R222" s="35">
        <v>0</v>
      </c>
      <c r="S222" s="35">
        <v>411.71482037342673</v>
      </c>
    </row>
    <row r="223" spans="1:19" hidden="1">
      <c r="A223" s="32" t="s">
        <v>2236</v>
      </c>
      <c r="B223" s="32" t="s">
        <v>2190</v>
      </c>
      <c r="C223" s="32" t="s">
        <v>2626</v>
      </c>
      <c r="D223" s="32" t="s">
        <v>477</v>
      </c>
      <c r="E223" s="32" t="s">
        <v>2670</v>
      </c>
      <c r="F223" s="32" t="s">
        <v>2671</v>
      </c>
      <c r="G223" s="32">
        <v>2350</v>
      </c>
      <c r="H223" s="34">
        <v>27.948303715670438</v>
      </c>
      <c r="I223" s="32">
        <v>6</v>
      </c>
      <c r="J223" s="32">
        <v>65.736978849397659</v>
      </c>
      <c r="K223" s="32">
        <v>0</v>
      </c>
      <c r="L223" s="32">
        <v>0</v>
      </c>
      <c r="M223" s="32">
        <v>0</v>
      </c>
      <c r="N223" s="32">
        <v>0</v>
      </c>
      <c r="O223" s="32">
        <v>134.30686505081815</v>
      </c>
      <c r="P223" s="32">
        <v>0</v>
      </c>
      <c r="Q223" s="32">
        <v>125.85771866720695</v>
      </c>
      <c r="R223" s="32">
        <v>0</v>
      </c>
      <c r="S223" s="32">
        <v>325.90156256742273</v>
      </c>
    </row>
    <row r="224" spans="1:19" hidden="1">
      <c r="A224" s="35" t="s">
        <v>2236</v>
      </c>
      <c r="B224" s="35" t="s">
        <v>2190</v>
      </c>
      <c r="C224" s="35" t="s">
        <v>2626</v>
      </c>
      <c r="D224" s="35" t="s">
        <v>479</v>
      </c>
      <c r="E224" s="35" t="s">
        <v>2672</v>
      </c>
      <c r="F224" s="35" t="s">
        <v>2673</v>
      </c>
      <c r="G224" s="35">
        <v>3002</v>
      </c>
      <c r="H224" s="36">
        <v>79.646576207005353</v>
      </c>
      <c r="I224" s="35">
        <v>6</v>
      </c>
      <c r="J224" s="35">
        <v>0</v>
      </c>
      <c r="K224" s="35">
        <v>0</v>
      </c>
      <c r="L224" s="35">
        <v>0</v>
      </c>
      <c r="M224" s="35">
        <v>0</v>
      </c>
      <c r="N224" s="35">
        <v>91.907682406629775</v>
      </c>
      <c r="O224" s="35">
        <v>0</v>
      </c>
      <c r="P224" s="35">
        <v>0</v>
      </c>
      <c r="Q224" s="35">
        <v>260.19801551853152</v>
      </c>
      <c r="R224" s="35">
        <v>0</v>
      </c>
      <c r="S224" s="35">
        <v>352.10569792516128</v>
      </c>
    </row>
    <row r="225" spans="1:19" hidden="1">
      <c r="A225" s="32" t="s">
        <v>2236</v>
      </c>
      <c r="B225" s="32" t="s">
        <v>2190</v>
      </c>
      <c r="C225" s="32" t="s">
        <v>2626</v>
      </c>
      <c r="D225" s="32" t="s">
        <v>481</v>
      </c>
      <c r="E225" s="32" t="s">
        <v>2674</v>
      </c>
      <c r="F225" s="32" t="s">
        <v>2675</v>
      </c>
      <c r="G225" s="32">
        <v>6702</v>
      </c>
      <c r="H225" s="34">
        <v>58.456228427988698</v>
      </c>
      <c r="I225" s="32">
        <v>6</v>
      </c>
      <c r="J225" s="32">
        <v>0</v>
      </c>
      <c r="K225" s="32">
        <v>0</v>
      </c>
      <c r="L225" s="32">
        <v>0</v>
      </c>
      <c r="M225" s="32">
        <v>0</v>
      </c>
      <c r="N225" s="32">
        <v>205.18497251473443</v>
      </c>
      <c r="O225" s="32">
        <v>0</v>
      </c>
      <c r="P225" s="32">
        <v>0</v>
      </c>
      <c r="Q225" s="32">
        <v>298.00234543599038</v>
      </c>
      <c r="R225" s="32">
        <v>0</v>
      </c>
      <c r="S225" s="32">
        <v>503.18731795072483</v>
      </c>
    </row>
    <row r="226" spans="1:19" hidden="1">
      <c r="A226" s="35" t="s">
        <v>2236</v>
      </c>
      <c r="B226" s="35" t="s">
        <v>2190</v>
      </c>
      <c r="C226" s="35" t="s">
        <v>2626</v>
      </c>
      <c r="D226" s="35" t="s">
        <v>483</v>
      </c>
      <c r="E226" s="35" t="s">
        <v>2676</v>
      </c>
      <c r="F226" s="35" t="s">
        <v>2677</v>
      </c>
      <c r="G226" s="35">
        <v>4658</v>
      </c>
      <c r="H226" s="36">
        <v>42.912161677577629</v>
      </c>
      <c r="I226" s="35">
        <v>6</v>
      </c>
      <c r="J226" s="35">
        <v>4.950303150713312</v>
      </c>
      <c r="K226" s="35">
        <v>0</v>
      </c>
      <c r="L226" s="35">
        <v>0</v>
      </c>
      <c r="M226" s="35">
        <v>0</v>
      </c>
      <c r="N226" s="35">
        <v>142.60692360095985</v>
      </c>
      <c r="O226" s="35">
        <v>0</v>
      </c>
      <c r="P226" s="35">
        <v>0</v>
      </c>
      <c r="Q226" s="35">
        <v>214.02645940714058</v>
      </c>
      <c r="R226" s="35">
        <v>0</v>
      </c>
      <c r="S226" s="35">
        <v>361.58368615881369</v>
      </c>
    </row>
    <row r="227" spans="1:19" hidden="1">
      <c r="A227" s="32" t="s">
        <v>2236</v>
      </c>
      <c r="B227" s="32" t="s">
        <v>2190</v>
      </c>
      <c r="C227" s="32" t="s">
        <v>2626</v>
      </c>
      <c r="D227" s="32" t="s">
        <v>485</v>
      </c>
      <c r="E227" s="32" t="s">
        <v>2678</v>
      </c>
      <c r="F227" s="32" t="s">
        <v>2679</v>
      </c>
      <c r="G227" s="32">
        <v>1944</v>
      </c>
      <c r="H227" s="34">
        <v>46.193415637860078</v>
      </c>
      <c r="I227" s="32">
        <v>6</v>
      </c>
      <c r="J227" s="32">
        <v>7.6014566530341758</v>
      </c>
      <c r="K227" s="32">
        <v>0</v>
      </c>
      <c r="L227" s="32">
        <v>0</v>
      </c>
      <c r="M227" s="32">
        <v>0</v>
      </c>
      <c r="N227" s="32">
        <v>59.516500532474446</v>
      </c>
      <c r="O227" s="32">
        <v>0</v>
      </c>
      <c r="P227" s="32">
        <v>0</v>
      </c>
      <c r="Q227" s="32">
        <v>157.71245343680019</v>
      </c>
      <c r="R227" s="32">
        <v>0</v>
      </c>
      <c r="S227" s="32">
        <v>224.83041062230882</v>
      </c>
    </row>
    <row r="228" spans="1:19" hidden="1">
      <c r="A228" s="35" t="s">
        <v>2236</v>
      </c>
      <c r="B228" s="35" t="s">
        <v>2190</v>
      </c>
      <c r="C228" s="35" t="s">
        <v>2626</v>
      </c>
      <c r="D228" s="35" t="s">
        <v>487</v>
      </c>
      <c r="E228" s="35" t="s">
        <v>2680</v>
      </c>
      <c r="F228" s="35" t="s">
        <v>2681</v>
      </c>
      <c r="G228" s="35">
        <v>5659</v>
      </c>
      <c r="H228" s="36">
        <v>48.996709540256226</v>
      </c>
      <c r="I228" s="35">
        <v>6</v>
      </c>
      <c r="J228" s="35">
        <v>0</v>
      </c>
      <c r="K228" s="35">
        <v>0</v>
      </c>
      <c r="L228" s="35">
        <v>0</v>
      </c>
      <c r="M228" s="35">
        <v>0</v>
      </c>
      <c r="N228" s="35">
        <v>173.25302289777409</v>
      </c>
      <c r="O228" s="35">
        <v>0</v>
      </c>
      <c r="P228" s="35">
        <v>0</v>
      </c>
      <c r="Q228" s="35">
        <v>250.51599767739836</v>
      </c>
      <c r="R228" s="35">
        <v>0</v>
      </c>
      <c r="S228" s="35">
        <v>423.76902057517242</v>
      </c>
    </row>
    <row r="229" spans="1:19" hidden="1">
      <c r="A229" s="32" t="s">
        <v>2236</v>
      </c>
      <c r="B229" s="32" t="s">
        <v>2190</v>
      </c>
      <c r="C229" s="32" t="s">
        <v>2626</v>
      </c>
      <c r="D229" s="32" t="s">
        <v>489</v>
      </c>
      <c r="E229" s="32" t="s">
        <v>2682</v>
      </c>
      <c r="F229" s="32" t="s">
        <v>2683</v>
      </c>
      <c r="G229" s="32">
        <v>1915</v>
      </c>
      <c r="H229" s="34">
        <v>34.157650695517773</v>
      </c>
      <c r="I229" s="32">
        <v>6</v>
      </c>
      <c r="J229" s="32">
        <v>184.26383103941464</v>
      </c>
      <c r="K229" s="32">
        <v>0</v>
      </c>
      <c r="L229" s="32">
        <v>0</v>
      </c>
      <c r="M229" s="32">
        <v>0</v>
      </c>
      <c r="N229" s="32">
        <v>0</v>
      </c>
      <c r="O229" s="32">
        <v>128.70984794334495</v>
      </c>
      <c r="P229" s="32">
        <v>0</v>
      </c>
      <c r="Q229" s="32">
        <v>130.79759093058007</v>
      </c>
      <c r="R229" s="32">
        <v>0</v>
      </c>
      <c r="S229" s="32">
        <v>443.77126991333967</v>
      </c>
    </row>
    <row r="230" spans="1:19" hidden="1">
      <c r="A230" s="35" t="s">
        <v>2236</v>
      </c>
      <c r="B230" s="35" t="s">
        <v>2190</v>
      </c>
      <c r="C230" s="35" t="s">
        <v>2626</v>
      </c>
      <c r="D230" s="35" t="s">
        <v>491</v>
      </c>
      <c r="E230" s="35" t="s">
        <v>2684</v>
      </c>
      <c r="F230" s="35" t="s">
        <v>2685</v>
      </c>
      <c r="G230" s="35">
        <v>111367</v>
      </c>
      <c r="H230" s="36">
        <v>8.99323931403001</v>
      </c>
      <c r="I230" s="35">
        <v>3</v>
      </c>
      <c r="J230" s="35">
        <v>6.9080615884125001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298.32643373442158</v>
      </c>
      <c r="R230" s="35">
        <v>0</v>
      </c>
      <c r="S230" s="35">
        <v>305.23449532283411</v>
      </c>
    </row>
    <row r="231" spans="1:19" hidden="1">
      <c r="A231" s="32" t="s">
        <v>2236</v>
      </c>
      <c r="B231" s="32" t="s">
        <v>2190</v>
      </c>
      <c r="C231" s="32" t="s">
        <v>2626</v>
      </c>
      <c r="D231" s="32" t="s">
        <v>493</v>
      </c>
      <c r="E231" s="32" t="s">
        <v>2686</v>
      </c>
      <c r="F231" s="32" t="s">
        <v>2687</v>
      </c>
      <c r="G231" s="32">
        <v>5345</v>
      </c>
      <c r="H231" s="34">
        <v>54.669963857713519</v>
      </c>
      <c r="I231" s="32">
        <v>6</v>
      </c>
      <c r="J231" s="32">
        <v>0</v>
      </c>
      <c r="K231" s="32">
        <v>0</v>
      </c>
      <c r="L231" s="32">
        <v>0</v>
      </c>
      <c r="M231" s="32">
        <v>0</v>
      </c>
      <c r="N231" s="32">
        <v>163.63976098049173</v>
      </c>
      <c r="O231" s="32">
        <v>0</v>
      </c>
      <c r="P231" s="32">
        <v>0</v>
      </c>
      <c r="Q231" s="32">
        <v>261.49765210819476</v>
      </c>
      <c r="R231" s="32">
        <v>0</v>
      </c>
      <c r="S231" s="32">
        <v>425.13741308868646</v>
      </c>
    </row>
    <row r="232" spans="1:19" hidden="1">
      <c r="A232" s="35" t="s">
        <v>2236</v>
      </c>
      <c r="B232" s="35" t="s">
        <v>2190</v>
      </c>
      <c r="C232" s="35" t="s">
        <v>2626</v>
      </c>
      <c r="D232" s="35" t="s">
        <v>495</v>
      </c>
      <c r="E232" s="35" t="s">
        <v>2688</v>
      </c>
      <c r="F232" s="35" t="s">
        <v>2689</v>
      </c>
      <c r="G232" s="35">
        <v>4153</v>
      </c>
      <c r="H232" s="36">
        <v>51.353179972936402</v>
      </c>
      <c r="I232" s="35">
        <v>6</v>
      </c>
      <c r="J232" s="35">
        <v>0</v>
      </c>
      <c r="K232" s="35">
        <v>0</v>
      </c>
      <c r="L232" s="35">
        <v>0</v>
      </c>
      <c r="M232" s="35">
        <v>0</v>
      </c>
      <c r="N232" s="35">
        <v>127.14610427539422</v>
      </c>
      <c r="O232" s="35">
        <v>0</v>
      </c>
      <c r="P232" s="35">
        <v>0</v>
      </c>
      <c r="Q232" s="35">
        <v>227.6798599037121</v>
      </c>
      <c r="R232" s="35">
        <v>0</v>
      </c>
      <c r="S232" s="35">
        <v>354.82596417910628</v>
      </c>
    </row>
    <row r="233" spans="1:19" hidden="1">
      <c r="A233" s="32" t="s">
        <v>2236</v>
      </c>
      <c r="B233" s="32" t="s">
        <v>2190</v>
      </c>
      <c r="C233" s="32" t="s">
        <v>2626</v>
      </c>
      <c r="D233" s="32" t="s">
        <v>497</v>
      </c>
      <c r="E233" s="32" t="s">
        <v>2690</v>
      </c>
      <c r="F233" s="32" t="s">
        <v>2691</v>
      </c>
      <c r="G233" s="32">
        <v>6035</v>
      </c>
      <c r="H233" s="34">
        <v>27.591427653656282</v>
      </c>
      <c r="I233" s="32">
        <v>6</v>
      </c>
      <c r="J233" s="32">
        <v>19.466829793547465</v>
      </c>
      <c r="K233" s="32">
        <v>0</v>
      </c>
      <c r="L233" s="32">
        <v>0</v>
      </c>
      <c r="M233" s="32">
        <v>0</v>
      </c>
      <c r="N233" s="32">
        <v>0</v>
      </c>
      <c r="O233" s="32">
        <v>235.30510356505599</v>
      </c>
      <c r="P233" s="32">
        <v>0</v>
      </c>
      <c r="Q233" s="32">
        <v>182.12721696143285</v>
      </c>
      <c r="R233" s="32">
        <v>0</v>
      </c>
      <c r="S233" s="32">
        <v>436.89915032003631</v>
      </c>
    </row>
    <row r="234" spans="1:19" hidden="1">
      <c r="A234" s="35" t="s">
        <v>2236</v>
      </c>
      <c r="B234" s="35" t="s">
        <v>2190</v>
      </c>
      <c r="C234" s="35" t="s">
        <v>2626</v>
      </c>
      <c r="D234" s="35" t="s">
        <v>499</v>
      </c>
      <c r="E234" s="35" t="s">
        <v>2692</v>
      </c>
      <c r="F234" s="35" t="s">
        <v>2693</v>
      </c>
      <c r="G234" s="35">
        <v>4649</v>
      </c>
      <c r="H234" s="36">
        <v>46.139993569175644</v>
      </c>
      <c r="I234" s="35">
        <v>6</v>
      </c>
      <c r="J234" s="35">
        <v>0</v>
      </c>
      <c r="K234" s="35">
        <v>0</v>
      </c>
      <c r="L234" s="35">
        <v>0</v>
      </c>
      <c r="M234" s="35">
        <v>0</v>
      </c>
      <c r="N234" s="35">
        <v>142.33138424664287</v>
      </c>
      <c r="O234" s="35">
        <v>0</v>
      </c>
      <c r="P234" s="35">
        <v>0</v>
      </c>
      <c r="Q234" s="35">
        <v>223.37253566484523</v>
      </c>
      <c r="R234" s="35">
        <v>0</v>
      </c>
      <c r="S234" s="35">
        <v>365.70391991148807</v>
      </c>
    </row>
    <row r="235" spans="1:19" hidden="1">
      <c r="A235" s="32" t="s">
        <v>2236</v>
      </c>
      <c r="B235" s="32" t="s">
        <v>2190</v>
      </c>
      <c r="C235" s="32" t="s">
        <v>2626</v>
      </c>
      <c r="D235" s="32" t="s">
        <v>501</v>
      </c>
      <c r="E235" s="32" t="s">
        <v>2694</v>
      </c>
      <c r="F235" s="32" t="s">
        <v>2695</v>
      </c>
      <c r="G235" s="32">
        <v>2782</v>
      </c>
      <c r="H235" s="34">
        <v>60.348876216034888</v>
      </c>
      <c r="I235" s="32">
        <v>6</v>
      </c>
      <c r="J235" s="32">
        <v>0</v>
      </c>
      <c r="K235" s="32">
        <v>0</v>
      </c>
      <c r="L235" s="32">
        <v>0</v>
      </c>
      <c r="M235" s="32">
        <v>0</v>
      </c>
      <c r="N235" s="32">
        <v>85.172275967769508</v>
      </c>
      <c r="O235" s="32">
        <v>0</v>
      </c>
      <c r="P235" s="32">
        <v>0</v>
      </c>
      <c r="Q235" s="32">
        <v>213.68980394678252</v>
      </c>
      <c r="R235" s="32">
        <v>0</v>
      </c>
      <c r="S235" s="32">
        <v>298.86207991455206</v>
      </c>
    </row>
    <row r="236" spans="1:19" hidden="1">
      <c r="A236" s="35" t="s">
        <v>2236</v>
      </c>
      <c r="B236" s="35" t="s">
        <v>2190</v>
      </c>
      <c r="C236" s="35" t="s">
        <v>2626</v>
      </c>
      <c r="D236" s="35" t="s">
        <v>503</v>
      </c>
      <c r="E236" s="35" t="s">
        <v>2696</v>
      </c>
      <c r="F236" s="35" t="s">
        <v>2697</v>
      </c>
      <c r="G236" s="35">
        <v>5095</v>
      </c>
      <c r="H236" s="36">
        <v>44.186524239934265</v>
      </c>
      <c r="I236" s="35">
        <v>6</v>
      </c>
      <c r="J236" s="35">
        <v>71.186331318615572</v>
      </c>
      <c r="K236" s="35">
        <v>0</v>
      </c>
      <c r="L236" s="35">
        <v>0</v>
      </c>
      <c r="M236" s="35">
        <v>0</v>
      </c>
      <c r="N236" s="35">
        <v>155.9858900272414</v>
      </c>
      <c r="O236" s="35">
        <v>0</v>
      </c>
      <c r="P236" s="35">
        <v>0</v>
      </c>
      <c r="Q236" s="35">
        <v>225.77248742216668</v>
      </c>
      <c r="R236" s="35">
        <v>0</v>
      </c>
      <c r="S236" s="35">
        <v>452.94470876802359</v>
      </c>
    </row>
    <row r="237" spans="1:19" hidden="1">
      <c r="A237" s="32" t="s">
        <v>2236</v>
      </c>
      <c r="B237" s="32" t="s">
        <v>2190</v>
      </c>
      <c r="C237" s="32" t="s">
        <v>2626</v>
      </c>
      <c r="D237" s="32" t="s">
        <v>505</v>
      </c>
      <c r="E237" s="32" t="s">
        <v>2698</v>
      </c>
      <c r="F237" s="32" t="s">
        <v>2699</v>
      </c>
      <c r="G237" s="32">
        <v>16855</v>
      </c>
      <c r="H237" s="34">
        <v>23.062021953401743</v>
      </c>
      <c r="I237" s="32">
        <v>6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405.61267671315022</v>
      </c>
      <c r="P237" s="32">
        <v>0</v>
      </c>
      <c r="Q237" s="32">
        <v>246.64332667782986</v>
      </c>
      <c r="R237" s="32">
        <v>0</v>
      </c>
      <c r="S237" s="32">
        <v>652.25600339098003</v>
      </c>
    </row>
    <row r="238" spans="1:19" hidden="1">
      <c r="A238" s="35" t="s">
        <v>2236</v>
      </c>
      <c r="B238" s="35" t="s">
        <v>2190</v>
      </c>
      <c r="C238" s="35" t="s">
        <v>2626</v>
      </c>
      <c r="D238" s="35" t="s">
        <v>507</v>
      </c>
      <c r="E238" s="35" t="s">
        <v>2700</v>
      </c>
      <c r="F238" s="35" t="s">
        <v>2701</v>
      </c>
      <c r="G238" s="35">
        <v>1815</v>
      </c>
      <c r="H238" s="36">
        <v>62.685093780848966</v>
      </c>
      <c r="I238" s="35">
        <v>6</v>
      </c>
      <c r="J238" s="35">
        <v>0</v>
      </c>
      <c r="K238" s="35">
        <v>0</v>
      </c>
      <c r="L238" s="35">
        <v>0</v>
      </c>
      <c r="M238" s="35">
        <v>0</v>
      </c>
      <c r="N238" s="35">
        <v>55.567103120597274</v>
      </c>
      <c r="O238" s="35">
        <v>0</v>
      </c>
      <c r="P238" s="35">
        <v>0</v>
      </c>
      <c r="Q238" s="35">
        <v>184.28443593721371</v>
      </c>
      <c r="R238" s="35">
        <v>0</v>
      </c>
      <c r="S238" s="35">
        <v>239.85153905781098</v>
      </c>
    </row>
    <row r="239" spans="1:19" hidden="1">
      <c r="A239" s="32" t="s">
        <v>2236</v>
      </c>
      <c r="B239" s="32" t="s">
        <v>2190</v>
      </c>
      <c r="C239" s="32" t="s">
        <v>2626</v>
      </c>
      <c r="D239" s="32" t="s">
        <v>509</v>
      </c>
      <c r="E239" s="32" t="s">
        <v>2702</v>
      </c>
      <c r="F239" s="32" t="s">
        <v>2703</v>
      </c>
      <c r="G239" s="32">
        <v>9794</v>
      </c>
      <c r="H239" s="34">
        <v>25.955204216073781</v>
      </c>
      <c r="I239" s="32">
        <v>6</v>
      </c>
      <c r="J239" s="32">
        <v>0.35492292438975004</v>
      </c>
      <c r="K239" s="32">
        <v>0</v>
      </c>
      <c r="L239" s="32">
        <v>0</v>
      </c>
      <c r="M239" s="32">
        <v>0</v>
      </c>
      <c r="N239" s="32">
        <v>0</v>
      </c>
      <c r="O239" s="32">
        <v>307.03024062167736</v>
      </c>
      <c r="P239" s="32">
        <v>0</v>
      </c>
      <c r="Q239" s="32">
        <v>213.08758529230073</v>
      </c>
      <c r="R239" s="32">
        <v>0</v>
      </c>
      <c r="S239" s="32">
        <v>520.47274883836792</v>
      </c>
    </row>
    <row r="240" spans="1:19" hidden="1">
      <c r="A240" s="35" t="s">
        <v>2236</v>
      </c>
      <c r="B240" s="35" t="s">
        <v>2190</v>
      </c>
      <c r="C240" s="35" t="s">
        <v>2626</v>
      </c>
      <c r="D240" s="35" t="s">
        <v>511</v>
      </c>
      <c r="E240" s="35" t="s">
        <v>2704</v>
      </c>
      <c r="F240" s="35" t="s">
        <v>2705</v>
      </c>
      <c r="G240" s="35">
        <v>5490</v>
      </c>
      <c r="H240" s="36">
        <v>48.082744702320888</v>
      </c>
      <c r="I240" s="35">
        <v>6</v>
      </c>
      <c r="J240" s="35">
        <v>68.568799932378226</v>
      </c>
      <c r="K240" s="35">
        <v>0</v>
      </c>
      <c r="L240" s="35">
        <v>0</v>
      </c>
      <c r="M240" s="35">
        <v>0</v>
      </c>
      <c r="N240" s="35">
        <v>168.07900613337691</v>
      </c>
      <c r="O240" s="35">
        <v>0</v>
      </c>
      <c r="P240" s="35">
        <v>0</v>
      </c>
      <c r="Q240" s="35">
        <v>244.71575249370983</v>
      </c>
      <c r="R240" s="35">
        <v>0</v>
      </c>
      <c r="S240" s="35">
        <v>481.36355855946499</v>
      </c>
    </row>
    <row r="241" spans="1:19" hidden="1">
      <c r="A241" s="32" t="s">
        <v>2236</v>
      </c>
      <c r="B241" s="32" t="s">
        <v>2190</v>
      </c>
      <c r="C241" s="32" t="s">
        <v>2626</v>
      </c>
      <c r="D241" s="32" t="s">
        <v>513</v>
      </c>
      <c r="E241" s="32" t="s">
        <v>2706</v>
      </c>
      <c r="F241" s="32" t="s">
        <v>2707</v>
      </c>
      <c r="G241" s="32">
        <v>7212</v>
      </c>
      <c r="H241" s="34">
        <v>68.538369916624134</v>
      </c>
      <c r="I241" s="32">
        <v>6</v>
      </c>
      <c r="J241" s="32">
        <v>0</v>
      </c>
      <c r="K241" s="32">
        <v>0</v>
      </c>
      <c r="L241" s="32">
        <v>0</v>
      </c>
      <c r="M241" s="32">
        <v>0</v>
      </c>
      <c r="N241" s="32">
        <v>220.79886925936509</v>
      </c>
      <c r="O241" s="32">
        <v>0</v>
      </c>
      <c r="P241" s="32">
        <v>0</v>
      </c>
      <c r="Q241" s="32">
        <v>337.61519753384448</v>
      </c>
      <c r="R241" s="32">
        <v>0</v>
      </c>
      <c r="S241" s="32">
        <v>558.4140667932096</v>
      </c>
    </row>
    <row r="242" spans="1:19" hidden="1">
      <c r="A242" s="35" t="s">
        <v>2236</v>
      </c>
      <c r="B242" s="35" t="s">
        <v>2190</v>
      </c>
      <c r="C242" s="35" t="s">
        <v>2626</v>
      </c>
      <c r="D242" s="35" t="s">
        <v>515</v>
      </c>
      <c r="E242" s="35" t="s">
        <v>2708</v>
      </c>
      <c r="F242" s="35" t="s">
        <v>2709</v>
      </c>
      <c r="G242" s="35">
        <v>2281</v>
      </c>
      <c r="H242" s="36">
        <v>23.221153846153847</v>
      </c>
      <c r="I242" s="35">
        <v>6</v>
      </c>
      <c r="J242" s="35">
        <v>12.907468228690774</v>
      </c>
      <c r="K242" s="35">
        <v>0</v>
      </c>
      <c r="L242" s="35">
        <v>0</v>
      </c>
      <c r="M242" s="35">
        <v>0</v>
      </c>
      <c r="N242" s="35">
        <v>0</v>
      </c>
      <c r="O242" s="35">
        <v>122.50223224769503</v>
      </c>
      <c r="P242" s="35">
        <v>0</v>
      </c>
      <c r="Q242" s="35">
        <v>111.28069504686211</v>
      </c>
      <c r="R242" s="35">
        <v>0</v>
      </c>
      <c r="S242" s="35">
        <v>246.69039552324793</v>
      </c>
    </row>
    <row r="243" spans="1:19" hidden="1">
      <c r="A243" s="32" t="s">
        <v>2236</v>
      </c>
      <c r="B243" s="32" t="s">
        <v>2190</v>
      </c>
      <c r="C243" s="32" t="s">
        <v>2626</v>
      </c>
      <c r="D243" s="32" t="s">
        <v>517</v>
      </c>
      <c r="E243" s="32" t="s">
        <v>2710</v>
      </c>
      <c r="F243" s="32" t="s">
        <v>2711</v>
      </c>
      <c r="G243" s="32">
        <v>7587</v>
      </c>
      <c r="H243" s="34">
        <v>41.830656572855439</v>
      </c>
      <c r="I243" s="32">
        <v>6</v>
      </c>
      <c r="J243" s="32">
        <v>9.7200894062961979E-2</v>
      </c>
      <c r="K243" s="32">
        <v>0</v>
      </c>
      <c r="L243" s="32">
        <v>0</v>
      </c>
      <c r="M243" s="32">
        <v>0</v>
      </c>
      <c r="N243" s="32">
        <v>232.27967568924052</v>
      </c>
      <c r="O243" s="32">
        <v>0</v>
      </c>
      <c r="P243" s="32">
        <v>0</v>
      </c>
      <c r="Q243" s="32">
        <v>256.19124273291663</v>
      </c>
      <c r="R243" s="32">
        <v>0</v>
      </c>
      <c r="S243" s="32">
        <v>488.56811931622008</v>
      </c>
    </row>
    <row r="244" spans="1:19" hidden="1">
      <c r="A244" s="35" t="s">
        <v>2236</v>
      </c>
      <c r="B244" s="35" t="s">
        <v>2190</v>
      </c>
      <c r="C244" s="35" t="s">
        <v>2626</v>
      </c>
      <c r="D244" s="35" t="s">
        <v>519</v>
      </c>
      <c r="E244" s="35" t="s">
        <v>2360</v>
      </c>
      <c r="F244" s="35" t="s">
        <v>2361</v>
      </c>
      <c r="G244" s="35">
        <v>4223</v>
      </c>
      <c r="H244" s="36">
        <v>74.004006231916321</v>
      </c>
      <c r="I244" s="35">
        <v>6</v>
      </c>
      <c r="J244" s="35">
        <v>34.069063795185528</v>
      </c>
      <c r="K244" s="35">
        <v>0</v>
      </c>
      <c r="L244" s="35">
        <v>0</v>
      </c>
      <c r="M244" s="35">
        <v>0</v>
      </c>
      <c r="N244" s="35">
        <v>129.28918814230431</v>
      </c>
      <c r="O244" s="35">
        <v>0</v>
      </c>
      <c r="P244" s="35">
        <v>0</v>
      </c>
      <c r="Q244" s="35">
        <v>285.39148361362567</v>
      </c>
      <c r="R244" s="35">
        <v>0</v>
      </c>
      <c r="S244" s="35">
        <v>448.74973555111546</v>
      </c>
    </row>
    <row r="245" spans="1:19" hidden="1">
      <c r="A245" s="32" t="s">
        <v>2236</v>
      </c>
      <c r="B245" s="32" t="s">
        <v>2190</v>
      </c>
      <c r="C245" s="32" t="s">
        <v>2626</v>
      </c>
      <c r="D245" s="32" t="s">
        <v>520</v>
      </c>
      <c r="E245" s="32" t="s">
        <v>2712</v>
      </c>
      <c r="F245" s="32" t="s">
        <v>2713</v>
      </c>
      <c r="G245" s="32">
        <v>5186</v>
      </c>
      <c r="H245" s="34">
        <v>70.150987224157959</v>
      </c>
      <c r="I245" s="32">
        <v>6</v>
      </c>
      <c r="J245" s="32">
        <v>0</v>
      </c>
      <c r="K245" s="32">
        <v>0</v>
      </c>
      <c r="L245" s="32">
        <v>0</v>
      </c>
      <c r="M245" s="32">
        <v>0</v>
      </c>
      <c r="N245" s="32">
        <v>158.77189905422452</v>
      </c>
      <c r="O245" s="32">
        <v>0</v>
      </c>
      <c r="P245" s="32">
        <v>0</v>
      </c>
      <c r="Q245" s="32">
        <v>300.04936723834118</v>
      </c>
      <c r="R245" s="32">
        <v>0</v>
      </c>
      <c r="S245" s="32">
        <v>458.82126629256572</v>
      </c>
    </row>
    <row r="246" spans="1:19" hidden="1">
      <c r="A246" s="35" t="s">
        <v>2236</v>
      </c>
      <c r="B246" s="35" t="s">
        <v>2190</v>
      </c>
      <c r="C246" s="35" t="s">
        <v>2626</v>
      </c>
      <c r="D246" s="35" t="s">
        <v>522</v>
      </c>
      <c r="E246" s="35" t="s">
        <v>2714</v>
      </c>
      <c r="F246" s="35" t="s">
        <v>2715</v>
      </c>
      <c r="G246" s="35">
        <v>2715</v>
      </c>
      <c r="H246" s="36">
        <v>25.296442687747035</v>
      </c>
      <c r="I246" s="35">
        <v>6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v>140.73463611106314</v>
      </c>
      <c r="P246" s="35">
        <v>0</v>
      </c>
      <c r="Q246" s="35">
        <v>125.59809236751825</v>
      </c>
      <c r="R246" s="35">
        <v>0</v>
      </c>
      <c r="S246" s="35">
        <v>266.33272847858137</v>
      </c>
    </row>
    <row r="247" spans="1:19" hidden="1">
      <c r="A247" s="32" t="s">
        <v>2236</v>
      </c>
      <c r="B247" s="32" t="s">
        <v>2190</v>
      </c>
      <c r="C247" s="32" t="s">
        <v>2626</v>
      </c>
      <c r="D247" s="32" t="s">
        <v>524</v>
      </c>
      <c r="E247" s="32" t="s">
        <v>2716</v>
      </c>
      <c r="F247" s="32" t="s">
        <v>2717</v>
      </c>
      <c r="G247" s="32">
        <v>1674</v>
      </c>
      <c r="H247" s="34">
        <v>44.735240413877051</v>
      </c>
      <c r="I247" s="32">
        <v>6</v>
      </c>
      <c r="J247" s="32">
        <v>85.833094422738384</v>
      </c>
      <c r="K247" s="32">
        <v>0</v>
      </c>
      <c r="L247" s="32">
        <v>0</v>
      </c>
      <c r="M247" s="32">
        <v>0</v>
      </c>
      <c r="N247" s="32">
        <v>51.250319902964108</v>
      </c>
      <c r="O247" s="32">
        <v>0</v>
      </c>
      <c r="P247" s="32">
        <v>0</v>
      </c>
      <c r="Q247" s="32">
        <v>145.72413457517251</v>
      </c>
      <c r="R247" s="32">
        <v>0</v>
      </c>
      <c r="S247" s="32">
        <v>282.80754890087502</v>
      </c>
    </row>
    <row r="248" spans="1:19" hidden="1">
      <c r="A248" s="35" t="s">
        <v>2236</v>
      </c>
      <c r="B248" s="35" t="s">
        <v>2190</v>
      </c>
      <c r="C248" s="35" t="s">
        <v>2626</v>
      </c>
      <c r="D248" s="35" t="s">
        <v>526</v>
      </c>
      <c r="E248" s="35" t="s">
        <v>2718</v>
      </c>
      <c r="F248" s="35" t="s">
        <v>2719</v>
      </c>
      <c r="G248" s="35">
        <v>2824</v>
      </c>
      <c r="H248" s="36">
        <v>49.630723781388483</v>
      </c>
      <c r="I248" s="35">
        <v>6</v>
      </c>
      <c r="J248" s="35">
        <v>1.1515880405815302</v>
      </c>
      <c r="K248" s="35">
        <v>0</v>
      </c>
      <c r="L248" s="35">
        <v>0</v>
      </c>
      <c r="M248" s="35">
        <v>0</v>
      </c>
      <c r="N248" s="35">
        <v>86.458126287915547</v>
      </c>
      <c r="O248" s="35">
        <v>0</v>
      </c>
      <c r="P248" s="35">
        <v>0</v>
      </c>
      <c r="Q248" s="35">
        <v>191.17701667385811</v>
      </c>
      <c r="R248" s="35">
        <v>0</v>
      </c>
      <c r="S248" s="35">
        <v>278.78673100235517</v>
      </c>
    </row>
    <row r="249" spans="1:19" hidden="1">
      <c r="A249" s="32" t="s">
        <v>2236</v>
      </c>
      <c r="B249" s="32" t="s">
        <v>2190</v>
      </c>
      <c r="C249" s="32" t="s">
        <v>2626</v>
      </c>
      <c r="D249" s="32" t="s">
        <v>528</v>
      </c>
      <c r="E249" s="32" t="s">
        <v>2720</v>
      </c>
      <c r="F249" s="32" t="s">
        <v>2721</v>
      </c>
      <c r="G249" s="32">
        <v>15027</v>
      </c>
      <c r="H249" s="34">
        <v>25.860009103442909</v>
      </c>
      <c r="I249" s="32">
        <v>6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396.36030530573976</v>
      </c>
      <c r="P249" s="32">
        <v>0</v>
      </c>
      <c r="Q249" s="32">
        <v>252.3280645943077</v>
      </c>
      <c r="R249" s="32">
        <v>0</v>
      </c>
      <c r="S249" s="32">
        <v>648.68836990004741</v>
      </c>
    </row>
    <row r="250" spans="1:19" hidden="1">
      <c r="A250" s="35" t="s">
        <v>2236</v>
      </c>
      <c r="B250" s="35" t="s">
        <v>2190</v>
      </c>
      <c r="C250" s="35" t="s">
        <v>2626</v>
      </c>
      <c r="D250" s="35" t="s">
        <v>530</v>
      </c>
      <c r="E250" s="35" t="s">
        <v>2722</v>
      </c>
      <c r="F250" s="35" t="s">
        <v>2723</v>
      </c>
      <c r="G250" s="35">
        <v>4796</v>
      </c>
      <c r="H250" s="36">
        <v>35.232021112821641</v>
      </c>
      <c r="I250" s="35">
        <v>6</v>
      </c>
      <c r="J250" s="35">
        <v>86.487510185613303</v>
      </c>
      <c r="K250" s="35">
        <v>0</v>
      </c>
      <c r="L250" s="35">
        <v>0</v>
      </c>
      <c r="M250" s="35">
        <v>0</v>
      </c>
      <c r="N250" s="35">
        <v>146.83186036715404</v>
      </c>
      <c r="O250" s="35">
        <v>0</v>
      </c>
      <c r="P250" s="35">
        <v>0</v>
      </c>
      <c r="Q250" s="35">
        <v>192.37721898482854</v>
      </c>
      <c r="R250" s="35">
        <v>0</v>
      </c>
      <c r="S250" s="35">
        <v>425.69658953759586</v>
      </c>
    </row>
    <row r="251" spans="1:19" hidden="1">
      <c r="A251" s="32" t="s">
        <v>2236</v>
      </c>
      <c r="B251" s="32" t="s">
        <v>2190</v>
      </c>
      <c r="C251" s="32" t="s">
        <v>2626</v>
      </c>
      <c r="D251" s="32" t="s">
        <v>532</v>
      </c>
      <c r="E251" s="32" t="s">
        <v>2724</v>
      </c>
      <c r="F251" s="32" t="s">
        <v>2725</v>
      </c>
      <c r="G251" s="32">
        <v>7609</v>
      </c>
      <c r="H251" s="34">
        <v>47.634562752508799</v>
      </c>
      <c r="I251" s="32">
        <v>6</v>
      </c>
      <c r="J251" s="32">
        <v>177.99119502440973</v>
      </c>
      <c r="K251" s="32">
        <v>0</v>
      </c>
      <c r="L251" s="32">
        <v>0</v>
      </c>
      <c r="M251" s="32">
        <v>0</v>
      </c>
      <c r="N251" s="32">
        <v>232.95321633312656</v>
      </c>
      <c r="O251" s="32">
        <v>0</v>
      </c>
      <c r="P251" s="32">
        <v>0</v>
      </c>
      <c r="Q251" s="32">
        <v>277.28334305828247</v>
      </c>
      <c r="R251" s="32">
        <v>0</v>
      </c>
      <c r="S251" s="32">
        <v>688.22775441581882</v>
      </c>
    </row>
    <row r="252" spans="1:19" hidden="1">
      <c r="A252" s="35" t="s">
        <v>2236</v>
      </c>
      <c r="B252" s="35" t="s">
        <v>2190</v>
      </c>
      <c r="C252" s="35" t="s">
        <v>2626</v>
      </c>
      <c r="D252" s="35" t="s">
        <v>534</v>
      </c>
      <c r="E252" s="35" t="s">
        <v>2726</v>
      </c>
      <c r="F252" s="35" t="s">
        <v>2727</v>
      </c>
      <c r="G252" s="35">
        <v>9744</v>
      </c>
      <c r="H252" s="36">
        <v>25.347038253682314</v>
      </c>
      <c r="I252" s="35">
        <v>6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  <c r="O252" s="35">
        <v>303.19955972865347</v>
      </c>
      <c r="P252" s="35">
        <v>0</v>
      </c>
      <c r="Q252" s="35">
        <v>209.64797903157526</v>
      </c>
      <c r="R252" s="35">
        <v>0</v>
      </c>
      <c r="S252" s="35">
        <v>512.84753876022876</v>
      </c>
    </row>
    <row r="253" spans="1:19" hidden="1">
      <c r="A253" s="32" t="s">
        <v>2236</v>
      </c>
      <c r="B253" s="32" t="s">
        <v>2190</v>
      </c>
      <c r="C253" s="32" t="s">
        <v>2626</v>
      </c>
      <c r="D253" s="32" t="s">
        <v>536</v>
      </c>
      <c r="E253" s="32" t="s">
        <v>2728</v>
      </c>
      <c r="F253" s="32" t="s">
        <v>2729</v>
      </c>
      <c r="G253" s="32">
        <v>4889</v>
      </c>
      <c r="H253" s="34">
        <v>47.140312685533345</v>
      </c>
      <c r="I253" s="32">
        <v>6</v>
      </c>
      <c r="J253" s="32">
        <v>55.687676943632667</v>
      </c>
      <c r="K253" s="32">
        <v>0</v>
      </c>
      <c r="L253" s="32">
        <v>0</v>
      </c>
      <c r="M253" s="32">
        <v>0</v>
      </c>
      <c r="N253" s="32">
        <v>149.67910036176315</v>
      </c>
      <c r="O253" s="32">
        <v>0</v>
      </c>
      <c r="P253" s="32">
        <v>0</v>
      </c>
      <c r="Q253" s="32">
        <v>230.86756809674549</v>
      </c>
      <c r="R253" s="32">
        <v>0</v>
      </c>
      <c r="S253" s="32">
        <v>436.23434540214129</v>
      </c>
    </row>
    <row r="254" spans="1:19" hidden="1">
      <c r="A254" s="35" t="s">
        <v>2236</v>
      </c>
      <c r="B254" s="35" t="s">
        <v>2190</v>
      </c>
      <c r="C254" s="35" t="s">
        <v>2626</v>
      </c>
      <c r="D254" s="35" t="s">
        <v>538</v>
      </c>
      <c r="E254" s="35" t="s">
        <v>2730</v>
      </c>
      <c r="F254" s="35" t="s">
        <v>2731</v>
      </c>
      <c r="G254" s="35">
        <v>4990</v>
      </c>
      <c r="H254" s="36">
        <v>30.144627921260835</v>
      </c>
      <c r="I254" s="35">
        <v>6</v>
      </c>
      <c r="J254" s="35">
        <v>54.927611052502925</v>
      </c>
      <c r="K254" s="35">
        <v>0</v>
      </c>
      <c r="L254" s="35">
        <v>0</v>
      </c>
      <c r="M254" s="35">
        <v>0</v>
      </c>
      <c r="N254" s="35">
        <v>0</v>
      </c>
      <c r="O254" s="35">
        <v>217.50017538729813</v>
      </c>
      <c r="P254" s="35">
        <v>0</v>
      </c>
      <c r="Q254" s="35">
        <v>177.99410242152638</v>
      </c>
      <c r="R254" s="35">
        <v>0</v>
      </c>
      <c r="S254" s="35">
        <v>450.42188886132749</v>
      </c>
    </row>
    <row r="255" spans="1:19" hidden="1">
      <c r="A255" s="32" t="s">
        <v>2236</v>
      </c>
      <c r="B255" s="32" t="s">
        <v>2190</v>
      </c>
      <c r="C255" s="32" t="s">
        <v>2626</v>
      </c>
      <c r="D255" s="32" t="s">
        <v>540</v>
      </c>
      <c r="E255" s="32" t="s">
        <v>2732</v>
      </c>
      <c r="F255" s="32" t="s">
        <v>2733</v>
      </c>
      <c r="G255" s="32">
        <v>21567</v>
      </c>
      <c r="H255" s="34">
        <v>30.878768284881591</v>
      </c>
      <c r="I255" s="32">
        <v>6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528.50992017891565</v>
      </c>
      <c r="P255" s="32">
        <v>0</v>
      </c>
      <c r="Q255" s="32">
        <v>324.30326004806477</v>
      </c>
      <c r="R255" s="32">
        <v>0</v>
      </c>
      <c r="S255" s="32">
        <v>852.81318022698042</v>
      </c>
    </row>
    <row r="256" spans="1:19" hidden="1">
      <c r="A256" s="35" t="s">
        <v>2236</v>
      </c>
      <c r="B256" s="35" t="s">
        <v>2190</v>
      </c>
      <c r="C256" s="35" t="s">
        <v>2626</v>
      </c>
      <c r="D256" s="35" t="s">
        <v>542</v>
      </c>
      <c r="E256" s="35" t="s">
        <v>2734</v>
      </c>
      <c r="F256" s="35" t="s">
        <v>2735</v>
      </c>
      <c r="G256" s="35">
        <v>7671</v>
      </c>
      <c r="H256" s="36">
        <v>50.190713334526407</v>
      </c>
      <c r="I256" s="35">
        <v>6</v>
      </c>
      <c r="J256" s="35">
        <v>12.108239730491656</v>
      </c>
      <c r="K256" s="35">
        <v>0</v>
      </c>
      <c r="L256" s="35">
        <v>0</v>
      </c>
      <c r="M256" s="35">
        <v>0</v>
      </c>
      <c r="N256" s="35">
        <v>234.85137632953266</v>
      </c>
      <c r="O256" s="35">
        <v>0</v>
      </c>
      <c r="P256" s="35">
        <v>0</v>
      </c>
      <c r="Q256" s="35">
        <v>287.04781933584195</v>
      </c>
      <c r="R256" s="35">
        <v>0</v>
      </c>
      <c r="S256" s="35">
        <v>534.00743539586631</v>
      </c>
    </row>
    <row r="257" spans="1:19" hidden="1">
      <c r="A257" s="32" t="s">
        <v>2236</v>
      </c>
      <c r="B257" s="32" t="s">
        <v>2190</v>
      </c>
      <c r="C257" s="32" t="s">
        <v>2626</v>
      </c>
      <c r="D257" s="32" t="s">
        <v>544</v>
      </c>
      <c r="E257" s="32" t="s">
        <v>2736</v>
      </c>
      <c r="F257" s="32" t="s">
        <v>2737</v>
      </c>
      <c r="G257" s="32">
        <v>9419</v>
      </c>
      <c r="H257" s="34">
        <v>45.667011375387794</v>
      </c>
      <c r="I257" s="32">
        <v>6</v>
      </c>
      <c r="J257" s="32">
        <v>198.42191141763644</v>
      </c>
      <c r="K257" s="32">
        <v>0</v>
      </c>
      <c r="L257" s="32">
        <v>0</v>
      </c>
      <c r="M257" s="32">
        <v>0</v>
      </c>
      <c r="N257" s="32">
        <v>288.36724203465883</v>
      </c>
      <c r="O257" s="32">
        <v>0</v>
      </c>
      <c r="P257" s="32">
        <v>0</v>
      </c>
      <c r="Q257" s="32">
        <v>294.44413705237315</v>
      </c>
      <c r="R257" s="32">
        <v>0</v>
      </c>
      <c r="S257" s="32">
        <v>781.2332905046685</v>
      </c>
    </row>
    <row r="258" spans="1:19" hidden="1">
      <c r="A258" s="35" t="s">
        <v>2236</v>
      </c>
      <c r="B258" s="35" t="s">
        <v>2190</v>
      </c>
      <c r="C258" s="35" t="s">
        <v>2626</v>
      </c>
      <c r="D258" s="35" t="s">
        <v>546</v>
      </c>
      <c r="E258" s="35" t="s">
        <v>2738</v>
      </c>
      <c r="F258" s="35" t="s">
        <v>2739</v>
      </c>
      <c r="G258" s="35">
        <v>16002</v>
      </c>
      <c r="H258" s="36">
        <v>13.542088791565106</v>
      </c>
      <c r="I258" s="35">
        <v>4</v>
      </c>
      <c r="J258" s="35">
        <v>162.35246750972419</v>
      </c>
      <c r="K258" s="35">
        <v>0</v>
      </c>
      <c r="L258" s="35">
        <v>0</v>
      </c>
      <c r="M258" s="35">
        <v>0</v>
      </c>
      <c r="N258" s="35">
        <v>0</v>
      </c>
      <c r="O258" s="35">
        <v>317.7562748602993</v>
      </c>
      <c r="P258" s="35">
        <v>0</v>
      </c>
      <c r="Q258" s="35">
        <v>175.51754616988268</v>
      </c>
      <c r="R258" s="35">
        <v>0</v>
      </c>
      <c r="S258" s="35">
        <v>655.62628853990623</v>
      </c>
    </row>
    <row r="259" spans="1:19" hidden="1">
      <c r="A259" s="32" t="s">
        <v>2236</v>
      </c>
      <c r="B259" s="32" t="s">
        <v>2190</v>
      </c>
      <c r="C259" s="32" t="s">
        <v>2626</v>
      </c>
      <c r="D259" s="32" t="s">
        <v>548</v>
      </c>
      <c r="E259" s="32" t="s">
        <v>2740</v>
      </c>
      <c r="F259" s="32" t="s">
        <v>2741</v>
      </c>
      <c r="G259" s="32">
        <v>6436</v>
      </c>
      <c r="H259" s="34">
        <v>28.482965758898811</v>
      </c>
      <c r="I259" s="32">
        <v>6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247.69601375589374</v>
      </c>
      <c r="P259" s="32">
        <v>0</v>
      </c>
      <c r="Q259" s="32">
        <v>190.47455902754896</v>
      </c>
      <c r="R259" s="32">
        <v>0</v>
      </c>
      <c r="S259" s="32">
        <v>438.17057278344271</v>
      </c>
    </row>
    <row r="260" spans="1:19" hidden="1">
      <c r="A260" s="35" t="s">
        <v>2236</v>
      </c>
      <c r="B260" s="35" t="s">
        <v>2190</v>
      </c>
      <c r="C260" s="35" t="s">
        <v>2626</v>
      </c>
      <c r="D260" s="35" t="s">
        <v>550</v>
      </c>
      <c r="E260" s="35" t="s">
        <v>2742</v>
      </c>
      <c r="F260" s="35" t="s">
        <v>2743</v>
      </c>
      <c r="G260" s="35">
        <v>2831</v>
      </c>
      <c r="H260" s="36">
        <v>51.644380195157211</v>
      </c>
      <c r="I260" s="35">
        <v>6</v>
      </c>
      <c r="J260" s="35">
        <v>0</v>
      </c>
      <c r="K260" s="35">
        <v>0</v>
      </c>
      <c r="L260" s="35">
        <v>0</v>
      </c>
      <c r="M260" s="35">
        <v>0</v>
      </c>
      <c r="N260" s="35">
        <v>86.672434674606549</v>
      </c>
      <c r="O260" s="35">
        <v>0</v>
      </c>
      <c r="P260" s="35">
        <v>0</v>
      </c>
      <c r="Q260" s="35">
        <v>195.98788556257139</v>
      </c>
      <c r="R260" s="35">
        <v>0</v>
      </c>
      <c r="S260" s="35">
        <v>282.66032023717798</v>
      </c>
    </row>
    <row r="261" spans="1:19" hidden="1">
      <c r="A261" s="32" t="s">
        <v>2236</v>
      </c>
      <c r="B261" s="32" t="s">
        <v>2190</v>
      </c>
      <c r="C261" s="32" t="s">
        <v>2626</v>
      </c>
      <c r="D261" s="32" t="s">
        <v>552</v>
      </c>
      <c r="E261" s="32" t="s">
        <v>2744</v>
      </c>
      <c r="F261" s="32" t="s">
        <v>2745</v>
      </c>
      <c r="G261" s="32">
        <v>10617</v>
      </c>
      <c r="H261" s="34">
        <v>50.661051806874937</v>
      </c>
      <c r="I261" s="32">
        <v>6</v>
      </c>
      <c r="J261" s="32">
        <v>170.96915219407666</v>
      </c>
      <c r="K261" s="32">
        <v>0</v>
      </c>
      <c r="L261" s="32">
        <v>0</v>
      </c>
      <c r="M261" s="32">
        <v>0</v>
      </c>
      <c r="N261" s="32">
        <v>325.04459164263432</v>
      </c>
      <c r="O261" s="32">
        <v>0</v>
      </c>
      <c r="P261" s="32">
        <v>0</v>
      </c>
      <c r="Q261" s="32">
        <v>328.73404694443343</v>
      </c>
      <c r="R261" s="32">
        <v>0</v>
      </c>
      <c r="S261" s="32">
        <v>824.74779078114454</v>
      </c>
    </row>
    <row r="262" spans="1:19" hidden="1">
      <c r="A262" s="35" t="s">
        <v>2236</v>
      </c>
      <c r="B262" s="35" t="s">
        <v>2190</v>
      </c>
      <c r="C262" s="35" t="s">
        <v>2626</v>
      </c>
      <c r="D262" s="35" t="s">
        <v>554</v>
      </c>
      <c r="E262" s="35" t="s">
        <v>2746</v>
      </c>
      <c r="F262" s="35" t="s">
        <v>2747</v>
      </c>
      <c r="G262" s="35">
        <v>2675</v>
      </c>
      <c r="H262" s="36">
        <v>37.004405286343612</v>
      </c>
      <c r="I262" s="35">
        <v>6</v>
      </c>
      <c r="J262" s="35">
        <v>0</v>
      </c>
      <c r="K262" s="35">
        <v>0</v>
      </c>
      <c r="L262" s="35">
        <v>0</v>
      </c>
      <c r="M262" s="35">
        <v>0</v>
      </c>
      <c r="N262" s="35">
        <v>81.896419199778364</v>
      </c>
      <c r="O262" s="35">
        <v>0</v>
      </c>
      <c r="P262" s="35">
        <v>0</v>
      </c>
      <c r="Q262" s="35">
        <v>156.86317814131809</v>
      </c>
      <c r="R262" s="35">
        <v>0</v>
      </c>
      <c r="S262" s="35">
        <v>238.75959734109645</v>
      </c>
    </row>
    <row r="263" spans="1:19" hidden="1">
      <c r="A263" s="32" t="s">
        <v>2236</v>
      </c>
      <c r="B263" s="32" t="s">
        <v>2190</v>
      </c>
      <c r="C263" s="32" t="s">
        <v>2626</v>
      </c>
      <c r="D263" s="32" t="s">
        <v>556</v>
      </c>
      <c r="E263" s="32" t="s">
        <v>2748</v>
      </c>
      <c r="F263" s="32" t="s">
        <v>2749</v>
      </c>
      <c r="G263" s="32">
        <v>3053</v>
      </c>
      <c r="H263" s="34">
        <v>38.151364764267996</v>
      </c>
      <c r="I263" s="32">
        <v>6</v>
      </c>
      <c r="J263" s="32">
        <v>0</v>
      </c>
      <c r="K263" s="32">
        <v>0</v>
      </c>
      <c r="L263" s="32">
        <v>0</v>
      </c>
      <c r="M263" s="32">
        <v>0</v>
      </c>
      <c r="N263" s="32">
        <v>93.469072081092833</v>
      </c>
      <c r="O263" s="32">
        <v>0</v>
      </c>
      <c r="P263" s="32">
        <v>0</v>
      </c>
      <c r="Q263" s="32">
        <v>168.43649929391381</v>
      </c>
      <c r="R263" s="32">
        <v>0</v>
      </c>
      <c r="S263" s="32">
        <v>261.90557137500667</v>
      </c>
    </row>
    <row r="264" spans="1:19" hidden="1">
      <c r="A264" s="35" t="s">
        <v>2236</v>
      </c>
      <c r="B264" s="35" t="s">
        <v>2190</v>
      </c>
      <c r="C264" s="35" t="s">
        <v>2626</v>
      </c>
      <c r="D264" s="35" t="s">
        <v>558</v>
      </c>
      <c r="E264" s="35" t="s">
        <v>2750</v>
      </c>
      <c r="F264" s="35" t="s">
        <v>2751</v>
      </c>
      <c r="G264" s="35">
        <v>29890</v>
      </c>
      <c r="H264" s="36">
        <v>18.073287085278107</v>
      </c>
      <c r="I264" s="35">
        <v>5</v>
      </c>
      <c r="J264" s="35">
        <v>238.14176478945245</v>
      </c>
      <c r="K264" s="35">
        <v>0</v>
      </c>
      <c r="L264" s="35">
        <v>0</v>
      </c>
      <c r="M264" s="35">
        <v>0</v>
      </c>
      <c r="N264" s="35">
        <v>0</v>
      </c>
      <c r="O264" s="35">
        <v>518.85465919577348</v>
      </c>
      <c r="P264" s="35">
        <v>0</v>
      </c>
      <c r="Q264" s="35">
        <v>267.96131000781304</v>
      </c>
      <c r="R264" s="35">
        <v>0</v>
      </c>
      <c r="S264" s="35">
        <v>1024.957733993039</v>
      </c>
    </row>
    <row r="265" spans="1:19" hidden="1">
      <c r="A265" s="32" t="s">
        <v>2236</v>
      </c>
      <c r="B265" s="32" t="s">
        <v>2190</v>
      </c>
      <c r="C265" s="32" t="s">
        <v>2626</v>
      </c>
      <c r="D265" s="32" t="s">
        <v>560</v>
      </c>
      <c r="E265" s="32" t="s">
        <v>2752</v>
      </c>
      <c r="F265" s="32" t="s">
        <v>2753</v>
      </c>
      <c r="G265" s="32">
        <v>1898</v>
      </c>
      <c r="H265" s="34">
        <v>41.630901287553648</v>
      </c>
      <c r="I265" s="32">
        <v>6</v>
      </c>
      <c r="J265" s="32">
        <v>0</v>
      </c>
      <c r="K265" s="32">
        <v>0</v>
      </c>
      <c r="L265" s="32">
        <v>0</v>
      </c>
      <c r="M265" s="32">
        <v>0</v>
      </c>
      <c r="N265" s="32">
        <v>58.108188277076387</v>
      </c>
      <c r="O265" s="32">
        <v>0</v>
      </c>
      <c r="P265" s="32">
        <v>0</v>
      </c>
      <c r="Q265" s="32">
        <v>146.75990066978761</v>
      </c>
      <c r="R265" s="32">
        <v>0</v>
      </c>
      <c r="S265" s="32">
        <v>204.86808894686402</v>
      </c>
    </row>
    <row r="266" spans="1:19" hidden="1">
      <c r="A266" s="35" t="s">
        <v>2236</v>
      </c>
      <c r="B266" s="35" t="s">
        <v>2190</v>
      </c>
      <c r="C266" s="35" t="s">
        <v>2626</v>
      </c>
      <c r="D266" s="35" t="s">
        <v>562</v>
      </c>
      <c r="E266" s="35" t="s">
        <v>2754</v>
      </c>
      <c r="F266" s="35" t="s">
        <v>2755</v>
      </c>
      <c r="G266" s="35">
        <v>1591</v>
      </c>
      <c r="H266" s="36">
        <v>46.932870370370374</v>
      </c>
      <c r="I266" s="35">
        <v>6</v>
      </c>
      <c r="J266" s="35">
        <v>0</v>
      </c>
      <c r="K266" s="35">
        <v>0</v>
      </c>
      <c r="L266" s="35">
        <v>0</v>
      </c>
      <c r="M266" s="35">
        <v>0</v>
      </c>
      <c r="N266" s="35">
        <v>48.709234746485002</v>
      </c>
      <c r="O266" s="35">
        <v>0</v>
      </c>
      <c r="P266" s="35">
        <v>0</v>
      </c>
      <c r="Q266" s="35">
        <v>146.95818495448833</v>
      </c>
      <c r="R266" s="35">
        <v>0</v>
      </c>
      <c r="S266" s="35">
        <v>195.66741970097334</v>
      </c>
    </row>
    <row r="267" spans="1:19" hidden="1">
      <c r="A267" s="32" t="s">
        <v>2236</v>
      </c>
      <c r="B267" s="32" t="s">
        <v>2190</v>
      </c>
      <c r="C267" s="32" t="s">
        <v>2626</v>
      </c>
      <c r="D267" s="32" t="s">
        <v>564</v>
      </c>
      <c r="E267" s="32" t="s">
        <v>2756</v>
      </c>
      <c r="F267" s="32" t="s">
        <v>2757</v>
      </c>
      <c r="G267" s="32">
        <v>10695</v>
      </c>
      <c r="H267" s="34">
        <v>61.740331491712709</v>
      </c>
      <c r="I267" s="32">
        <v>6</v>
      </c>
      <c r="J267" s="32">
        <v>176.58144077331346</v>
      </c>
      <c r="K267" s="32">
        <v>0</v>
      </c>
      <c r="L267" s="32">
        <v>0</v>
      </c>
      <c r="M267" s="32">
        <v>0</v>
      </c>
      <c r="N267" s="32">
        <v>327.43259938004837</v>
      </c>
      <c r="O267" s="32">
        <v>0</v>
      </c>
      <c r="P267" s="32">
        <v>0</v>
      </c>
      <c r="Q267" s="32">
        <v>371.23860126374558</v>
      </c>
      <c r="R267" s="32">
        <v>0</v>
      </c>
      <c r="S267" s="32">
        <v>875.25264141710761</v>
      </c>
    </row>
    <row r="268" spans="1:19" hidden="1">
      <c r="A268" s="35" t="s">
        <v>2236</v>
      </c>
      <c r="B268" s="35" t="s">
        <v>2190</v>
      </c>
      <c r="C268" s="35" t="s">
        <v>2626</v>
      </c>
      <c r="D268" s="35" t="s">
        <v>566</v>
      </c>
      <c r="E268" s="35" t="s">
        <v>2758</v>
      </c>
      <c r="F268" s="35" t="s">
        <v>2759</v>
      </c>
      <c r="G268" s="35">
        <v>2586</v>
      </c>
      <c r="H268" s="36">
        <v>82.418902683219869</v>
      </c>
      <c r="I268" s="35">
        <v>6</v>
      </c>
      <c r="J268" s="35">
        <v>0</v>
      </c>
      <c r="K268" s="35">
        <v>0</v>
      </c>
      <c r="L268" s="35">
        <v>0</v>
      </c>
      <c r="M268" s="35">
        <v>0</v>
      </c>
      <c r="N268" s="35">
        <v>79.171641140421244</v>
      </c>
      <c r="O268" s="35">
        <v>0</v>
      </c>
      <c r="P268" s="35">
        <v>0</v>
      </c>
      <c r="Q268" s="35">
        <v>250.21131365026412</v>
      </c>
      <c r="R268" s="35">
        <v>0</v>
      </c>
      <c r="S268" s="35">
        <v>329.38295479068535</v>
      </c>
    </row>
    <row r="269" spans="1:19" hidden="1">
      <c r="A269" s="32" t="s">
        <v>2236</v>
      </c>
      <c r="B269" s="32" t="s">
        <v>2190</v>
      </c>
      <c r="C269" s="32" t="s">
        <v>2626</v>
      </c>
      <c r="D269" s="32" t="s">
        <v>568</v>
      </c>
      <c r="E269" s="32" t="s">
        <v>2760</v>
      </c>
      <c r="F269" s="32" t="s">
        <v>2761</v>
      </c>
      <c r="G269" s="32">
        <v>4858</v>
      </c>
      <c r="H269" s="34">
        <v>27.607241243604879</v>
      </c>
      <c r="I269" s="32">
        <v>6</v>
      </c>
      <c r="J269" s="32">
        <v>266.31426577949611</v>
      </c>
      <c r="K269" s="32">
        <v>0</v>
      </c>
      <c r="L269" s="32">
        <v>0</v>
      </c>
      <c r="M269" s="32">
        <v>0</v>
      </c>
      <c r="N269" s="32">
        <v>0</v>
      </c>
      <c r="O269" s="32">
        <v>206.63268712617008</v>
      </c>
      <c r="P269" s="32">
        <v>0</v>
      </c>
      <c r="Q269" s="32">
        <v>167.04606448050268</v>
      </c>
      <c r="R269" s="32">
        <v>0</v>
      </c>
      <c r="S269" s="32">
        <v>639.99301738616896</v>
      </c>
    </row>
    <row r="270" spans="1:19" hidden="1">
      <c r="A270" s="35" t="s">
        <v>2236</v>
      </c>
      <c r="B270" s="35" t="s">
        <v>2190</v>
      </c>
      <c r="C270" s="35" t="s">
        <v>2626</v>
      </c>
      <c r="D270" s="35" t="s">
        <v>570</v>
      </c>
      <c r="E270" s="35" t="s">
        <v>2762</v>
      </c>
      <c r="F270" s="35" t="s">
        <v>2763</v>
      </c>
      <c r="G270" s="35">
        <v>8543</v>
      </c>
      <c r="H270" s="36">
        <v>50.118000429092469</v>
      </c>
      <c r="I270" s="35">
        <v>6</v>
      </c>
      <c r="J270" s="35">
        <v>7.6005768412483548</v>
      </c>
      <c r="K270" s="35">
        <v>0</v>
      </c>
      <c r="L270" s="35">
        <v>0</v>
      </c>
      <c r="M270" s="35">
        <v>0</v>
      </c>
      <c r="N270" s="35">
        <v>261.54807821446974</v>
      </c>
      <c r="O270" s="35">
        <v>0</v>
      </c>
      <c r="P270" s="35">
        <v>0</v>
      </c>
      <c r="Q270" s="35">
        <v>299.41933523436234</v>
      </c>
      <c r="R270" s="35">
        <v>0</v>
      </c>
      <c r="S270" s="35">
        <v>568.56799029008039</v>
      </c>
    </row>
    <row r="271" spans="1:19" hidden="1">
      <c r="A271" s="32" t="s">
        <v>2236</v>
      </c>
      <c r="B271" s="32" t="s">
        <v>2190</v>
      </c>
      <c r="C271" s="32" t="s">
        <v>2626</v>
      </c>
      <c r="D271" s="32" t="s">
        <v>572</v>
      </c>
      <c r="E271" s="32" t="s">
        <v>2764</v>
      </c>
      <c r="F271" s="32" t="s">
        <v>2765</v>
      </c>
      <c r="G271" s="32">
        <v>1395</v>
      </c>
      <c r="H271" s="34">
        <v>80.771979985704078</v>
      </c>
      <c r="I271" s="32">
        <v>6</v>
      </c>
      <c r="J271" s="32">
        <v>0</v>
      </c>
      <c r="K271" s="32">
        <v>0</v>
      </c>
      <c r="L271" s="32">
        <v>0</v>
      </c>
      <c r="M271" s="32">
        <v>0</v>
      </c>
      <c r="N271" s="32">
        <v>42.708599919136752</v>
      </c>
      <c r="O271" s="32">
        <v>0</v>
      </c>
      <c r="P271" s="32">
        <v>0</v>
      </c>
      <c r="Q271" s="32">
        <v>193.11924656562351</v>
      </c>
      <c r="R271" s="32">
        <v>0</v>
      </c>
      <c r="S271" s="32">
        <v>235.82784648476027</v>
      </c>
    </row>
    <row r="272" spans="1:19" hidden="1">
      <c r="A272" s="35" t="s">
        <v>2236</v>
      </c>
      <c r="B272" s="35" t="s">
        <v>2190</v>
      </c>
      <c r="C272" s="35" t="s">
        <v>2626</v>
      </c>
      <c r="D272" s="35" t="s">
        <v>574</v>
      </c>
      <c r="E272" s="35" t="s">
        <v>2766</v>
      </c>
      <c r="F272" s="35" t="s">
        <v>2767</v>
      </c>
      <c r="G272" s="35">
        <v>53935</v>
      </c>
      <c r="H272" s="36">
        <v>39.31081013810352</v>
      </c>
      <c r="I272" s="35">
        <v>4</v>
      </c>
      <c r="J272" s="35">
        <v>20715.649236640282</v>
      </c>
      <c r="K272" s="35">
        <v>0</v>
      </c>
      <c r="L272" s="35">
        <v>0</v>
      </c>
      <c r="M272" s="35">
        <v>0</v>
      </c>
      <c r="N272" s="35">
        <v>1651.2461194542229</v>
      </c>
      <c r="O272" s="35">
        <v>0</v>
      </c>
      <c r="P272" s="35">
        <v>0</v>
      </c>
      <c r="Q272" s="35">
        <v>540.87250848049905</v>
      </c>
      <c r="R272" s="35">
        <v>0</v>
      </c>
      <c r="S272" s="35">
        <v>22907.767864575006</v>
      </c>
    </row>
    <row r="273" spans="1:19" hidden="1">
      <c r="A273" s="32" t="s">
        <v>2236</v>
      </c>
      <c r="B273" s="32" t="s">
        <v>2190</v>
      </c>
      <c r="C273" s="32" t="s">
        <v>2626</v>
      </c>
      <c r="D273" s="32" t="s">
        <v>576</v>
      </c>
      <c r="E273" s="32" t="s">
        <v>2768</v>
      </c>
      <c r="F273" s="32" t="s">
        <v>2769</v>
      </c>
      <c r="G273" s="32">
        <v>8166</v>
      </c>
      <c r="H273" s="34">
        <v>53.779916423958461</v>
      </c>
      <c r="I273" s="32">
        <v>6</v>
      </c>
      <c r="J273" s="32">
        <v>212.3341781781109</v>
      </c>
      <c r="K273" s="32">
        <v>0</v>
      </c>
      <c r="L273" s="32">
        <v>0</v>
      </c>
      <c r="M273" s="32">
        <v>0</v>
      </c>
      <c r="N273" s="32">
        <v>250.00604081696829</v>
      </c>
      <c r="O273" s="32">
        <v>0</v>
      </c>
      <c r="P273" s="32">
        <v>0</v>
      </c>
      <c r="Q273" s="32">
        <v>306.77167807856512</v>
      </c>
      <c r="R273" s="32">
        <v>0</v>
      </c>
      <c r="S273" s="32">
        <v>769.1118970736444</v>
      </c>
    </row>
    <row r="274" spans="1:19" hidden="1">
      <c r="A274" s="35" t="s">
        <v>2236</v>
      </c>
      <c r="B274" s="35" t="s">
        <v>2190</v>
      </c>
      <c r="C274" s="35" t="s">
        <v>2626</v>
      </c>
      <c r="D274" s="35" t="s">
        <v>578</v>
      </c>
      <c r="E274" s="35" t="s">
        <v>2770</v>
      </c>
      <c r="F274" s="35" t="s">
        <v>2771</v>
      </c>
      <c r="G274" s="35">
        <v>10255</v>
      </c>
      <c r="H274" s="36">
        <v>41.508444351201092</v>
      </c>
      <c r="I274" s="35">
        <v>6</v>
      </c>
      <c r="J274" s="35">
        <v>0</v>
      </c>
      <c r="K274" s="35">
        <v>0</v>
      </c>
      <c r="L274" s="35">
        <v>0</v>
      </c>
      <c r="M274" s="35">
        <v>0</v>
      </c>
      <c r="N274" s="35">
        <v>313.96178650232787</v>
      </c>
      <c r="O274" s="35">
        <v>0</v>
      </c>
      <c r="P274" s="35">
        <v>0</v>
      </c>
      <c r="Q274" s="35">
        <v>287.67066559422648</v>
      </c>
      <c r="R274" s="35">
        <v>0</v>
      </c>
      <c r="S274" s="35">
        <v>601.63245209655429</v>
      </c>
    </row>
    <row r="275" spans="1:19" hidden="1">
      <c r="A275" s="32" t="s">
        <v>2236</v>
      </c>
      <c r="B275" s="32" t="s">
        <v>2190</v>
      </c>
      <c r="C275" s="32" t="s">
        <v>2626</v>
      </c>
      <c r="D275" s="32" t="s">
        <v>580</v>
      </c>
      <c r="E275" s="32" t="s">
        <v>2772</v>
      </c>
      <c r="F275" s="32" t="s">
        <v>2773</v>
      </c>
      <c r="G275" s="32">
        <v>13285</v>
      </c>
      <c r="H275" s="34">
        <v>60.222836694860113</v>
      </c>
      <c r="I275" s="32">
        <v>6</v>
      </c>
      <c r="J275" s="32">
        <v>106.56250928482287</v>
      </c>
      <c r="K275" s="32">
        <v>0</v>
      </c>
      <c r="L275" s="32">
        <v>0</v>
      </c>
      <c r="M275" s="32">
        <v>0</v>
      </c>
      <c r="N275" s="32">
        <v>406.72670245572169</v>
      </c>
      <c r="O275" s="32">
        <v>0</v>
      </c>
      <c r="P275" s="32">
        <v>0</v>
      </c>
      <c r="Q275" s="32">
        <v>398.87864557651955</v>
      </c>
      <c r="R275" s="32">
        <v>0</v>
      </c>
      <c r="S275" s="32">
        <v>912.16785731706409</v>
      </c>
    </row>
    <row r="276" spans="1:19" hidden="1">
      <c r="A276" s="35" t="s">
        <v>2236</v>
      </c>
      <c r="B276" s="35" t="s">
        <v>2190</v>
      </c>
      <c r="C276" s="35" t="s">
        <v>2626</v>
      </c>
      <c r="D276" s="35" t="s">
        <v>582</v>
      </c>
      <c r="E276" s="35" t="s">
        <v>2774</v>
      </c>
      <c r="F276" s="35" t="s">
        <v>2775</v>
      </c>
      <c r="G276" s="35">
        <v>2878</v>
      </c>
      <c r="H276" s="36">
        <v>41.710296684118674</v>
      </c>
      <c r="I276" s="35">
        <v>6</v>
      </c>
      <c r="J276" s="35">
        <v>0</v>
      </c>
      <c r="K276" s="35">
        <v>0</v>
      </c>
      <c r="L276" s="35">
        <v>0</v>
      </c>
      <c r="M276" s="35">
        <v>0</v>
      </c>
      <c r="N276" s="35">
        <v>88.111362413817616</v>
      </c>
      <c r="O276" s="35">
        <v>0</v>
      </c>
      <c r="P276" s="35">
        <v>0</v>
      </c>
      <c r="Q276" s="35">
        <v>173.54884239702741</v>
      </c>
      <c r="R276" s="35">
        <v>0</v>
      </c>
      <c r="S276" s="35">
        <v>261.66020481084502</v>
      </c>
    </row>
    <row r="277" spans="1:19" hidden="1">
      <c r="A277" s="32" t="s">
        <v>2236</v>
      </c>
      <c r="B277" s="32" t="s">
        <v>2190</v>
      </c>
      <c r="C277" s="32" t="s">
        <v>2626</v>
      </c>
      <c r="D277" s="32" t="s">
        <v>584</v>
      </c>
      <c r="E277" s="32" t="s">
        <v>2776</v>
      </c>
      <c r="F277" s="32" t="s">
        <v>2777</v>
      </c>
      <c r="G277" s="32">
        <v>12564</v>
      </c>
      <c r="H277" s="34">
        <v>49.191118160190321</v>
      </c>
      <c r="I277" s="32">
        <v>6</v>
      </c>
      <c r="J277" s="32">
        <v>8.4528768998693504</v>
      </c>
      <c r="K277" s="32">
        <v>0</v>
      </c>
      <c r="L277" s="32">
        <v>0</v>
      </c>
      <c r="M277" s="32">
        <v>0</v>
      </c>
      <c r="N277" s="32">
        <v>384.65293862654778</v>
      </c>
      <c r="O277" s="32">
        <v>0</v>
      </c>
      <c r="P277" s="32">
        <v>0</v>
      </c>
      <c r="Q277" s="32">
        <v>345.47977319085533</v>
      </c>
      <c r="R277" s="32">
        <v>0</v>
      </c>
      <c r="S277" s="32">
        <v>738.58558871727234</v>
      </c>
    </row>
    <row r="278" spans="1:19" hidden="1">
      <c r="A278" s="35" t="s">
        <v>2236</v>
      </c>
      <c r="B278" s="35" t="s">
        <v>2190</v>
      </c>
      <c r="C278" s="35" t="s">
        <v>2626</v>
      </c>
      <c r="D278" s="35" t="s">
        <v>586</v>
      </c>
      <c r="E278" s="35" t="s">
        <v>2778</v>
      </c>
      <c r="F278" s="35" t="s">
        <v>2779</v>
      </c>
      <c r="G278" s="35">
        <v>3819</v>
      </c>
      <c r="H278" s="36">
        <v>46.081559225349345</v>
      </c>
      <c r="I278" s="35">
        <v>6</v>
      </c>
      <c r="J278" s="35">
        <v>0</v>
      </c>
      <c r="K278" s="35">
        <v>0</v>
      </c>
      <c r="L278" s="35">
        <v>0</v>
      </c>
      <c r="M278" s="35">
        <v>0</v>
      </c>
      <c r="N278" s="35">
        <v>116.92053268185181</v>
      </c>
      <c r="O278" s="35">
        <v>0</v>
      </c>
      <c r="P278" s="35">
        <v>0</v>
      </c>
      <c r="Q278" s="35">
        <v>206.31727858747686</v>
      </c>
      <c r="R278" s="35">
        <v>0</v>
      </c>
      <c r="S278" s="35">
        <v>323.23781126932863</v>
      </c>
    </row>
    <row r="279" spans="1:19" hidden="1">
      <c r="A279" s="32" t="s">
        <v>2236</v>
      </c>
      <c r="B279" s="32" t="s">
        <v>2190</v>
      </c>
      <c r="C279" s="32" t="s">
        <v>2626</v>
      </c>
      <c r="D279" s="32" t="s">
        <v>588</v>
      </c>
      <c r="E279" s="32" t="s">
        <v>2780</v>
      </c>
      <c r="F279" s="32" t="s">
        <v>2781</v>
      </c>
      <c r="G279" s="32">
        <v>19239</v>
      </c>
      <c r="H279" s="34">
        <v>30.862862372090355</v>
      </c>
      <c r="I279" s="32">
        <v>6</v>
      </c>
      <c r="J279" s="32">
        <v>295.11031140826884</v>
      </c>
      <c r="K279" s="32">
        <v>0</v>
      </c>
      <c r="L279" s="32">
        <v>0</v>
      </c>
      <c r="M279" s="32">
        <v>0</v>
      </c>
      <c r="N279" s="32">
        <v>0</v>
      </c>
      <c r="O279" s="32">
        <v>493.40016535644787</v>
      </c>
      <c r="P279" s="32">
        <v>0</v>
      </c>
      <c r="Q279" s="32">
        <v>309.72349914752556</v>
      </c>
      <c r="R279" s="32">
        <v>0</v>
      </c>
      <c r="S279" s="32">
        <v>1098.2339759122424</v>
      </c>
    </row>
    <row r="280" spans="1:19" hidden="1">
      <c r="A280" s="35" t="s">
        <v>2236</v>
      </c>
      <c r="B280" s="35" t="s">
        <v>2190</v>
      </c>
      <c r="C280" s="35" t="s">
        <v>2626</v>
      </c>
      <c r="D280" s="35" t="s">
        <v>590</v>
      </c>
      <c r="E280" s="35" t="s">
        <v>2782</v>
      </c>
      <c r="F280" s="35" t="s">
        <v>2783</v>
      </c>
      <c r="G280" s="35">
        <v>1893</v>
      </c>
      <c r="H280" s="36">
        <v>30.722891566265059</v>
      </c>
      <c r="I280" s="35">
        <v>6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122.5153532725119</v>
      </c>
      <c r="P280" s="35">
        <v>0</v>
      </c>
      <c r="Q280" s="35">
        <v>122.17347770699611</v>
      </c>
      <c r="R280" s="35">
        <v>0</v>
      </c>
      <c r="S280" s="35">
        <v>244.68883097950803</v>
      </c>
    </row>
    <row r="281" spans="1:19" hidden="1">
      <c r="A281" s="32" t="s">
        <v>2236</v>
      </c>
      <c r="B281" s="32" t="s">
        <v>2190</v>
      </c>
      <c r="C281" s="32" t="s">
        <v>2626</v>
      </c>
      <c r="D281" s="32" t="s">
        <v>592</v>
      </c>
      <c r="E281" s="32" t="s">
        <v>2784</v>
      </c>
      <c r="F281" s="32" t="s">
        <v>2785</v>
      </c>
      <c r="G281" s="32">
        <v>5395</v>
      </c>
      <c r="H281" s="34">
        <v>44.834069461587198</v>
      </c>
      <c r="I281" s="32">
        <v>6</v>
      </c>
      <c r="J281" s="32">
        <v>0</v>
      </c>
      <c r="K281" s="32">
        <v>0</v>
      </c>
      <c r="L281" s="32">
        <v>0</v>
      </c>
      <c r="M281" s="32">
        <v>0</v>
      </c>
      <c r="N281" s="32">
        <v>165.17053517114178</v>
      </c>
      <c r="O281" s="32">
        <v>0</v>
      </c>
      <c r="P281" s="32">
        <v>0</v>
      </c>
      <c r="Q281" s="32">
        <v>233.02413996370561</v>
      </c>
      <c r="R281" s="32">
        <v>0</v>
      </c>
      <c r="S281" s="32">
        <v>398.19467513484739</v>
      </c>
    </row>
    <row r="282" spans="1:19" hidden="1">
      <c r="A282" s="35" t="s">
        <v>2236</v>
      </c>
      <c r="B282" s="35" t="s">
        <v>2190</v>
      </c>
      <c r="C282" s="35" t="s">
        <v>2626</v>
      </c>
      <c r="D282" s="35" t="s">
        <v>594</v>
      </c>
      <c r="E282" s="35" t="s">
        <v>2786</v>
      </c>
      <c r="F282" s="35" t="s">
        <v>2787</v>
      </c>
      <c r="G282" s="35">
        <v>5479</v>
      </c>
      <c r="H282" s="36">
        <v>33.526298379093618</v>
      </c>
      <c r="I282" s="35">
        <v>6</v>
      </c>
      <c r="J282" s="35">
        <v>9.1828119650807434</v>
      </c>
      <c r="K282" s="35">
        <v>0</v>
      </c>
      <c r="L282" s="35">
        <v>0</v>
      </c>
      <c r="M282" s="35">
        <v>0</v>
      </c>
      <c r="N282" s="35">
        <v>0</v>
      </c>
      <c r="O282" s="35">
        <v>240.04371290554761</v>
      </c>
      <c r="P282" s="35">
        <v>0</v>
      </c>
      <c r="Q282" s="35">
        <v>196.94788514286685</v>
      </c>
      <c r="R282" s="35">
        <v>0</v>
      </c>
      <c r="S282" s="35">
        <v>446.17441001349522</v>
      </c>
    </row>
    <row r="283" spans="1:19" hidden="1">
      <c r="A283" s="32" t="s">
        <v>2236</v>
      </c>
      <c r="B283" s="32" t="s">
        <v>2190</v>
      </c>
      <c r="C283" s="32" t="s">
        <v>2626</v>
      </c>
      <c r="D283" s="32" t="s">
        <v>596</v>
      </c>
      <c r="E283" s="32" t="s">
        <v>2788</v>
      </c>
      <c r="F283" s="32" t="s">
        <v>2789</v>
      </c>
      <c r="G283" s="32">
        <v>3987</v>
      </c>
      <c r="H283" s="34">
        <v>52.082869235910003</v>
      </c>
      <c r="I283" s="32">
        <v>6</v>
      </c>
      <c r="J283" s="32">
        <v>9.177828737930751</v>
      </c>
      <c r="K283" s="32">
        <v>0</v>
      </c>
      <c r="L283" s="32">
        <v>0</v>
      </c>
      <c r="M283" s="32">
        <v>0</v>
      </c>
      <c r="N283" s="32">
        <v>122.06393396243601</v>
      </c>
      <c r="O283" s="32">
        <v>0</v>
      </c>
      <c r="P283" s="32">
        <v>0</v>
      </c>
      <c r="Q283" s="32">
        <v>225.89929371666318</v>
      </c>
      <c r="R283" s="32">
        <v>0</v>
      </c>
      <c r="S283" s="32">
        <v>357.14105641702997</v>
      </c>
    </row>
    <row r="284" spans="1:19" hidden="1">
      <c r="A284" s="35" t="s">
        <v>2236</v>
      </c>
      <c r="B284" s="35" t="s">
        <v>2190</v>
      </c>
      <c r="C284" s="35" t="s">
        <v>2626</v>
      </c>
      <c r="D284" s="35" t="s">
        <v>598</v>
      </c>
      <c r="E284" s="35" t="s">
        <v>2790</v>
      </c>
      <c r="F284" s="35" t="s">
        <v>2791</v>
      </c>
      <c r="G284" s="35">
        <v>4577</v>
      </c>
      <c r="H284" s="36">
        <v>31.436450238154929</v>
      </c>
      <c r="I284" s="35">
        <v>6</v>
      </c>
      <c r="J284" s="35">
        <v>8.4528768998693504</v>
      </c>
      <c r="K284" s="35">
        <v>0</v>
      </c>
      <c r="L284" s="35">
        <v>0</v>
      </c>
      <c r="M284" s="35">
        <v>0</v>
      </c>
      <c r="N284" s="35">
        <v>0</v>
      </c>
      <c r="O284" s="35">
        <v>210.00868743556074</v>
      </c>
      <c r="P284" s="35">
        <v>0</v>
      </c>
      <c r="Q284" s="35">
        <v>176.33231248607038</v>
      </c>
      <c r="R284" s="35">
        <v>0</v>
      </c>
      <c r="S284" s="35">
        <v>394.79387682150042</v>
      </c>
    </row>
    <row r="285" spans="1:19" hidden="1">
      <c r="A285" s="32" t="s">
        <v>2236</v>
      </c>
      <c r="B285" s="32" t="s">
        <v>2190</v>
      </c>
      <c r="C285" s="32" t="s">
        <v>2626</v>
      </c>
      <c r="D285" s="32" t="s">
        <v>600</v>
      </c>
      <c r="E285" s="32" t="s">
        <v>2792</v>
      </c>
      <c r="F285" s="32" t="s">
        <v>2793</v>
      </c>
      <c r="G285" s="32">
        <v>10663</v>
      </c>
      <c r="H285" s="34">
        <v>46.719457013574662</v>
      </c>
      <c r="I285" s="32">
        <v>6</v>
      </c>
      <c r="J285" s="32">
        <v>201.39080909573934</v>
      </c>
      <c r="K285" s="32">
        <v>0</v>
      </c>
      <c r="L285" s="32">
        <v>0</v>
      </c>
      <c r="M285" s="32">
        <v>0</v>
      </c>
      <c r="N285" s="32">
        <v>326.45290389803245</v>
      </c>
      <c r="O285" s="32">
        <v>0</v>
      </c>
      <c r="P285" s="32">
        <v>0</v>
      </c>
      <c r="Q285" s="32">
        <v>313.68219885832644</v>
      </c>
      <c r="R285" s="32">
        <v>0</v>
      </c>
      <c r="S285" s="32">
        <v>841.52591185209826</v>
      </c>
    </row>
    <row r="286" spans="1:19" hidden="1">
      <c r="A286" s="35" t="s">
        <v>2236</v>
      </c>
      <c r="B286" s="35" t="s">
        <v>2190</v>
      </c>
      <c r="C286" s="35" t="s">
        <v>2626</v>
      </c>
      <c r="D286" s="35" t="s">
        <v>601</v>
      </c>
      <c r="E286" s="35" t="s">
        <v>2794</v>
      </c>
      <c r="F286" s="35" t="s">
        <v>2795</v>
      </c>
      <c r="G286" s="35">
        <v>7749</v>
      </c>
      <c r="H286" s="36">
        <v>42.4609375</v>
      </c>
      <c r="I286" s="35">
        <v>6</v>
      </c>
      <c r="J286" s="35">
        <v>0</v>
      </c>
      <c r="K286" s="35">
        <v>0</v>
      </c>
      <c r="L286" s="35">
        <v>0</v>
      </c>
      <c r="M286" s="35">
        <v>0</v>
      </c>
      <c r="N286" s="35">
        <v>237.23938406694674</v>
      </c>
      <c r="O286" s="35">
        <v>0</v>
      </c>
      <c r="P286" s="35">
        <v>0</v>
      </c>
      <c r="Q286" s="35">
        <v>260.69424839322159</v>
      </c>
      <c r="R286" s="35">
        <v>0</v>
      </c>
      <c r="S286" s="35">
        <v>497.93363246016833</v>
      </c>
    </row>
    <row r="287" spans="1:19" hidden="1">
      <c r="A287" s="32" t="s">
        <v>2236</v>
      </c>
      <c r="B287" s="32" t="s">
        <v>2190</v>
      </c>
      <c r="C287" s="32" t="s">
        <v>2626</v>
      </c>
      <c r="D287" s="32" t="s">
        <v>603</v>
      </c>
      <c r="E287" s="32" t="s">
        <v>2796</v>
      </c>
      <c r="F287" s="32" t="s">
        <v>2797</v>
      </c>
      <c r="G287" s="32">
        <v>4168</v>
      </c>
      <c r="H287" s="34">
        <v>32.731376975169304</v>
      </c>
      <c r="I287" s="32">
        <v>6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201.77049043868035</v>
      </c>
      <c r="P287" s="32">
        <v>0</v>
      </c>
      <c r="Q287" s="32">
        <v>174.01596238193679</v>
      </c>
      <c r="R287" s="32">
        <v>0</v>
      </c>
      <c r="S287" s="32">
        <v>375.78645282061711</v>
      </c>
    </row>
    <row r="288" spans="1:19" hidden="1">
      <c r="A288" s="35" t="s">
        <v>2236</v>
      </c>
      <c r="B288" s="35" t="s">
        <v>2190</v>
      </c>
      <c r="C288" s="35" t="s">
        <v>2626</v>
      </c>
      <c r="D288" s="35" t="s">
        <v>605</v>
      </c>
      <c r="E288" s="35" t="s">
        <v>2798</v>
      </c>
      <c r="F288" s="35" t="s">
        <v>2799</v>
      </c>
      <c r="G288" s="35">
        <v>13392</v>
      </c>
      <c r="H288" s="36">
        <v>17.135351797353891</v>
      </c>
      <c r="I288" s="35">
        <v>6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  <c r="O288" s="35">
        <v>313.74714856102185</v>
      </c>
      <c r="P288" s="35">
        <v>0</v>
      </c>
      <c r="Q288" s="35">
        <v>188.2406567212187</v>
      </c>
      <c r="R288" s="35">
        <v>0</v>
      </c>
      <c r="S288" s="35">
        <v>501.98780528224057</v>
      </c>
    </row>
    <row r="289" spans="1:19" hidden="1">
      <c r="A289" s="32" t="s">
        <v>2236</v>
      </c>
      <c r="B289" s="32" t="s">
        <v>2190</v>
      </c>
      <c r="C289" s="32" t="s">
        <v>2626</v>
      </c>
      <c r="D289" s="32" t="s">
        <v>607</v>
      </c>
      <c r="E289" s="32" t="s">
        <v>2800</v>
      </c>
      <c r="F289" s="32" t="s">
        <v>2801</v>
      </c>
      <c r="G289" s="32">
        <v>2828</v>
      </c>
      <c r="H289" s="34">
        <v>35.806988352745421</v>
      </c>
      <c r="I289" s="32">
        <v>6</v>
      </c>
      <c r="J289" s="32">
        <v>0</v>
      </c>
      <c r="K289" s="32">
        <v>0</v>
      </c>
      <c r="L289" s="32">
        <v>0</v>
      </c>
      <c r="M289" s="32">
        <v>0</v>
      </c>
      <c r="N289" s="32">
        <v>86.580588223167553</v>
      </c>
      <c r="O289" s="32">
        <v>0</v>
      </c>
      <c r="P289" s="32">
        <v>0</v>
      </c>
      <c r="Q289" s="32">
        <v>157.2576846041874</v>
      </c>
      <c r="R289" s="32">
        <v>0</v>
      </c>
      <c r="S289" s="32">
        <v>243.83827282735496</v>
      </c>
    </row>
    <row r="290" spans="1:19" hidden="1">
      <c r="A290" s="35" t="s">
        <v>2236</v>
      </c>
      <c r="B290" s="35" t="s">
        <v>2190</v>
      </c>
      <c r="C290" s="35" t="s">
        <v>2626</v>
      </c>
      <c r="D290" s="35" t="s">
        <v>609</v>
      </c>
      <c r="E290" s="35" t="s">
        <v>2802</v>
      </c>
      <c r="F290" s="35" t="s">
        <v>2803</v>
      </c>
      <c r="G290" s="35">
        <v>2463</v>
      </c>
      <c r="H290" s="36">
        <v>60.399397136397894</v>
      </c>
      <c r="I290" s="35">
        <v>6</v>
      </c>
      <c r="J290" s="35">
        <v>56.401366238910249</v>
      </c>
      <c r="K290" s="35">
        <v>0</v>
      </c>
      <c r="L290" s="35">
        <v>0</v>
      </c>
      <c r="M290" s="35">
        <v>0</v>
      </c>
      <c r="N290" s="35">
        <v>75.405936631422094</v>
      </c>
      <c r="O290" s="35">
        <v>0</v>
      </c>
      <c r="P290" s="35">
        <v>0</v>
      </c>
      <c r="Q290" s="35">
        <v>203.63140838158378</v>
      </c>
      <c r="R290" s="35">
        <v>0</v>
      </c>
      <c r="S290" s="35">
        <v>335.43871125191612</v>
      </c>
    </row>
    <row r="291" spans="1:19" hidden="1">
      <c r="A291" s="32" t="s">
        <v>2236</v>
      </c>
      <c r="B291" s="32" t="s">
        <v>2190</v>
      </c>
      <c r="C291" s="32" t="s">
        <v>2626</v>
      </c>
      <c r="D291" s="32" t="s">
        <v>611</v>
      </c>
      <c r="E291" s="32" t="s">
        <v>2804</v>
      </c>
      <c r="F291" s="32" t="s">
        <v>2805</v>
      </c>
      <c r="G291" s="32">
        <v>1184</v>
      </c>
      <c r="H291" s="34">
        <v>46.135458167330675</v>
      </c>
      <c r="I291" s="32">
        <v>6</v>
      </c>
      <c r="J291" s="32">
        <v>58.074136472437324</v>
      </c>
      <c r="K291" s="32">
        <v>0</v>
      </c>
      <c r="L291" s="32">
        <v>0</v>
      </c>
      <c r="M291" s="32">
        <v>0</v>
      </c>
      <c r="N291" s="32">
        <v>36.24873283459349</v>
      </c>
      <c r="O291" s="32">
        <v>0</v>
      </c>
      <c r="P291" s="32">
        <v>0</v>
      </c>
      <c r="Q291" s="32">
        <v>129.24121187121025</v>
      </c>
      <c r="R291" s="32">
        <v>0</v>
      </c>
      <c r="S291" s="32">
        <v>223.56408117824108</v>
      </c>
    </row>
    <row r="292" spans="1:19" hidden="1">
      <c r="A292" s="35" t="s">
        <v>2236</v>
      </c>
      <c r="B292" s="35" t="s">
        <v>2190</v>
      </c>
      <c r="C292" s="35" t="s">
        <v>2626</v>
      </c>
      <c r="D292" s="35" t="s">
        <v>613</v>
      </c>
      <c r="E292" s="35" t="s">
        <v>2806</v>
      </c>
      <c r="F292" s="35" t="s">
        <v>2807</v>
      </c>
      <c r="G292" s="35">
        <v>8950</v>
      </c>
      <c r="H292" s="36">
        <v>50.799475753604199</v>
      </c>
      <c r="I292" s="35">
        <v>6</v>
      </c>
      <c r="J292" s="35">
        <v>0</v>
      </c>
      <c r="K292" s="35">
        <v>0</v>
      </c>
      <c r="L292" s="35">
        <v>0</v>
      </c>
      <c r="M292" s="35">
        <v>0</v>
      </c>
      <c r="N292" s="35">
        <v>274.00858012636127</v>
      </c>
      <c r="O292" s="35">
        <v>0</v>
      </c>
      <c r="P292" s="35">
        <v>0</v>
      </c>
      <c r="Q292" s="35">
        <v>307.52766472414356</v>
      </c>
      <c r="R292" s="35">
        <v>0</v>
      </c>
      <c r="S292" s="35">
        <v>581.53624485050489</v>
      </c>
    </row>
    <row r="293" spans="1:19" hidden="1">
      <c r="A293" s="32" t="s">
        <v>2236</v>
      </c>
      <c r="B293" s="32" t="s">
        <v>2190</v>
      </c>
      <c r="C293" s="32" t="s">
        <v>2626</v>
      </c>
      <c r="D293" s="32" t="s">
        <v>615</v>
      </c>
      <c r="E293" s="32" t="s">
        <v>2808</v>
      </c>
      <c r="F293" s="32" t="s">
        <v>2809</v>
      </c>
      <c r="G293" s="32">
        <v>7834</v>
      </c>
      <c r="H293" s="34">
        <v>40.111247758155081</v>
      </c>
      <c r="I293" s="32">
        <v>6</v>
      </c>
      <c r="J293" s="32">
        <v>0</v>
      </c>
      <c r="K293" s="32">
        <v>0</v>
      </c>
      <c r="L293" s="32">
        <v>0</v>
      </c>
      <c r="M293" s="32">
        <v>0</v>
      </c>
      <c r="N293" s="32">
        <v>239.84170019105184</v>
      </c>
      <c r="O293" s="32">
        <v>0</v>
      </c>
      <c r="P293" s="32">
        <v>0</v>
      </c>
      <c r="Q293" s="32">
        <v>253.04197467061209</v>
      </c>
      <c r="R293" s="32">
        <v>0</v>
      </c>
      <c r="S293" s="32">
        <v>492.88367486166396</v>
      </c>
    </row>
    <row r="294" spans="1:19" hidden="1">
      <c r="A294" s="35" t="s">
        <v>2236</v>
      </c>
      <c r="B294" s="35" t="s">
        <v>2190</v>
      </c>
      <c r="C294" s="35" t="s">
        <v>2626</v>
      </c>
      <c r="D294" s="35" t="s">
        <v>617</v>
      </c>
      <c r="E294" s="35" t="s">
        <v>2810</v>
      </c>
      <c r="F294" s="35" t="s">
        <v>2811</v>
      </c>
      <c r="G294" s="35">
        <v>8757</v>
      </c>
      <c r="H294" s="36">
        <v>72.352160147073846</v>
      </c>
      <c r="I294" s="35">
        <v>6</v>
      </c>
      <c r="J294" s="35">
        <v>202.67554874192274</v>
      </c>
      <c r="K294" s="35">
        <v>0</v>
      </c>
      <c r="L294" s="35">
        <v>0</v>
      </c>
      <c r="M294" s="35">
        <v>0</v>
      </c>
      <c r="N294" s="35">
        <v>268.09979175045203</v>
      </c>
      <c r="O294" s="35">
        <v>0</v>
      </c>
      <c r="P294" s="35">
        <v>0</v>
      </c>
      <c r="Q294" s="35">
        <v>376.92286107303141</v>
      </c>
      <c r="R294" s="35">
        <v>0</v>
      </c>
      <c r="S294" s="35">
        <v>847.69820156540618</v>
      </c>
    </row>
    <row r="295" spans="1:19" hidden="1">
      <c r="A295" s="32" t="s">
        <v>2236</v>
      </c>
      <c r="B295" s="32" t="s">
        <v>2190</v>
      </c>
      <c r="C295" s="32" t="s">
        <v>2626</v>
      </c>
      <c r="D295" s="32" t="s">
        <v>619</v>
      </c>
      <c r="E295" s="32" t="s">
        <v>2812</v>
      </c>
      <c r="F295" s="32" t="s">
        <v>2813</v>
      </c>
      <c r="G295" s="32">
        <v>7297</v>
      </c>
      <c r="H295" s="34">
        <v>29.139975466812047</v>
      </c>
      <c r="I295" s="32">
        <v>6</v>
      </c>
      <c r="J295" s="32">
        <v>194.84577879355675</v>
      </c>
      <c r="K295" s="32">
        <v>0</v>
      </c>
      <c r="L295" s="32">
        <v>0</v>
      </c>
      <c r="M295" s="32">
        <v>0</v>
      </c>
      <c r="N295" s="32">
        <v>0</v>
      </c>
      <c r="O295" s="32">
        <v>269.52409317873105</v>
      </c>
      <c r="P295" s="32">
        <v>0</v>
      </c>
      <c r="Q295" s="32">
        <v>203.04424546831521</v>
      </c>
      <c r="R295" s="32">
        <v>0</v>
      </c>
      <c r="S295" s="32">
        <v>667.41411744060304</v>
      </c>
    </row>
    <row r="296" spans="1:19" hidden="1">
      <c r="A296" s="35" t="s">
        <v>2236</v>
      </c>
      <c r="B296" s="35" t="s">
        <v>2190</v>
      </c>
      <c r="C296" s="35" t="s">
        <v>2626</v>
      </c>
      <c r="D296" s="35" t="s">
        <v>621</v>
      </c>
      <c r="E296" s="35" t="s">
        <v>2814</v>
      </c>
      <c r="F296" s="35" t="s">
        <v>2815</v>
      </c>
      <c r="G296" s="35">
        <v>114676</v>
      </c>
      <c r="H296" s="36">
        <v>11.599927611667212</v>
      </c>
      <c r="I296" s="35">
        <v>3</v>
      </c>
      <c r="J296" s="35">
        <v>249.63245595232448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v>351.64271114811839</v>
      </c>
      <c r="R296" s="35">
        <v>0</v>
      </c>
      <c r="S296" s="35">
        <v>601.2751671004429</v>
      </c>
    </row>
    <row r="297" spans="1:19" hidden="1">
      <c r="A297" s="32" t="s">
        <v>2236</v>
      </c>
      <c r="B297" s="32" t="s">
        <v>2190</v>
      </c>
      <c r="C297" s="32" t="s">
        <v>2626</v>
      </c>
      <c r="D297" s="32" t="s">
        <v>623</v>
      </c>
      <c r="E297" s="32" t="s">
        <v>2816</v>
      </c>
      <c r="F297" s="32" t="s">
        <v>2817</v>
      </c>
      <c r="G297" s="32">
        <v>3858</v>
      </c>
      <c r="H297" s="34">
        <v>36.900711413547789</v>
      </c>
      <c r="I297" s="32">
        <v>6</v>
      </c>
      <c r="J297" s="32">
        <v>83.42001239023692</v>
      </c>
      <c r="K297" s="32">
        <v>0</v>
      </c>
      <c r="L297" s="32">
        <v>0</v>
      </c>
      <c r="M297" s="32">
        <v>0</v>
      </c>
      <c r="N297" s="32">
        <v>118.11453655055885</v>
      </c>
      <c r="O297" s="32">
        <v>0</v>
      </c>
      <c r="P297" s="32">
        <v>0</v>
      </c>
      <c r="Q297" s="32">
        <v>181.30307528826251</v>
      </c>
      <c r="R297" s="32">
        <v>0</v>
      </c>
      <c r="S297" s="32">
        <v>382.83762422905829</v>
      </c>
    </row>
    <row r="298" spans="1:19" hidden="1">
      <c r="A298" s="35" t="s">
        <v>2236</v>
      </c>
      <c r="B298" s="35" t="s">
        <v>2190</v>
      </c>
      <c r="C298" s="35" t="s">
        <v>2626</v>
      </c>
      <c r="D298" s="35" t="s">
        <v>625</v>
      </c>
      <c r="E298" s="35" t="s">
        <v>2818</v>
      </c>
      <c r="F298" s="35" t="s">
        <v>2819</v>
      </c>
      <c r="G298" s="35">
        <v>3016</v>
      </c>
      <c r="H298" s="36">
        <v>46.304572017875557</v>
      </c>
      <c r="I298" s="35">
        <v>6</v>
      </c>
      <c r="J298" s="35">
        <v>0</v>
      </c>
      <c r="K298" s="35">
        <v>0</v>
      </c>
      <c r="L298" s="35">
        <v>0</v>
      </c>
      <c r="M298" s="35">
        <v>0</v>
      </c>
      <c r="N298" s="35">
        <v>92.336299180011778</v>
      </c>
      <c r="O298" s="35">
        <v>0</v>
      </c>
      <c r="P298" s="35">
        <v>0</v>
      </c>
      <c r="Q298" s="35">
        <v>188.27224338204761</v>
      </c>
      <c r="R298" s="35">
        <v>0</v>
      </c>
      <c r="S298" s="35">
        <v>280.60854256205943</v>
      </c>
    </row>
    <row r="299" spans="1:19" hidden="1">
      <c r="A299" s="32" t="s">
        <v>2236</v>
      </c>
      <c r="B299" s="32" t="s">
        <v>2190</v>
      </c>
      <c r="C299" s="32" t="s">
        <v>2626</v>
      </c>
      <c r="D299" s="32" t="s">
        <v>627</v>
      </c>
      <c r="E299" s="32" t="s">
        <v>2820</v>
      </c>
      <c r="F299" s="32" t="s">
        <v>2821</v>
      </c>
      <c r="G299" s="32">
        <v>8090</v>
      </c>
      <c r="H299" s="34">
        <v>37.484088642774381</v>
      </c>
      <c r="I299" s="32">
        <v>6</v>
      </c>
      <c r="J299" s="32">
        <v>0</v>
      </c>
      <c r="K299" s="32">
        <v>0</v>
      </c>
      <c r="L299" s="32">
        <v>0</v>
      </c>
      <c r="M299" s="32">
        <v>0</v>
      </c>
      <c r="N299" s="32">
        <v>247.67926404718017</v>
      </c>
      <c r="O299" s="32">
        <v>0</v>
      </c>
      <c r="P299" s="32">
        <v>0</v>
      </c>
      <c r="Q299" s="32">
        <v>246.10873057986035</v>
      </c>
      <c r="R299" s="32">
        <v>0</v>
      </c>
      <c r="S299" s="32">
        <v>493.78799462704052</v>
      </c>
    </row>
    <row r="300" spans="1:19" hidden="1">
      <c r="A300" s="35" t="s">
        <v>2236</v>
      </c>
      <c r="B300" s="35" t="s">
        <v>2190</v>
      </c>
      <c r="C300" s="35" t="s">
        <v>2626</v>
      </c>
      <c r="D300" s="35" t="s">
        <v>629</v>
      </c>
      <c r="E300" s="35" t="s">
        <v>2822</v>
      </c>
      <c r="F300" s="35" t="s">
        <v>2823</v>
      </c>
      <c r="G300" s="35">
        <v>5529</v>
      </c>
      <c r="H300" s="36">
        <v>46.260423206451442</v>
      </c>
      <c r="I300" s="35">
        <v>6</v>
      </c>
      <c r="J300" s="35">
        <v>0</v>
      </c>
      <c r="K300" s="35">
        <v>0</v>
      </c>
      <c r="L300" s="35">
        <v>0</v>
      </c>
      <c r="M300" s="35">
        <v>0</v>
      </c>
      <c r="N300" s="35">
        <v>169.27301000208394</v>
      </c>
      <c r="O300" s="35">
        <v>0</v>
      </c>
      <c r="P300" s="35">
        <v>0</v>
      </c>
      <c r="Q300" s="35">
        <v>239.7860065196945</v>
      </c>
      <c r="R300" s="35">
        <v>0</v>
      </c>
      <c r="S300" s="35">
        <v>409.05901652177846</v>
      </c>
    </row>
    <row r="301" spans="1:19" hidden="1">
      <c r="A301" s="32" t="s">
        <v>2236</v>
      </c>
      <c r="B301" s="32" t="s">
        <v>2190</v>
      </c>
      <c r="C301" s="32" t="s">
        <v>2626</v>
      </c>
      <c r="D301" s="32" t="s">
        <v>631</v>
      </c>
      <c r="E301" s="32" t="s">
        <v>2824</v>
      </c>
      <c r="F301" s="32" t="s">
        <v>2825</v>
      </c>
      <c r="G301" s="32">
        <v>3266</v>
      </c>
      <c r="H301" s="34">
        <v>55.951371218546782</v>
      </c>
      <c r="I301" s="32">
        <v>6</v>
      </c>
      <c r="J301" s="32">
        <v>2.4928807288375001</v>
      </c>
      <c r="K301" s="32">
        <v>0</v>
      </c>
      <c r="L301" s="32">
        <v>0</v>
      </c>
      <c r="M301" s="32">
        <v>0</v>
      </c>
      <c r="N301" s="32">
        <v>99.990170133262112</v>
      </c>
      <c r="O301" s="32">
        <v>0</v>
      </c>
      <c r="P301" s="32">
        <v>0</v>
      </c>
      <c r="Q301" s="32">
        <v>217.73705809835675</v>
      </c>
      <c r="R301" s="32">
        <v>0</v>
      </c>
      <c r="S301" s="32">
        <v>320.22010896045634</v>
      </c>
    </row>
    <row r="302" spans="1:19" hidden="1">
      <c r="A302" s="35" t="s">
        <v>2236</v>
      </c>
      <c r="B302" s="35" t="s">
        <v>2190</v>
      </c>
      <c r="C302" s="35" t="s">
        <v>2626</v>
      </c>
      <c r="D302" s="35" t="s">
        <v>633</v>
      </c>
      <c r="E302" s="35" t="s">
        <v>2826</v>
      </c>
      <c r="F302" s="35" t="s">
        <v>2827</v>
      </c>
      <c r="G302" s="35">
        <v>5990</v>
      </c>
      <c r="H302" s="36">
        <v>35.384068278805117</v>
      </c>
      <c r="I302" s="35">
        <v>6</v>
      </c>
      <c r="J302" s="35">
        <v>0</v>
      </c>
      <c r="K302" s="35">
        <v>0</v>
      </c>
      <c r="L302" s="35">
        <v>0</v>
      </c>
      <c r="M302" s="35">
        <v>0</v>
      </c>
      <c r="N302" s="35">
        <v>183.38674803987755</v>
      </c>
      <c r="O302" s="35">
        <v>0</v>
      </c>
      <c r="P302" s="35">
        <v>0</v>
      </c>
      <c r="Q302" s="35">
        <v>210.81175587414944</v>
      </c>
      <c r="R302" s="35">
        <v>0</v>
      </c>
      <c r="S302" s="35">
        <v>394.19850391402696</v>
      </c>
    </row>
    <row r="303" spans="1:19" hidden="1">
      <c r="A303" s="32" t="s">
        <v>2236</v>
      </c>
      <c r="B303" s="32" t="s">
        <v>2190</v>
      </c>
      <c r="C303" s="32" t="s">
        <v>2626</v>
      </c>
      <c r="D303" s="32" t="s">
        <v>635</v>
      </c>
      <c r="E303" s="32" t="s">
        <v>2828</v>
      </c>
      <c r="F303" s="32" t="s">
        <v>2829</v>
      </c>
      <c r="G303" s="32">
        <v>4223</v>
      </c>
      <c r="H303" s="34">
        <v>57.701044979554752</v>
      </c>
      <c r="I303" s="32">
        <v>6</v>
      </c>
      <c r="J303" s="32">
        <v>0</v>
      </c>
      <c r="K303" s="32">
        <v>0</v>
      </c>
      <c r="L303" s="32">
        <v>0</v>
      </c>
      <c r="M303" s="32">
        <v>0</v>
      </c>
      <c r="N303" s="32">
        <v>129.28918814230431</v>
      </c>
      <c r="O303" s="32">
        <v>0</v>
      </c>
      <c r="P303" s="32">
        <v>0</v>
      </c>
      <c r="Q303" s="32">
        <v>245.80916842075476</v>
      </c>
      <c r="R303" s="32">
        <v>0</v>
      </c>
      <c r="S303" s="32">
        <v>375.0983565630591</v>
      </c>
    </row>
    <row r="304" spans="1:19" hidden="1">
      <c r="A304" s="35" t="s">
        <v>2236</v>
      </c>
      <c r="B304" s="35" t="s">
        <v>2190</v>
      </c>
      <c r="C304" s="35" t="s">
        <v>2626</v>
      </c>
      <c r="D304" s="35" t="s">
        <v>637</v>
      </c>
      <c r="E304" s="35" t="s">
        <v>2830</v>
      </c>
      <c r="F304" s="35" t="s">
        <v>2831</v>
      </c>
      <c r="G304" s="35">
        <v>6542</v>
      </c>
      <c r="H304" s="36">
        <v>39.489872468117028</v>
      </c>
      <c r="I304" s="35">
        <v>6</v>
      </c>
      <c r="J304" s="35">
        <v>164.75942294053925</v>
      </c>
      <c r="K304" s="35">
        <v>0</v>
      </c>
      <c r="L304" s="35">
        <v>0</v>
      </c>
      <c r="M304" s="35">
        <v>0</v>
      </c>
      <c r="N304" s="35">
        <v>200.28649510465422</v>
      </c>
      <c r="O304" s="35">
        <v>0</v>
      </c>
      <c r="P304" s="35">
        <v>0</v>
      </c>
      <c r="Q304" s="35">
        <v>233.24647688958936</v>
      </c>
      <c r="R304" s="35">
        <v>0</v>
      </c>
      <c r="S304" s="35">
        <v>598.29239493478292</v>
      </c>
    </row>
    <row r="305" spans="1:19" hidden="1">
      <c r="A305" s="32" t="s">
        <v>2236</v>
      </c>
      <c r="B305" s="32" t="s">
        <v>2190</v>
      </c>
      <c r="C305" s="32" t="s">
        <v>2626</v>
      </c>
      <c r="D305" s="32" t="s">
        <v>639</v>
      </c>
      <c r="E305" s="32" t="s">
        <v>2832</v>
      </c>
      <c r="F305" s="32" t="s">
        <v>2833</v>
      </c>
      <c r="G305" s="32">
        <v>4286</v>
      </c>
      <c r="H305" s="34">
        <v>28.234771009337482</v>
      </c>
      <c r="I305" s="32">
        <v>6</v>
      </c>
      <c r="J305" s="32">
        <v>0</v>
      </c>
      <c r="K305" s="32">
        <v>0</v>
      </c>
      <c r="L305" s="32">
        <v>0</v>
      </c>
      <c r="M305" s="32">
        <v>0</v>
      </c>
      <c r="N305" s="32">
        <v>0</v>
      </c>
      <c r="O305" s="32">
        <v>193.40171505359902</v>
      </c>
      <c r="P305" s="32">
        <v>0</v>
      </c>
      <c r="Q305" s="32">
        <v>161.03892639457911</v>
      </c>
      <c r="R305" s="32">
        <v>0</v>
      </c>
      <c r="S305" s="32">
        <v>354.44064144817816</v>
      </c>
    </row>
    <row r="306" spans="1:19" hidden="1">
      <c r="A306" s="35" t="s">
        <v>2236</v>
      </c>
      <c r="B306" s="35" t="s">
        <v>2190</v>
      </c>
      <c r="C306" s="35" t="s">
        <v>2626</v>
      </c>
      <c r="D306" s="35" t="s">
        <v>641</v>
      </c>
      <c r="E306" s="35" t="s">
        <v>2834</v>
      </c>
      <c r="F306" s="35" t="s">
        <v>2835</v>
      </c>
      <c r="G306" s="35">
        <v>9356</v>
      </c>
      <c r="H306" s="36">
        <v>45.895561910814529</v>
      </c>
      <c r="I306" s="35">
        <v>6</v>
      </c>
      <c r="J306" s="35">
        <v>0.64683412500000004</v>
      </c>
      <c r="K306" s="35">
        <v>0</v>
      </c>
      <c r="L306" s="35">
        <v>0</v>
      </c>
      <c r="M306" s="35">
        <v>0</v>
      </c>
      <c r="N306" s="35">
        <v>286.4384665544398</v>
      </c>
      <c r="O306" s="35">
        <v>0</v>
      </c>
      <c r="P306" s="35">
        <v>0</v>
      </c>
      <c r="Q306" s="35">
        <v>294.53569722133523</v>
      </c>
      <c r="R306" s="35">
        <v>0</v>
      </c>
      <c r="S306" s="35">
        <v>581.62099790077491</v>
      </c>
    </row>
    <row r="307" spans="1:19" hidden="1">
      <c r="A307" s="32" t="s">
        <v>2236</v>
      </c>
      <c r="B307" s="32" t="s">
        <v>2190</v>
      </c>
      <c r="C307" s="32" t="s">
        <v>2626</v>
      </c>
      <c r="D307" s="32" t="s">
        <v>643</v>
      </c>
      <c r="E307" s="32" t="s">
        <v>2836</v>
      </c>
      <c r="F307" s="32" t="s">
        <v>2837</v>
      </c>
      <c r="G307" s="32">
        <v>13662</v>
      </c>
      <c r="H307" s="34">
        <v>16.184554251686013</v>
      </c>
      <c r="I307" s="32">
        <v>6</v>
      </c>
      <c r="J307" s="32">
        <v>26.659772076407208</v>
      </c>
      <c r="K307" s="32">
        <v>0</v>
      </c>
      <c r="L307" s="32">
        <v>0</v>
      </c>
      <c r="M307" s="32">
        <v>0</v>
      </c>
      <c r="N307" s="32">
        <v>0</v>
      </c>
      <c r="O307" s="32">
        <v>310.35888199763525</v>
      </c>
      <c r="P307" s="32">
        <v>0</v>
      </c>
      <c r="Q307" s="32">
        <v>183.36042039639619</v>
      </c>
      <c r="R307" s="32">
        <v>0</v>
      </c>
      <c r="S307" s="32">
        <v>520.37907447043858</v>
      </c>
    </row>
    <row r="308" spans="1:19" hidden="1">
      <c r="A308" s="35" t="s">
        <v>2236</v>
      </c>
      <c r="B308" s="35" t="s">
        <v>2190</v>
      </c>
      <c r="C308" s="35" t="s">
        <v>2626</v>
      </c>
      <c r="D308" s="35" t="s">
        <v>645</v>
      </c>
      <c r="E308" s="35" t="s">
        <v>2838</v>
      </c>
      <c r="F308" s="35" t="s">
        <v>2839</v>
      </c>
      <c r="G308" s="35">
        <v>3017</v>
      </c>
      <c r="H308" s="36">
        <v>48.029298918730376</v>
      </c>
      <c r="I308" s="35">
        <v>6</v>
      </c>
      <c r="J308" s="35">
        <v>0</v>
      </c>
      <c r="K308" s="35">
        <v>0</v>
      </c>
      <c r="L308" s="35">
        <v>0</v>
      </c>
      <c r="M308" s="35">
        <v>0</v>
      </c>
      <c r="N308" s="35">
        <v>92.366914663824787</v>
      </c>
      <c r="O308" s="35">
        <v>0</v>
      </c>
      <c r="P308" s="35">
        <v>0</v>
      </c>
      <c r="Q308" s="35">
        <v>192.47454888575228</v>
      </c>
      <c r="R308" s="35">
        <v>0</v>
      </c>
      <c r="S308" s="35">
        <v>284.84146354957704</v>
      </c>
    </row>
    <row r="309" spans="1:19" hidden="1">
      <c r="A309" s="32" t="s">
        <v>2236</v>
      </c>
      <c r="B309" s="32" t="s">
        <v>2190</v>
      </c>
      <c r="C309" s="32" t="s">
        <v>2626</v>
      </c>
      <c r="D309" s="32" t="s">
        <v>647</v>
      </c>
      <c r="E309" s="32" t="s">
        <v>2840</v>
      </c>
      <c r="F309" s="32" t="s">
        <v>2841</v>
      </c>
      <c r="G309" s="32">
        <v>3409</v>
      </c>
      <c r="H309" s="34">
        <v>63.136729222520103</v>
      </c>
      <c r="I309" s="32">
        <v>6</v>
      </c>
      <c r="J309" s="32">
        <v>0</v>
      </c>
      <c r="K309" s="32">
        <v>0</v>
      </c>
      <c r="L309" s="32">
        <v>0</v>
      </c>
      <c r="M309" s="32">
        <v>0</v>
      </c>
      <c r="N309" s="32">
        <v>104.36818431852127</v>
      </c>
      <c r="O309" s="32">
        <v>0</v>
      </c>
      <c r="P309" s="32">
        <v>0</v>
      </c>
      <c r="Q309" s="32">
        <v>238.1548806797835</v>
      </c>
      <c r="R309" s="32">
        <v>0</v>
      </c>
      <c r="S309" s="32">
        <v>342.52306499830479</v>
      </c>
    </row>
    <row r="310" spans="1:19" hidden="1">
      <c r="A310" s="35" t="s">
        <v>2236</v>
      </c>
      <c r="B310" s="35" t="s">
        <v>2190</v>
      </c>
      <c r="C310" s="35" t="s">
        <v>2626</v>
      </c>
      <c r="D310" s="35" t="s">
        <v>649</v>
      </c>
      <c r="E310" s="35" t="s">
        <v>2842</v>
      </c>
      <c r="F310" s="35" t="s">
        <v>2843</v>
      </c>
      <c r="G310" s="35">
        <v>10300</v>
      </c>
      <c r="H310" s="36">
        <v>44.453357781343108</v>
      </c>
      <c r="I310" s="35">
        <v>6</v>
      </c>
      <c r="J310" s="35">
        <v>0</v>
      </c>
      <c r="K310" s="35">
        <v>0</v>
      </c>
      <c r="L310" s="35">
        <v>0</v>
      </c>
      <c r="M310" s="35">
        <v>0</v>
      </c>
      <c r="N310" s="35">
        <v>315.33948327391295</v>
      </c>
      <c r="O310" s="35">
        <v>0</v>
      </c>
      <c r="P310" s="35">
        <v>0</v>
      </c>
      <c r="Q310" s="35">
        <v>300.27354443125557</v>
      </c>
      <c r="R310" s="35">
        <v>0</v>
      </c>
      <c r="S310" s="35">
        <v>615.61302770516852</v>
      </c>
    </row>
    <row r="311" spans="1:19" hidden="1">
      <c r="A311" s="32" t="s">
        <v>2236</v>
      </c>
      <c r="B311" s="32" t="s">
        <v>2190</v>
      </c>
      <c r="C311" s="32" t="s">
        <v>2626</v>
      </c>
      <c r="D311" s="32" t="s">
        <v>651</v>
      </c>
      <c r="E311" s="32" t="s">
        <v>2844</v>
      </c>
      <c r="F311" s="32" t="s">
        <v>2845</v>
      </c>
      <c r="G311" s="32">
        <v>5061</v>
      </c>
      <c r="H311" s="34">
        <v>43.996855963843586</v>
      </c>
      <c r="I311" s="32">
        <v>6</v>
      </c>
      <c r="J311" s="32">
        <v>0</v>
      </c>
      <c r="K311" s="32">
        <v>0</v>
      </c>
      <c r="L311" s="32">
        <v>0</v>
      </c>
      <c r="M311" s="32">
        <v>0</v>
      </c>
      <c r="N311" s="32">
        <v>154.94496357759934</v>
      </c>
      <c r="O311" s="32">
        <v>0</v>
      </c>
      <c r="P311" s="32">
        <v>0</v>
      </c>
      <c r="Q311" s="32">
        <v>224.58821245296926</v>
      </c>
      <c r="R311" s="32">
        <v>0</v>
      </c>
      <c r="S311" s="32">
        <v>379.5331760305686</v>
      </c>
    </row>
    <row r="312" spans="1:19" hidden="1">
      <c r="A312" s="35" t="s">
        <v>2236</v>
      </c>
      <c r="B312" s="35" t="s">
        <v>2190</v>
      </c>
      <c r="C312" s="35" t="s">
        <v>2626</v>
      </c>
      <c r="D312" s="35" t="s">
        <v>653</v>
      </c>
      <c r="E312" s="35" t="s">
        <v>2846</v>
      </c>
      <c r="F312" s="35" t="s">
        <v>2847</v>
      </c>
      <c r="G312" s="35">
        <v>3694</v>
      </c>
      <c r="H312" s="36">
        <v>29.400891710060868</v>
      </c>
      <c r="I312" s="35">
        <v>6</v>
      </c>
      <c r="J312" s="35">
        <v>116.14124720057492</v>
      </c>
      <c r="K312" s="35">
        <v>0</v>
      </c>
      <c r="L312" s="35">
        <v>0</v>
      </c>
      <c r="M312" s="35">
        <v>0</v>
      </c>
      <c r="N312" s="35">
        <v>0</v>
      </c>
      <c r="O312" s="35">
        <v>179.78673631631898</v>
      </c>
      <c r="P312" s="35">
        <v>0</v>
      </c>
      <c r="Q312" s="35">
        <v>155.47282713572201</v>
      </c>
      <c r="R312" s="35">
        <v>0</v>
      </c>
      <c r="S312" s="35">
        <v>451.40081065261597</v>
      </c>
    </row>
    <row r="313" spans="1:19" hidden="1">
      <c r="A313" s="32" t="s">
        <v>2236</v>
      </c>
      <c r="B313" s="32" t="s">
        <v>2190</v>
      </c>
      <c r="C313" s="32" t="s">
        <v>2626</v>
      </c>
      <c r="D313" s="32" t="s">
        <v>655</v>
      </c>
      <c r="E313" s="32" t="s">
        <v>2848</v>
      </c>
      <c r="F313" s="32" t="s">
        <v>2849</v>
      </c>
      <c r="G313" s="32">
        <v>5490</v>
      </c>
      <c r="H313" s="34">
        <v>60.635208711433755</v>
      </c>
      <c r="I313" s="32">
        <v>6</v>
      </c>
      <c r="J313" s="32">
        <v>1.2033098028783975</v>
      </c>
      <c r="K313" s="32">
        <v>0</v>
      </c>
      <c r="L313" s="32">
        <v>0</v>
      </c>
      <c r="M313" s="32">
        <v>0</v>
      </c>
      <c r="N313" s="32">
        <v>168.07900613337691</v>
      </c>
      <c r="O313" s="32">
        <v>0</v>
      </c>
      <c r="P313" s="32">
        <v>0</v>
      </c>
      <c r="Q313" s="32">
        <v>281.2569752114332</v>
      </c>
      <c r="R313" s="32">
        <v>0</v>
      </c>
      <c r="S313" s="32">
        <v>450.53929114768846</v>
      </c>
    </row>
    <row r="314" spans="1:19" hidden="1">
      <c r="A314" s="35" t="s">
        <v>2236</v>
      </c>
      <c r="B314" s="35" t="s">
        <v>2190</v>
      </c>
      <c r="C314" s="35" t="s">
        <v>2626</v>
      </c>
      <c r="D314" s="35" t="s">
        <v>657</v>
      </c>
      <c r="E314" s="35" t="s">
        <v>2850</v>
      </c>
      <c r="F314" s="35" t="s">
        <v>2851</v>
      </c>
      <c r="G314" s="35">
        <v>1771</v>
      </c>
      <c r="H314" s="36">
        <v>22.672577580747308</v>
      </c>
      <c r="I314" s="35">
        <v>6</v>
      </c>
      <c r="J314" s="35">
        <v>115.95199483923489</v>
      </c>
      <c r="K314" s="35">
        <v>0</v>
      </c>
      <c r="L314" s="35">
        <v>0</v>
      </c>
      <c r="M314" s="35">
        <v>0</v>
      </c>
      <c r="N314" s="35">
        <v>0</v>
      </c>
      <c r="O314" s="35">
        <v>104.24297767965814</v>
      </c>
      <c r="P314" s="35">
        <v>0</v>
      </c>
      <c r="Q314" s="35">
        <v>99.13508890878802</v>
      </c>
      <c r="R314" s="35">
        <v>0</v>
      </c>
      <c r="S314" s="35">
        <v>319.33006142768107</v>
      </c>
    </row>
    <row r="315" spans="1:19" hidden="1">
      <c r="A315" s="32" t="s">
        <v>2236</v>
      </c>
      <c r="B315" s="32" t="s">
        <v>2190</v>
      </c>
      <c r="C315" s="32" t="s">
        <v>2626</v>
      </c>
      <c r="D315" s="32" t="s">
        <v>659</v>
      </c>
      <c r="E315" s="32" t="s">
        <v>2852</v>
      </c>
      <c r="F315" s="32" t="s">
        <v>2853</v>
      </c>
      <c r="G315" s="32">
        <v>6598</v>
      </c>
      <c r="H315" s="34">
        <v>32.112550880435059</v>
      </c>
      <c r="I315" s="32">
        <v>6</v>
      </c>
      <c r="J315" s="32">
        <v>2.3712230201824426E-2</v>
      </c>
      <c r="K315" s="32">
        <v>0</v>
      </c>
      <c r="L315" s="32">
        <v>0</v>
      </c>
      <c r="M315" s="32">
        <v>0</v>
      </c>
      <c r="N315" s="32">
        <v>0</v>
      </c>
      <c r="O315" s="32">
        <v>263.77438669649496</v>
      </c>
      <c r="P315" s="32">
        <v>0</v>
      </c>
      <c r="Q315" s="32">
        <v>206.73273283314001</v>
      </c>
      <c r="R315" s="32">
        <v>0</v>
      </c>
      <c r="S315" s="32">
        <v>470.53083175983681</v>
      </c>
    </row>
    <row r="316" spans="1:19" hidden="1">
      <c r="A316" s="35" t="s">
        <v>2236</v>
      </c>
      <c r="B316" s="35" t="s">
        <v>2190</v>
      </c>
      <c r="C316" s="35" t="s">
        <v>2626</v>
      </c>
      <c r="D316" s="35" t="s">
        <v>661</v>
      </c>
      <c r="E316" s="35" t="s">
        <v>2854</v>
      </c>
      <c r="F316" s="35" t="s">
        <v>2855</v>
      </c>
      <c r="G316" s="35">
        <v>9481</v>
      </c>
      <c r="H316" s="36">
        <v>32.458948210841079</v>
      </c>
      <c r="I316" s="35">
        <v>6</v>
      </c>
      <c r="J316" s="35">
        <v>24.655727395734598</v>
      </c>
      <c r="K316" s="35">
        <v>0</v>
      </c>
      <c r="L316" s="35">
        <v>0</v>
      </c>
      <c r="M316" s="35">
        <v>0</v>
      </c>
      <c r="N316" s="35">
        <v>0</v>
      </c>
      <c r="O316" s="35">
        <v>329.27713790423883</v>
      </c>
      <c r="P316" s="35">
        <v>0</v>
      </c>
      <c r="Q316" s="35">
        <v>240.53692925954644</v>
      </c>
      <c r="R316" s="35">
        <v>0</v>
      </c>
      <c r="S316" s="35">
        <v>594.46979455951976</v>
      </c>
    </row>
    <row r="317" spans="1:19" hidden="1">
      <c r="A317" s="32" t="s">
        <v>2236</v>
      </c>
      <c r="B317" s="32" t="s">
        <v>2190</v>
      </c>
      <c r="C317" s="32" t="s">
        <v>2626</v>
      </c>
      <c r="D317" s="32" t="s">
        <v>663</v>
      </c>
      <c r="E317" s="32" t="s">
        <v>2856</v>
      </c>
      <c r="F317" s="32" t="s">
        <v>2857</v>
      </c>
      <c r="G317" s="32">
        <v>1997</v>
      </c>
      <c r="H317" s="34">
        <v>46.681922196796336</v>
      </c>
      <c r="I317" s="32">
        <v>6</v>
      </c>
      <c r="J317" s="32">
        <v>0</v>
      </c>
      <c r="K317" s="32">
        <v>0</v>
      </c>
      <c r="L317" s="32">
        <v>0</v>
      </c>
      <c r="M317" s="32">
        <v>0</v>
      </c>
      <c r="N317" s="32">
        <v>61.139121174563506</v>
      </c>
      <c r="O317" s="32">
        <v>0</v>
      </c>
      <c r="P317" s="32">
        <v>0</v>
      </c>
      <c r="Q317" s="32">
        <v>160.42790131468189</v>
      </c>
      <c r="R317" s="32">
        <v>0</v>
      </c>
      <c r="S317" s="32">
        <v>221.56702248924537</v>
      </c>
    </row>
    <row r="318" spans="1:19" hidden="1">
      <c r="A318" s="35" t="s">
        <v>2236</v>
      </c>
      <c r="B318" s="35" t="s">
        <v>2190</v>
      </c>
      <c r="C318" s="35" t="s">
        <v>2626</v>
      </c>
      <c r="D318" s="35" t="s">
        <v>665</v>
      </c>
      <c r="E318" s="35" t="s">
        <v>2858</v>
      </c>
      <c r="F318" s="35" t="s">
        <v>2859</v>
      </c>
      <c r="G318" s="35">
        <v>10298</v>
      </c>
      <c r="H318" s="36">
        <v>47.355061427556095</v>
      </c>
      <c r="I318" s="35">
        <v>6</v>
      </c>
      <c r="J318" s="35">
        <v>3.0593916076310004</v>
      </c>
      <c r="K318" s="35">
        <v>0</v>
      </c>
      <c r="L318" s="35">
        <v>0</v>
      </c>
      <c r="M318" s="35">
        <v>0</v>
      </c>
      <c r="N318" s="35">
        <v>315.27825230628696</v>
      </c>
      <c r="O318" s="35">
        <v>0</v>
      </c>
      <c r="P318" s="35">
        <v>0</v>
      </c>
      <c r="Q318" s="35">
        <v>311.86054645330319</v>
      </c>
      <c r="R318" s="35">
        <v>0</v>
      </c>
      <c r="S318" s="35">
        <v>630.19819036722117</v>
      </c>
    </row>
    <row r="319" spans="1:19" hidden="1">
      <c r="A319" s="32" t="s">
        <v>2236</v>
      </c>
      <c r="B319" s="32" t="s">
        <v>2190</v>
      </c>
      <c r="C319" s="32" t="s">
        <v>2626</v>
      </c>
      <c r="D319" s="32" t="s">
        <v>667</v>
      </c>
      <c r="E319" s="32" t="s">
        <v>2860</v>
      </c>
      <c r="F319" s="32" t="s">
        <v>2861</v>
      </c>
      <c r="G319" s="32">
        <v>15163</v>
      </c>
      <c r="H319" s="34">
        <v>28.449293238041705</v>
      </c>
      <c r="I319" s="32">
        <v>6</v>
      </c>
      <c r="J319" s="32">
        <v>7.8648296711202104</v>
      </c>
      <c r="K319" s="32">
        <v>0</v>
      </c>
      <c r="L319" s="32">
        <v>0</v>
      </c>
      <c r="M319" s="32">
        <v>0</v>
      </c>
      <c r="N319" s="32">
        <v>0</v>
      </c>
      <c r="O319" s="32">
        <v>414.01396145874514</v>
      </c>
      <c r="P319" s="32">
        <v>0</v>
      </c>
      <c r="Q319" s="32">
        <v>268.16147206266351</v>
      </c>
      <c r="R319" s="32">
        <v>0</v>
      </c>
      <c r="S319" s="32">
        <v>690.04026319252887</v>
      </c>
    </row>
    <row r="320" spans="1:19" hidden="1">
      <c r="A320" s="35" t="s">
        <v>2236</v>
      </c>
      <c r="B320" s="35" t="s">
        <v>2190</v>
      </c>
      <c r="C320" s="35" t="s">
        <v>2626</v>
      </c>
      <c r="D320" s="35" t="s">
        <v>669</v>
      </c>
      <c r="E320" s="35" t="s">
        <v>2862</v>
      </c>
      <c r="F320" s="35" t="s">
        <v>2863</v>
      </c>
      <c r="G320" s="35">
        <v>3298</v>
      </c>
      <c r="H320" s="36">
        <v>38.017751479289942</v>
      </c>
      <c r="I320" s="35">
        <v>6</v>
      </c>
      <c r="J320" s="35">
        <v>0</v>
      </c>
      <c r="K320" s="35">
        <v>0</v>
      </c>
      <c r="L320" s="35">
        <v>0</v>
      </c>
      <c r="M320" s="35">
        <v>0</v>
      </c>
      <c r="N320" s="35">
        <v>100.96986561527814</v>
      </c>
      <c r="O320" s="35">
        <v>0</v>
      </c>
      <c r="P320" s="35">
        <v>0</v>
      </c>
      <c r="Q320" s="35">
        <v>173.3530770701901</v>
      </c>
      <c r="R320" s="35">
        <v>0</v>
      </c>
      <c r="S320" s="35">
        <v>274.32294268546826</v>
      </c>
    </row>
    <row r="321" spans="1:19" hidden="1">
      <c r="A321" s="32" t="s">
        <v>2236</v>
      </c>
      <c r="B321" s="32" t="s">
        <v>2190</v>
      </c>
      <c r="C321" s="32" t="s">
        <v>2626</v>
      </c>
      <c r="D321" s="32" t="s">
        <v>671</v>
      </c>
      <c r="E321" s="32" t="s">
        <v>2864</v>
      </c>
      <c r="F321" s="32" t="s">
        <v>2865</v>
      </c>
      <c r="G321" s="32">
        <v>4722</v>
      </c>
      <c r="H321" s="34">
        <v>38.078078078078079</v>
      </c>
      <c r="I321" s="32">
        <v>6</v>
      </c>
      <c r="J321" s="32">
        <v>0</v>
      </c>
      <c r="K321" s="32">
        <v>0</v>
      </c>
      <c r="L321" s="32">
        <v>0</v>
      </c>
      <c r="M321" s="32">
        <v>0</v>
      </c>
      <c r="N321" s="32">
        <v>144.56631456499196</v>
      </c>
      <c r="O321" s="32">
        <v>0</v>
      </c>
      <c r="P321" s="32">
        <v>0</v>
      </c>
      <c r="Q321" s="32">
        <v>200.30640802710562</v>
      </c>
      <c r="R321" s="32">
        <v>0</v>
      </c>
      <c r="S321" s="32">
        <v>344.8727225920976</v>
      </c>
    </row>
    <row r="322" spans="1:19" hidden="1">
      <c r="A322" s="35" t="s">
        <v>2236</v>
      </c>
      <c r="B322" s="35" t="s">
        <v>2191</v>
      </c>
      <c r="C322" s="35" t="s">
        <v>2290</v>
      </c>
      <c r="D322" s="35" t="s">
        <v>673</v>
      </c>
      <c r="E322" s="35" t="s">
        <v>2866</v>
      </c>
      <c r="F322" s="35" t="s">
        <v>2867</v>
      </c>
      <c r="G322" s="35">
        <v>391640</v>
      </c>
      <c r="H322" s="36">
        <v>10.031094752259762</v>
      </c>
      <c r="I322" s="35">
        <v>1</v>
      </c>
      <c r="J322" s="35">
        <v>21.130427712904272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526.74843546304874</v>
      </c>
      <c r="R322" s="35">
        <v>0</v>
      </c>
      <c r="S322" s="35">
        <v>547.87886317595303</v>
      </c>
    </row>
    <row r="323" spans="1:19" hidden="1">
      <c r="A323" s="32" t="s">
        <v>2236</v>
      </c>
      <c r="B323" s="32" t="s">
        <v>2191</v>
      </c>
      <c r="C323" s="32" t="s">
        <v>2290</v>
      </c>
      <c r="D323" s="32" t="s">
        <v>675</v>
      </c>
      <c r="E323" s="32" t="s">
        <v>2868</v>
      </c>
      <c r="F323" s="32" t="s">
        <v>2869</v>
      </c>
      <c r="G323" s="32">
        <v>22728</v>
      </c>
      <c r="H323" s="34">
        <v>22.990295625813339</v>
      </c>
      <c r="I323" s="32">
        <v>6</v>
      </c>
      <c r="J323" s="32">
        <v>4.6113725708482711E-2</v>
      </c>
      <c r="K323" s="32">
        <v>0</v>
      </c>
      <c r="L323" s="32">
        <v>0</v>
      </c>
      <c r="M323" s="32">
        <v>0</v>
      </c>
      <c r="N323" s="32">
        <v>0</v>
      </c>
      <c r="O323" s="32">
        <v>484.69648225454785</v>
      </c>
      <c r="P323" s="32">
        <v>0</v>
      </c>
      <c r="Q323" s="32">
        <v>277.45378878098836</v>
      </c>
      <c r="R323" s="32">
        <v>0</v>
      </c>
      <c r="S323" s="32">
        <v>762.19638476124464</v>
      </c>
    </row>
    <row r="324" spans="1:19" hidden="1">
      <c r="A324" s="35" t="s">
        <v>2236</v>
      </c>
      <c r="B324" s="35" t="s">
        <v>2191</v>
      </c>
      <c r="C324" s="35" t="s">
        <v>2290</v>
      </c>
      <c r="D324" s="35" t="s">
        <v>677</v>
      </c>
      <c r="E324" s="35" t="s">
        <v>2870</v>
      </c>
      <c r="F324" s="35" t="s">
        <v>2871</v>
      </c>
      <c r="G324" s="35">
        <v>34175</v>
      </c>
      <c r="H324" s="36">
        <v>19.075853764908963</v>
      </c>
      <c r="I324" s="35">
        <v>6</v>
      </c>
      <c r="J324" s="35">
        <v>0.23928283725115249</v>
      </c>
      <c r="K324" s="35">
        <v>0</v>
      </c>
      <c r="L324" s="35">
        <v>0</v>
      </c>
      <c r="M324" s="35">
        <v>0</v>
      </c>
      <c r="N324" s="35">
        <v>0</v>
      </c>
      <c r="O324" s="35">
        <v>574.55819150187369</v>
      </c>
      <c r="P324" s="35">
        <v>0</v>
      </c>
      <c r="Q324" s="35">
        <v>292.02043122568546</v>
      </c>
      <c r="R324" s="35">
        <v>0</v>
      </c>
      <c r="S324" s="35">
        <v>866.81790556481042</v>
      </c>
    </row>
    <row r="325" spans="1:19" hidden="1">
      <c r="A325" s="32" t="s">
        <v>2236</v>
      </c>
      <c r="B325" s="32" t="s">
        <v>2191</v>
      </c>
      <c r="C325" s="32" t="s">
        <v>2290</v>
      </c>
      <c r="D325" s="32" t="s">
        <v>679</v>
      </c>
      <c r="E325" s="32" t="s">
        <v>2872</v>
      </c>
      <c r="F325" s="32" t="s">
        <v>2873</v>
      </c>
      <c r="G325" s="32">
        <v>11842</v>
      </c>
      <c r="H325" s="34">
        <v>20.336646092711668</v>
      </c>
      <c r="I325" s="32">
        <v>6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312.09159981961591</v>
      </c>
      <c r="P325" s="32">
        <v>0</v>
      </c>
      <c r="Q325" s="32">
        <v>198.59900083888141</v>
      </c>
      <c r="R325" s="32">
        <v>0</v>
      </c>
      <c r="S325" s="32">
        <v>510.69060065849732</v>
      </c>
    </row>
    <row r="326" spans="1:19" hidden="1">
      <c r="A326" s="35" t="s">
        <v>2236</v>
      </c>
      <c r="B326" s="35" t="s">
        <v>2191</v>
      </c>
      <c r="C326" s="35" t="s">
        <v>2290</v>
      </c>
      <c r="D326" s="35" t="s">
        <v>681</v>
      </c>
      <c r="E326" s="35" t="s">
        <v>2874</v>
      </c>
      <c r="F326" s="35" t="s">
        <v>2875</v>
      </c>
      <c r="G326" s="35">
        <v>11161</v>
      </c>
      <c r="H326" s="36">
        <v>28.776214494292539</v>
      </c>
      <c r="I326" s="35">
        <v>6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346.05939383607267</v>
      </c>
      <c r="P326" s="35">
        <v>0</v>
      </c>
      <c r="Q326" s="35">
        <v>238.85859776265247</v>
      </c>
      <c r="R326" s="35">
        <v>0</v>
      </c>
      <c r="S326" s="35">
        <v>584.91799159872505</v>
      </c>
    </row>
    <row r="327" spans="1:19" hidden="1">
      <c r="A327" s="32" t="s">
        <v>2236</v>
      </c>
      <c r="B327" s="32" t="s">
        <v>2191</v>
      </c>
      <c r="C327" s="32" t="s">
        <v>2290</v>
      </c>
      <c r="D327" s="32" t="s">
        <v>683</v>
      </c>
      <c r="E327" s="32" t="s">
        <v>2876</v>
      </c>
      <c r="F327" s="32" t="s">
        <v>2877</v>
      </c>
      <c r="G327" s="32">
        <v>52096</v>
      </c>
      <c r="H327" s="34">
        <v>18.580363056867231</v>
      </c>
      <c r="I327" s="32">
        <v>5</v>
      </c>
      <c r="J327" s="32">
        <v>1.8093318262915239E-2</v>
      </c>
      <c r="K327" s="32">
        <v>0</v>
      </c>
      <c r="L327" s="32">
        <v>0</v>
      </c>
      <c r="M327" s="32">
        <v>0</v>
      </c>
      <c r="N327" s="32">
        <v>0</v>
      </c>
      <c r="O327" s="32">
        <v>732.1829621884882</v>
      </c>
      <c r="P327" s="32">
        <v>0</v>
      </c>
      <c r="Q327" s="32">
        <v>340.24653174439169</v>
      </c>
      <c r="R327" s="32">
        <v>0</v>
      </c>
      <c r="S327" s="32">
        <v>1072.4475872511427</v>
      </c>
    </row>
    <row r="328" spans="1:19" hidden="1">
      <c r="A328" s="35" t="s">
        <v>2236</v>
      </c>
      <c r="B328" s="35" t="s">
        <v>2191</v>
      </c>
      <c r="C328" s="35" t="s">
        <v>2290</v>
      </c>
      <c r="D328" s="35" t="s">
        <v>685</v>
      </c>
      <c r="E328" s="35" t="s">
        <v>2878</v>
      </c>
      <c r="F328" s="35" t="s">
        <v>2879</v>
      </c>
      <c r="G328" s="35">
        <v>11537</v>
      </c>
      <c r="H328" s="36">
        <v>26.572280855604884</v>
      </c>
      <c r="I328" s="35">
        <v>6</v>
      </c>
      <c r="J328" s="35">
        <v>11.501375409108697</v>
      </c>
      <c r="K328" s="35">
        <v>0</v>
      </c>
      <c r="L328" s="35">
        <v>0</v>
      </c>
      <c r="M328" s="35">
        <v>0</v>
      </c>
      <c r="N328" s="35">
        <v>0</v>
      </c>
      <c r="O328" s="35">
        <v>341.93423265722333</v>
      </c>
      <c r="P328" s="35">
        <v>0</v>
      </c>
      <c r="Q328" s="35">
        <v>230.7458481625946</v>
      </c>
      <c r="R328" s="35">
        <v>0</v>
      </c>
      <c r="S328" s="35">
        <v>584.18145622892655</v>
      </c>
    </row>
    <row r="329" spans="1:19" hidden="1">
      <c r="A329" s="32" t="s">
        <v>2236</v>
      </c>
      <c r="B329" s="32" t="s">
        <v>2191</v>
      </c>
      <c r="C329" s="32" t="s">
        <v>2290</v>
      </c>
      <c r="D329" s="32" t="s">
        <v>687</v>
      </c>
      <c r="E329" s="32" t="s">
        <v>2880</v>
      </c>
      <c r="F329" s="32" t="s">
        <v>2881</v>
      </c>
      <c r="G329" s="32">
        <v>75804</v>
      </c>
      <c r="H329" s="34">
        <v>25.07334404902425</v>
      </c>
      <c r="I329" s="32">
        <v>5</v>
      </c>
      <c r="J329" s="32">
        <v>3.5071333002157297</v>
      </c>
      <c r="K329" s="32">
        <v>0</v>
      </c>
      <c r="L329" s="32">
        <v>0</v>
      </c>
      <c r="M329" s="32">
        <v>0</v>
      </c>
      <c r="N329" s="32">
        <v>0</v>
      </c>
      <c r="O329" s="32">
        <v>1033.7499244054663</v>
      </c>
      <c r="P329" s="32">
        <v>0</v>
      </c>
      <c r="Q329" s="32">
        <v>473.19880927032847</v>
      </c>
      <c r="R329" s="32">
        <v>0</v>
      </c>
      <c r="S329" s="32">
        <v>1510.4558669760106</v>
      </c>
    </row>
    <row r="330" spans="1:19" hidden="1">
      <c r="A330" s="35" t="s">
        <v>2236</v>
      </c>
      <c r="B330" s="35" t="s">
        <v>2191</v>
      </c>
      <c r="C330" s="35" t="s">
        <v>2290</v>
      </c>
      <c r="D330" s="35" t="s">
        <v>689</v>
      </c>
      <c r="E330" s="35" t="s">
        <v>2882</v>
      </c>
      <c r="F330" s="35" t="s">
        <v>2883</v>
      </c>
      <c r="G330" s="35">
        <v>5860</v>
      </c>
      <c r="H330" s="36">
        <v>25.778271918678524</v>
      </c>
      <c r="I330" s="35">
        <v>6</v>
      </c>
      <c r="J330" s="35">
        <v>0.12215225133072051</v>
      </c>
      <c r="K330" s="35">
        <v>0</v>
      </c>
      <c r="L330" s="35">
        <v>0</v>
      </c>
      <c r="M330" s="35">
        <v>0</v>
      </c>
      <c r="N330" s="35">
        <v>0</v>
      </c>
      <c r="O330" s="35">
        <v>224.98595251865868</v>
      </c>
      <c r="P330" s="35">
        <v>0</v>
      </c>
      <c r="Q330" s="35">
        <v>172.80279577877403</v>
      </c>
      <c r="R330" s="35">
        <v>0</v>
      </c>
      <c r="S330" s="35">
        <v>397.91090054876338</v>
      </c>
    </row>
    <row r="331" spans="1:19" hidden="1">
      <c r="A331" s="32" t="s">
        <v>2236</v>
      </c>
      <c r="B331" s="32" t="s">
        <v>2191</v>
      </c>
      <c r="C331" s="32" t="s">
        <v>2290</v>
      </c>
      <c r="D331" s="32" t="s">
        <v>691</v>
      </c>
      <c r="E331" s="32" t="s">
        <v>2884</v>
      </c>
      <c r="F331" s="32" t="s">
        <v>2885</v>
      </c>
      <c r="G331" s="32">
        <v>23805</v>
      </c>
      <c r="H331" s="34">
        <v>28.127068813308053</v>
      </c>
      <c r="I331" s="32">
        <v>6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540.21422363659451</v>
      </c>
      <c r="P331" s="32">
        <v>0</v>
      </c>
      <c r="Q331" s="32">
        <v>318.99317975236352</v>
      </c>
      <c r="R331" s="32">
        <v>0</v>
      </c>
      <c r="S331" s="32">
        <v>859.20740338895803</v>
      </c>
    </row>
    <row r="332" spans="1:19" hidden="1">
      <c r="A332" s="35" t="s">
        <v>2236</v>
      </c>
      <c r="B332" s="35" t="s">
        <v>2191</v>
      </c>
      <c r="C332" s="35" t="s">
        <v>2290</v>
      </c>
      <c r="D332" s="35" t="s">
        <v>693</v>
      </c>
      <c r="E332" s="35" t="s">
        <v>2886</v>
      </c>
      <c r="F332" s="35" t="s">
        <v>2887</v>
      </c>
      <c r="G332" s="35">
        <v>8906</v>
      </c>
      <c r="H332" s="36">
        <v>35.985267034990791</v>
      </c>
      <c r="I332" s="35">
        <v>6</v>
      </c>
      <c r="J332" s="35">
        <v>1693.7509633589452</v>
      </c>
      <c r="K332" s="35">
        <v>0</v>
      </c>
      <c r="L332" s="35">
        <v>0</v>
      </c>
      <c r="M332" s="35">
        <v>0</v>
      </c>
      <c r="N332" s="35">
        <v>272.66149883858918</v>
      </c>
      <c r="O332" s="35">
        <v>0</v>
      </c>
      <c r="P332" s="35">
        <v>0</v>
      </c>
      <c r="Q332" s="35">
        <v>249.56711130115735</v>
      </c>
      <c r="R332" s="35">
        <v>0</v>
      </c>
      <c r="S332" s="35">
        <v>2215.9795734986915</v>
      </c>
    </row>
    <row r="333" spans="1:19" hidden="1">
      <c r="A333" s="32" t="s">
        <v>2236</v>
      </c>
      <c r="B333" s="32" t="s">
        <v>2191</v>
      </c>
      <c r="C333" s="32" t="s">
        <v>2290</v>
      </c>
      <c r="D333" s="32" t="s">
        <v>695</v>
      </c>
      <c r="E333" s="32" t="s">
        <v>2888</v>
      </c>
      <c r="F333" s="32" t="s">
        <v>2889</v>
      </c>
      <c r="G333" s="32">
        <v>14956</v>
      </c>
      <c r="H333" s="34">
        <v>26.898047722342731</v>
      </c>
      <c r="I333" s="32">
        <v>6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401.50678693713513</v>
      </c>
      <c r="P333" s="32">
        <v>0</v>
      </c>
      <c r="Q333" s="32">
        <v>257.86837080180493</v>
      </c>
      <c r="R333" s="32">
        <v>0</v>
      </c>
      <c r="S333" s="32">
        <v>659.37515773894017</v>
      </c>
    </row>
    <row r="334" spans="1:19" hidden="1">
      <c r="A334" s="35" t="s">
        <v>2236</v>
      </c>
      <c r="B334" s="35" t="s">
        <v>2191</v>
      </c>
      <c r="C334" s="35" t="s">
        <v>2290</v>
      </c>
      <c r="D334" s="35" t="s">
        <v>697</v>
      </c>
      <c r="E334" s="35" t="s">
        <v>2890</v>
      </c>
      <c r="F334" s="35" t="s">
        <v>2891</v>
      </c>
      <c r="G334" s="35">
        <v>3429</v>
      </c>
      <c r="H334" s="36">
        <v>21.428571428571427</v>
      </c>
      <c r="I334" s="35">
        <v>6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151.50016008178258</v>
      </c>
      <c r="P334" s="35">
        <v>0</v>
      </c>
      <c r="Q334" s="35">
        <v>124.82522669061377</v>
      </c>
      <c r="R334" s="35">
        <v>0</v>
      </c>
      <c r="S334" s="35">
        <v>276.32538677239631</v>
      </c>
    </row>
    <row r="335" spans="1:19" hidden="1">
      <c r="A335" s="32" t="s">
        <v>2236</v>
      </c>
      <c r="B335" s="32" t="s">
        <v>2191</v>
      </c>
      <c r="C335" s="32" t="s">
        <v>2290</v>
      </c>
      <c r="D335" s="32" t="s">
        <v>699</v>
      </c>
      <c r="E335" s="32" t="s">
        <v>2892</v>
      </c>
      <c r="F335" s="32" t="s">
        <v>2893</v>
      </c>
      <c r="G335" s="32">
        <v>29829</v>
      </c>
      <c r="H335" s="34">
        <v>22.555169988193221</v>
      </c>
      <c r="I335" s="32">
        <v>6</v>
      </c>
      <c r="J335" s="32">
        <v>5.6362102629506632E-4</v>
      </c>
      <c r="K335" s="32">
        <v>0</v>
      </c>
      <c r="L335" s="32">
        <v>0</v>
      </c>
      <c r="M335" s="32">
        <v>0</v>
      </c>
      <c r="N335" s="32">
        <v>0</v>
      </c>
      <c r="O335" s="32">
        <v>566.23534024216622</v>
      </c>
      <c r="P335" s="32">
        <v>0</v>
      </c>
      <c r="Q335" s="32">
        <v>305.80358915620724</v>
      </c>
      <c r="R335" s="32">
        <v>0</v>
      </c>
      <c r="S335" s="32">
        <v>872.03949301939963</v>
      </c>
    </row>
    <row r="336" spans="1:19" hidden="1">
      <c r="A336" s="35" t="s">
        <v>2236</v>
      </c>
      <c r="B336" s="35" t="s">
        <v>2191</v>
      </c>
      <c r="C336" s="35" t="s">
        <v>2290</v>
      </c>
      <c r="D336" s="35" t="s">
        <v>701</v>
      </c>
      <c r="E336" s="35" t="s">
        <v>2894</v>
      </c>
      <c r="F336" s="35" t="s">
        <v>2895</v>
      </c>
      <c r="G336" s="35">
        <v>6530</v>
      </c>
      <c r="H336" s="36">
        <v>36.663007683863889</v>
      </c>
      <c r="I336" s="35">
        <v>6</v>
      </c>
      <c r="J336" s="35">
        <v>6.2182337304221829</v>
      </c>
      <c r="K336" s="35">
        <v>0</v>
      </c>
      <c r="L336" s="35">
        <v>0</v>
      </c>
      <c r="M336" s="35">
        <v>0</v>
      </c>
      <c r="N336" s="35">
        <v>199.91910929889821</v>
      </c>
      <c r="O336" s="35">
        <v>0</v>
      </c>
      <c r="P336" s="35">
        <v>0</v>
      </c>
      <c r="Q336" s="35">
        <v>222.91616573595809</v>
      </c>
      <c r="R336" s="35">
        <v>0</v>
      </c>
      <c r="S336" s="35">
        <v>429.05350876527854</v>
      </c>
    </row>
    <row r="337" spans="1:19" hidden="1">
      <c r="A337" s="32" t="s">
        <v>2236</v>
      </c>
      <c r="B337" s="32" t="s">
        <v>2191</v>
      </c>
      <c r="C337" s="32" t="s">
        <v>2290</v>
      </c>
      <c r="D337" s="32" t="s">
        <v>703</v>
      </c>
      <c r="E337" s="32" t="s">
        <v>2896</v>
      </c>
      <c r="F337" s="32" t="s">
        <v>2897</v>
      </c>
      <c r="G337" s="32">
        <v>12843</v>
      </c>
      <c r="H337" s="34">
        <v>24.883421231215294</v>
      </c>
      <c r="I337" s="32">
        <v>6</v>
      </c>
      <c r="J337" s="32">
        <v>4.8511473457366831E-4</v>
      </c>
      <c r="K337" s="32">
        <v>0</v>
      </c>
      <c r="L337" s="32">
        <v>0</v>
      </c>
      <c r="M337" s="32">
        <v>0</v>
      </c>
      <c r="N337" s="32">
        <v>0</v>
      </c>
      <c r="O337" s="32">
        <v>355.20513798890954</v>
      </c>
      <c r="P337" s="32">
        <v>0</v>
      </c>
      <c r="Q337" s="32">
        <v>231.55389240385767</v>
      </c>
      <c r="R337" s="32">
        <v>0</v>
      </c>
      <c r="S337" s="32">
        <v>586.75951550750176</v>
      </c>
    </row>
    <row r="338" spans="1:19" hidden="1">
      <c r="A338" s="35" t="s">
        <v>2236</v>
      </c>
      <c r="B338" s="35" t="s">
        <v>2191</v>
      </c>
      <c r="C338" s="35" t="s">
        <v>2290</v>
      </c>
      <c r="D338" s="35" t="s">
        <v>705</v>
      </c>
      <c r="E338" s="35" t="s">
        <v>2898</v>
      </c>
      <c r="F338" s="35" t="s">
        <v>2899</v>
      </c>
      <c r="G338" s="35">
        <v>17865</v>
      </c>
      <c r="H338" s="36">
        <v>25.852617226053216</v>
      </c>
      <c r="I338" s="35">
        <v>6</v>
      </c>
      <c r="J338" s="35">
        <v>9.66081149E-2</v>
      </c>
      <c r="K338" s="35">
        <v>0</v>
      </c>
      <c r="L338" s="35">
        <v>0</v>
      </c>
      <c r="M338" s="35">
        <v>0</v>
      </c>
      <c r="N338" s="35">
        <v>0</v>
      </c>
      <c r="O338" s="35">
        <v>439.6620006495819</v>
      </c>
      <c r="P338" s="35">
        <v>0</v>
      </c>
      <c r="Q338" s="35">
        <v>270.36057151045776</v>
      </c>
      <c r="R338" s="35">
        <v>0</v>
      </c>
      <c r="S338" s="35">
        <v>710.11918027493971</v>
      </c>
    </row>
    <row r="339" spans="1:19" hidden="1">
      <c r="A339" s="32" t="s">
        <v>2236</v>
      </c>
      <c r="B339" s="32" t="s">
        <v>2191</v>
      </c>
      <c r="C339" s="32" t="s">
        <v>2290</v>
      </c>
      <c r="D339" s="32" t="s">
        <v>707</v>
      </c>
      <c r="E339" s="32" t="s">
        <v>2900</v>
      </c>
      <c r="F339" s="32" t="s">
        <v>2901</v>
      </c>
      <c r="G339" s="32">
        <v>26380</v>
      </c>
      <c r="H339" s="34">
        <v>23.606961737779582</v>
      </c>
      <c r="I339" s="32">
        <v>6</v>
      </c>
      <c r="J339" s="32">
        <v>6.8799362355554033E-2</v>
      </c>
      <c r="K339" s="32">
        <v>0</v>
      </c>
      <c r="L339" s="32">
        <v>0</v>
      </c>
      <c r="M339" s="32">
        <v>0</v>
      </c>
      <c r="N339" s="32">
        <v>0</v>
      </c>
      <c r="O339" s="32">
        <v>535.6686452952265</v>
      </c>
      <c r="P339" s="32">
        <v>0</v>
      </c>
      <c r="Q339" s="32">
        <v>299.20814532307219</v>
      </c>
      <c r="R339" s="32">
        <v>0</v>
      </c>
      <c r="S339" s="32">
        <v>834.9455899806544</v>
      </c>
    </row>
    <row r="340" spans="1:19" hidden="1">
      <c r="A340" s="35" t="s">
        <v>2236</v>
      </c>
      <c r="B340" s="35" t="s">
        <v>2191</v>
      </c>
      <c r="C340" s="35" t="s">
        <v>2290</v>
      </c>
      <c r="D340" s="35" t="s">
        <v>709</v>
      </c>
      <c r="E340" s="35" t="s">
        <v>2902</v>
      </c>
      <c r="F340" s="35" t="s">
        <v>2903</v>
      </c>
      <c r="G340" s="35">
        <v>59340</v>
      </c>
      <c r="H340" s="36">
        <v>23.819216281334768</v>
      </c>
      <c r="I340" s="35">
        <v>6</v>
      </c>
      <c r="J340" s="35">
        <v>4.418603670443205</v>
      </c>
      <c r="K340" s="35">
        <v>0</v>
      </c>
      <c r="L340" s="35">
        <v>0</v>
      </c>
      <c r="M340" s="35">
        <v>0</v>
      </c>
      <c r="N340" s="35">
        <v>0</v>
      </c>
      <c r="O340" s="35">
        <v>874.36914840373049</v>
      </c>
      <c r="P340" s="35">
        <v>0</v>
      </c>
      <c r="Q340" s="35">
        <v>416.03985417921353</v>
      </c>
      <c r="R340" s="35">
        <v>0</v>
      </c>
      <c r="S340" s="35">
        <v>1294.8276062533871</v>
      </c>
    </row>
    <row r="341" spans="1:19" hidden="1">
      <c r="A341" s="32" t="s">
        <v>2236</v>
      </c>
      <c r="B341" s="32" t="s">
        <v>2191</v>
      </c>
      <c r="C341" s="32" t="s">
        <v>2290</v>
      </c>
      <c r="D341" s="32" t="s">
        <v>711</v>
      </c>
      <c r="E341" s="32" t="s">
        <v>2904</v>
      </c>
      <c r="F341" s="32" t="s">
        <v>2905</v>
      </c>
      <c r="G341" s="32">
        <v>9914</v>
      </c>
      <c r="H341" s="34">
        <v>24.606299212598426</v>
      </c>
      <c r="I341" s="32">
        <v>6</v>
      </c>
      <c r="J341" s="32">
        <v>2.4864997424436111E-2</v>
      </c>
      <c r="K341" s="32">
        <v>0</v>
      </c>
      <c r="L341" s="32">
        <v>0</v>
      </c>
      <c r="M341" s="32">
        <v>0</v>
      </c>
      <c r="N341" s="32">
        <v>0</v>
      </c>
      <c r="O341" s="32">
        <v>302.74932399029188</v>
      </c>
      <c r="P341" s="32">
        <v>0</v>
      </c>
      <c r="Q341" s="32">
        <v>207.37995897441627</v>
      </c>
      <c r="R341" s="32">
        <v>0</v>
      </c>
      <c r="S341" s="32">
        <v>510.15414796213258</v>
      </c>
    </row>
    <row r="342" spans="1:19" hidden="1">
      <c r="A342" s="35" t="s">
        <v>2236</v>
      </c>
      <c r="B342" s="35" t="s">
        <v>2191</v>
      </c>
      <c r="C342" s="35" t="s">
        <v>2290</v>
      </c>
      <c r="D342" s="35" t="s">
        <v>713</v>
      </c>
      <c r="E342" s="35" t="s">
        <v>2906</v>
      </c>
      <c r="F342" s="35" t="s">
        <v>2907</v>
      </c>
      <c r="G342" s="35">
        <v>17638</v>
      </c>
      <c r="H342" s="36">
        <v>18.846366144083692</v>
      </c>
      <c r="I342" s="35">
        <v>6</v>
      </c>
      <c r="J342" s="35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384.48195850920786</v>
      </c>
      <c r="P342" s="35">
        <v>0</v>
      </c>
      <c r="Q342" s="35">
        <v>222.51318380490613</v>
      </c>
      <c r="R342" s="35">
        <v>0</v>
      </c>
      <c r="S342" s="35">
        <v>606.99514231411399</v>
      </c>
    </row>
    <row r="343" spans="1:19" hidden="1">
      <c r="A343" s="32" t="s">
        <v>2236</v>
      </c>
      <c r="B343" s="32" t="s">
        <v>2191</v>
      </c>
      <c r="C343" s="32" t="s">
        <v>2290</v>
      </c>
      <c r="D343" s="32" t="s">
        <v>715</v>
      </c>
      <c r="E343" s="32" t="s">
        <v>2908</v>
      </c>
      <c r="F343" s="32" t="s">
        <v>2909</v>
      </c>
      <c r="G343" s="32">
        <v>25750</v>
      </c>
      <c r="H343" s="34">
        <v>32.928571428571431</v>
      </c>
      <c r="I343" s="32">
        <v>6</v>
      </c>
      <c r="J343" s="32">
        <v>0.31845372321066734</v>
      </c>
      <c r="K343" s="32">
        <v>0</v>
      </c>
      <c r="L343" s="32">
        <v>0</v>
      </c>
      <c r="M343" s="32">
        <v>0</v>
      </c>
      <c r="N343" s="32">
        <v>0</v>
      </c>
      <c r="O343" s="32">
        <v>603.12983045627448</v>
      </c>
      <c r="P343" s="32">
        <v>0</v>
      </c>
      <c r="Q343" s="32">
        <v>361.82124622425999</v>
      </c>
      <c r="R343" s="32">
        <v>0</v>
      </c>
      <c r="S343" s="32">
        <v>965.26953040374519</v>
      </c>
    </row>
    <row r="344" spans="1:19" hidden="1">
      <c r="A344" s="35" t="s">
        <v>2236</v>
      </c>
      <c r="B344" s="35" t="s">
        <v>2191</v>
      </c>
      <c r="C344" s="35" t="s">
        <v>2290</v>
      </c>
      <c r="D344" s="35" t="s">
        <v>717</v>
      </c>
      <c r="E344" s="35" t="s">
        <v>2910</v>
      </c>
      <c r="F344" s="35" t="s">
        <v>2911</v>
      </c>
      <c r="G344" s="35">
        <v>7590</v>
      </c>
      <c r="H344" s="36">
        <v>25.232695887629042</v>
      </c>
      <c r="I344" s="35">
        <v>6</v>
      </c>
      <c r="J344" s="35">
        <v>0</v>
      </c>
      <c r="K344" s="35">
        <v>0</v>
      </c>
      <c r="L344" s="35">
        <v>0</v>
      </c>
      <c r="M344" s="35">
        <v>0</v>
      </c>
      <c r="N344" s="35">
        <v>0</v>
      </c>
      <c r="O344" s="35">
        <v>260.522861676459</v>
      </c>
      <c r="P344" s="35">
        <v>0</v>
      </c>
      <c r="Q344" s="35">
        <v>189.19704124260045</v>
      </c>
      <c r="R344" s="35">
        <v>0</v>
      </c>
      <c r="S344" s="35">
        <v>449.71990291905945</v>
      </c>
    </row>
    <row r="345" spans="1:19" hidden="1">
      <c r="A345" s="32" t="s">
        <v>2236</v>
      </c>
      <c r="B345" s="32" t="s">
        <v>2191</v>
      </c>
      <c r="C345" s="32" t="s">
        <v>2290</v>
      </c>
      <c r="D345" s="32" t="s">
        <v>719</v>
      </c>
      <c r="E345" s="32" t="s">
        <v>2912</v>
      </c>
      <c r="F345" s="32" t="s">
        <v>2913</v>
      </c>
      <c r="G345" s="32">
        <v>26169</v>
      </c>
      <c r="H345" s="34">
        <v>24.298281492098319</v>
      </c>
      <c r="I345" s="32">
        <v>6</v>
      </c>
      <c r="J345" s="32">
        <v>16.213676114912385</v>
      </c>
      <c r="K345" s="32">
        <v>0</v>
      </c>
      <c r="L345" s="32">
        <v>0</v>
      </c>
      <c r="M345" s="32">
        <v>0</v>
      </c>
      <c r="N345" s="32">
        <v>0</v>
      </c>
      <c r="O345" s="32">
        <v>539.28434465032058</v>
      </c>
      <c r="P345" s="32">
        <v>0</v>
      </c>
      <c r="Q345" s="32">
        <v>303.45872182907391</v>
      </c>
      <c r="R345" s="32">
        <v>0</v>
      </c>
      <c r="S345" s="32">
        <v>858.95674259430677</v>
      </c>
    </row>
    <row r="346" spans="1:19" hidden="1">
      <c r="A346" s="35" t="s">
        <v>2236</v>
      </c>
      <c r="B346" s="35" t="s">
        <v>2191</v>
      </c>
      <c r="C346" s="35" t="s">
        <v>2290</v>
      </c>
      <c r="D346" s="35" t="s">
        <v>721</v>
      </c>
      <c r="E346" s="35" t="s">
        <v>2914</v>
      </c>
      <c r="F346" s="35" t="s">
        <v>2915</v>
      </c>
      <c r="G346" s="35">
        <v>8675</v>
      </c>
      <c r="H346" s="36">
        <v>30.660377358490564</v>
      </c>
      <c r="I346" s="35">
        <v>6</v>
      </c>
      <c r="J346" s="35">
        <v>1.0473405608947977</v>
      </c>
      <c r="K346" s="35">
        <v>0</v>
      </c>
      <c r="L346" s="35">
        <v>0</v>
      </c>
      <c r="M346" s="35">
        <v>0</v>
      </c>
      <c r="N346" s="35">
        <v>0</v>
      </c>
      <c r="O346" s="35">
        <v>305.14622485505691</v>
      </c>
      <c r="P346" s="35">
        <v>0</v>
      </c>
      <c r="Q346" s="35">
        <v>224.33329163406211</v>
      </c>
      <c r="R346" s="35">
        <v>0</v>
      </c>
      <c r="S346" s="35">
        <v>530.52685705001386</v>
      </c>
    </row>
    <row r="347" spans="1:19" hidden="1">
      <c r="A347" s="32" t="s">
        <v>2236</v>
      </c>
      <c r="B347" s="32" t="s">
        <v>2191</v>
      </c>
      <c r="C347" s="32" t="s">
        <v>2290</v>
      </c>
      <c r="D347" s="32" t="s">
        <v>723</v>
      </c>
      <c r="E347" s="32" t="s">
        <v>2916</v>
      </c>
      <c r="F347" s="32" t="s">
        <v>2917</v>
      </c>
      <c r="G347" s="32">
        <v>53142</v>
      </c>
      <c r="H347" s="34">
        <v>12.499471976948174</v>
      </c>
      <c r="I347" s="32">
        <v>6</v>
      </c>
      <c r="J347" s="32">
        <v>9.7275695094348205</v>
      </c>
      <c r="K347" s="32">
        <v>0</v>
      </c>
      <c r="L347" s="32">
        <v>0</v>
      </c>
      <c r="M347" s="32">
        <v>0</v>
      </c>
      <c r="N347" s="32">
        <v>0</v>
      </c>
      <c r="O347" s="32">
        <v>632.31679454538846</v>
      </c>
      <c r="P347" s="32">
        <v>0</v>
      </c>
      <c r="Q347" s="32">
        <v>270.36445642622726</v>
      </c>
      <c r="R347" s="32">
        <v>0</v>
      </c>
      <c r="S347" s="32">
        <v>912.40882048105061</v>
      </c>
    </row>
    <row r="348" spans="1:19" hidden="1">
      <c r="A348" s="35" t="s">
        <v>2236</v>
      </c>
      <c r="B348" s="35" t="s">
        <v>2191</v>
      </c>
      <c r="C348" s="35" t="s">
        <v>2290</v>
      </c>
      <c r="D348" s="35" t="s">
        <v>725</v>
      </c>
      <c r="E348" s="35" t="s">
        <v>2918</v>
      </c>
      <c r="F348" s="35" t="s">
        <v>2919</v>
      </c>
      <c r="G348" s="35">
        <v>12603</v>
      </c>
      <c r="H348" s="36">
        <v>20.824877811261022</v>
      </c>
      <c r="I348" s="35">
        <v>6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327.06393650153615</v>
      </c>
      <c r="P348" s="35">
        <v>0</v>
      </c>
      <c r="Q348" s="35">
        <v>206.52778610437952</v>
      </c>
      <c r="R348" s="35">
        <v>0</v>
      </c>
      <c r="S348" s="35">
        <v>533.59172260591572</v>
      </c>
    </row>
    <row r="349" spans="1:19" hidden="1">
      <c r="A349" s="32" t="s">
        <v>2236</v>
      </c>
      <c r="B349" s="32" t="s">
        <v>2192</v>
      </c>
      <c r="C349" s="32" t="s">
        <v>2920</v>
      </c>
      <c r="D349" s="32" t="s">
        <v>727</v>
      </c>
      <c r="E349" s="32" t="s">
        <v>2921</v>
      </c>
      <c r="F349" s="32" t="s">
        <v>2922</v>
      </c>
      <c r="G349" s="32">
        <v>163354</v>
      </c>
      <c r="H349" s="34">
        <v>26.846259067502036</v>
      </c>
      <c r="I349" s="32">
        <v>3</v>
      </c>
      <c r="J349" s="32">
        <v>0.37171113655821997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670.22652787336608</v>
      </c>
      <c r="R349" s="32">
        <v>0</v>
      </c>
      <c r="S349" s="32">
        <v>670.59823900992433</v>
      </c>
    </row>
    <row r="350" spans="1:19" hidden="1">
      <c r="A350" s="35" t="s">
        <v>2236</v>
      </c>
      <c r="B350" s="35" t="s">
        <v>2192</v>
      </c>
      <c r="C350" s="35" t="s">
        <v>2920</v>
      </c>
      <c r="D350" s="35" t="s">
        <v>731</v>
      </c>
      <c r="E350" s="35" t="s">
        <v>2923</v>
      </c>
      <c r="F350" s="35" t="s">
        <v>2924</v>
      </c>
      <c r="G350" s="35">
        <v>6419</v>
      </c>
      <c r="H350" s="36">
        <v>35.030040053404541</v>
      </c>
      <c r="I350" s="35">
        <v>6</v>
      </c>
      <c r="J350" s="35">
        <v>3.1174093106418881E-2</v>
      </c>
      <c r="K350" s="35">
        <v>0</v>
      </c>
      <c r="L350" s="35">
        <v>0</v>
      </c>
      <c r="M350" s="35">
        <v>0</v>
      </c>
      <c r="N350" s="35">
        <v>196.52079059565506</v>
      </c>
      <c r="O350" s="35">
        <v>0</v>
      </c>
      <c r="P350" s="35">
        <v>0</v>
      </c>
      <c r="Q350" s="35">
        <v>215.42235464217498</v>
      </c>
      <c r="R350" s="35">
        <v>0</v>
      </c>
      <c r="S350" s="35">
        <v>411.97431933093651</v>
      </c>
    </row>
    <row r="351" spans="1:19" hidden="1">
      <c r="A351" s="32" t="s">
        <v>2236</v>
      </c>
      <c r="B351" s="32" t="s">
        <v>2192</v>
      </c>
      <c r="C351" s="32" t="s">
        <v>2920</v>
      </c>
      <c r="D351" s="32" t="s">
        <v>733</v>
      </c>
      <c r="E351" s="32" t="s">
        <v>2925</v>
      </c>
      <c r="F351" s="32" t="s">
        <v>2926</v>
      </c>
      <c r="G351" s="32">
        <v>11381</v>
      </c>
      <c r="H351" s="34">
        <v>47.828523395909215</v>
      </c>
      <c r="I351" s="32">
        <v>6</v>
      </c>
      <c r="J351" s="32">
        <v>0</v>
      </c>
      <c r="K351" s="32">
        <v>0</v>
      </c>
      <c r="L351" s="32">
        <v>0</v>
      </c>
      <c r="M351" s="32">
        <v>0</v>
      </c>
      <c r="N351" s="32">
        <v>348.43482127576726</v>
      </c>
      <c r="O351" s="32">
        <v>0</v>
      </c>
      <c r="P351" s="32">
        <v>0</v>
      </c>
      <c r="Q351" s="32">
        <v>326.53052846354791</v>
      </c>
      <c r="R351" s="32">
        <v>0</v>
      </c>
      <c r="S351" s="32">
        <v>674.96534973931512</v>
      </c>
    </row>
    <row r="352" spans="1:19" hidden="1">
      <c r="A352" s="35" t="s">
        <v>2236</v>
      </c>
      <c r="B352" s="35" t="s">
        <v>2192</v>
      </c>
      <c r="C352" s="35" t="s">
        <v>2920</v>
      </c>
      <c r="D352" s="35" t="s">
        <v>735</v>
      </c>
      <c r="E352" s="35" t="s">
        <v>2927</v>
      </c>
      <c r="F352" s="35" t="s">
        <v>2928</v>
      </c>
      <c r="G352" s="35">
        <v>31908</v>
      </c>
      <c r="H352" s="36">
        <v>51.565359315495328</v>
      </c>
      <c r="I352" s="35">
        <v>6</v>
      </c>
      <c r="J352" s="35">
        <v>0</v>
      </c>
      <c r="K352" s="35">
        <v>0</v>
      </c>
      <c r="L352" s="35">
        <v>0</v>
      </c>
      <c r="M352" s="35">
        <v>0</v>
      </c>
      <c r="N352" s="35">
        <v>976.87885750524401</v>
      </c>
      <c r="O352" s="35">
        <v>0</v>
      </c>
      <c r="P352" s="35">
        <v>0</v>
      </c>
      <c r="Q352" s="35">
        <v>515.95770260419783</v>
      </c>
      <c r="R352" s="35">
        <v>0</v>
      </c>
      <c r="S352" s="35">
        <v>1492.8365601094417</v>
      </c>
    </row>
    <row r="353" spans="1:19" hidden="1">
      <c r="A353" s="32" t="s">
        <v>2236</v>
      </c>
      <c r="B353" s="32" t="s">
        <v>2192</v>
      </c>
      <c r="C353" s="32" t="s">
        <v>2920</v>
      </c>
      <c r="D353" s="32" t="s">
        <v>737</v>
      </c>
      <c r="E353" s="32" t="s">
        <v>2929</v>
      </c>
      <c r="F353" s="32" t="s">
        <v>2930</v>
      </c>
      <c r="G353" s="32">
        <v>11517</v>
      </c>
      <c r="H353" s="34">
        <v>44.575259715957792</v>
      </c>
      <c r="I353" s="32">
        <v>6</v>
      </c>
      <c r="J353" s="32">
        <v>0</v>
      </c>
      <c r="K353" s="32">
        <v>0</v>
      </c>
      <c r="L353" s="32">
        <v>0</v>
      </c>
      <c r="M353" s="32">
        <v>0</v>
      </c>
      <c r="N353" s="32">
        <v>352.59852707433549</v>
      </c>
      <c r="O353" s="32">
        <v>0</v>
      </c>
      <c r="P353" s="32">
        <v>0</v>
      </c>
      <c r="Q353" s="32">
        <v>314.50786760063545</v>
      </c>
      <c r="R353" s="32">
        <v>0</v>
      </c>
      <c r="S353" s="32">
        <v>667.10639467497094</v>
      </c>
    </row>
    <row r="354" spans="1:19" hidden="1">
      <c r="A354" s="35" t="s">
        <v>2236</v>
      </c>
      <c r="B354" s="35" t="s">
        <v>2192</v>
      </c>
      <c r="C354" s="35" t="s">
        <v>2920</v>
      </c>
      <c r="D354" s="35" t="s">
        <v>739</v>
      </c>
      <c r="E354" s="35" t="s">
        <v>2931</v>
      </c>
      <c r="F354" s="35" t="s">
        <v>2932</v>
      </c>
      <c r="G354" s="35">
        <v>21986</v>
      </c>
      <c r="H354" s="36">
        <v>42.338066608272499</v>
      </c>
      <c r="I354" s="35">
        <v>6</v>
      </c>
      <c r="J354" s="35">
        <v>0</v>
      </c>
      <c r="K354" s="35">
        <v>0</v>
      </c>
      <c r="L354" s="35">
        <v>0</v>
      </c>
      <c r="M354" s="35">
        <v>0</v>
      </c>
      <c r="N354" s="35">
        <v>673.11202711264571</v>
      </c>
      <c r="O354" s="35">
        <v>0</v>
      </c>
      <c r="P354" s="35">
        <v>0</v>
      </c>
      <c r="Q354" s="35">
        <v>394.9449276891213</v>
      </c>
      <c r="R354" s="35">
        <v>0</v>
      </c>
      <c r="S354" s="35">
        <v>1068.056954801767</v>
      </c>
    </row>
    <row r="355" spans="1:19" hidden="1">
      <c r="A355" s="32" t="s">
        <v>2236</v>
      </c>
      <c r="B355" s="32" t="s">
        <v>2192</v>
      </c>
      <c r="C355" s="32" t="s">
        <v>2920</v>
      </c>
      <c r="D355" s="32" t="s">
        <v>741</v>
      </c>
      <c r="E355" s="32" t="s">
        <v>2933</v>
      </c>
      <c r="F355" s="32" t="s">
        <v>2934</v>
      </c>
      <c r="G355" s="32">
        <v>19365</v>
      </c>
      <c r="H355" s="34">
        <v>54.224829725537795</v>
      </c>
      <c r="I355" s="32">
        <v>6</v>
      </c>
      <c r="J355" s="32">
        <v>0</v>
      </c>
      <c r="K355" s="32">
        <v>0</v>
      </c>
      <c r="L355" s="32">
        <v>0</v>
      </c>
      <c r="M355" s="32">
        <v>0</v>
      </c>
      <c r="N355" s="32">
        <v>592.86884403876934</v>
      </c>
      <c r="O355" s="32">
        <v>0</v>
      </c>
      <c r="P355" s="32">
        <v>0</v>
      </c>
      <c r="Q355" s="32">
        <v>435.47713461458966</v>
      </c>
      <c r="R355" s="32">
        <v>0</v>
      </c>
      <c r="S355" s="32">
        <v>1028.345978653359</v>
      </c>
    </row>
    <row r="356" spans="1:19" hidden="1">
      <c r="A356" s="35" t="s">
        <v>2236</v>
      </c>
      <c r="B356" s="35" t="s">
        <v>2192</v>
      </c>
      <c r="C356" s="35" t="s">
        <v>2920</v>
      </c>
      <c r="D356" s="35" t="s">
        <v>743</v>
      </c>
      <c r="E356" s="35" t="s">
        <v>2935</v>
      </c>
      <c r="F356" s="35" t="s">
        <v>2936</v>
      </c>
      <c r="G356" s="35">
        <v>23140</v>
      </c>
      <c r="H356" s="36">
        <v>65.286887855823721</v>
      </c>
      <c r="I356" s="35">
        <v>6</v>
      </c>
      <c r="J356" s="35">
        <v>0</v>
      </c>
      <c r="K356" s="35">
        <v>0</v>
      </c>
      <c r="L356" s="35">
        <v>0</v>
      </c>
      <c r="M356" s="35">
        <v>0</v>
      </c>
      <c r="N356" s="35">
        <v>708.44229543284905</v>
      </c>
      <c r="O356" s="35">
        <v>0</v>
      </c>
      <c r="P356" s="35">
        <v>0</v>
      </c>
      <c r="Q356" s="35">
        <v>522.73353205845092</v>
      </c>
      <c r="R356" s="35">
        <v>0</v>
      </c>
      <c r="S356" s="35">
        <v>1231.1758274913</v>
      </c>
    </row>
    <row r="357" spans="1:19" hidden="1">
      <c r="A357" s="32" t="s">
        <v>2236</v>
      </c>
      <c r="B357" s="32" t="s">
        <v>2192</v>
      </c>
      <c r="C357" s="32" t="s">
        <v>2920</v>
      </c>
      <c r="D357" s="32" t="s">
        <v>745</v>
      </c>
      <c r="E357" s="32" t="s">
        <v>2937</v>
      </c>
      <c r="F357" s="32" t="s">
        <v>2938</v>
      </c>
      <c r="G357" s="32">
        <v>11660</v>
      </c>
      <c r="H357" s="34">
        <v>60.766273001922542</v>
      </c>
      <c r="I357" s="32">
        <v>6</v>
      </c>
      <c r="J357" s="32">
        <v>0</v>
      </c>
      <c r="K357" s="32">
        <v>0</v>
      </c>
      <c r="L357" s="32">
        <v>0</v>
      </c>
      <c r="M357" s="32">
        <v>0</v>
      </c>
      <c r="N357" s="32">
        <v>356.97654125959468</v>
      </c>
      <c r="O357" s="32">
        <v>0</v>
      </c>
      <c r="P357" s="32">
        <v>0</v>
      </c>
      <c r="Q357" s="32">
        <v>380.64174739537833</v>
      </c>
      <c r="R357" s="32">
        <v>0</v>
      </c>
      <c r="S357" s="32">
        <v>737.61828865497307</v>
      </c>
    </row>
    <row r="358" spans="1:19" hidden="1">
      <c r="A358" s="35" t="s">
        <v>2236</v>
      </c>
      <c r="B358" s="35" t="s">
        <v>2192</v>
      </c>
      <c r="C358" s="35" t="s">
        <v>2920</v>
      </c>
      <c r="D358" s="35" t="s">
        <v>747</v>
      </c>
      <c r="E358" s="35" t="s">
        <v>2939</v>
      </c>
      <c r="F358" s="35" t="s">
        <v>2940</v>
      </c>
      <c r="G358" s="35">
        <v>3757</v>
      </c>
      <c r="H358" s="36">
        <v>40.274279317100472</v>
      </c>
      <c r="I358" s="35">
        <v>6</v>
      </c>
      <c r="J358" s="35">
        <v>0</v>
      </c>
      <c r="K358" s="35">
        <v>0</v>
      </c>
      <c r="L358" s="35">
        <v>0</v>
      </c>
      <c r="M358" s="35">
        <v>0</v>
      </c>
      <c r="N358" s="35">
        <v>115.02237268544572</v>
      </c>
      <c r="O358" s="35">
        <v>0</v>
      </c>
      <c r="P358" s="35">
        <v>0</v>
      </c>
      <c r="Q358" s="35">
        <v>189.05692186097923</v>
      </c>
      <c r="R358" s="35">
        <v>0</v>
      </c>
      <c r="S358" s="35">
        <v>304.07929454642493</v>
      </c>
    </row>
    <row r="359" spans="1:19" hidden="1">
      <c r="A359" s="32" t="s">
        <v>2236</v>
      </c>
      <c r="B359" s="32" t="s">
        <v>2192</v>
      </c>
      <c r="C359" s="32" t="s">
        <v>2920</v>
      </c>
      <c r="D359" s="32" t="s">
        <v>749</v>
      </c>
      <c r="E359" s="32" t="s">
        <v>2941</v>
      </c>
      <c r="F359" s="32" t="s">
        <v>2942</v>
      </c>
      <c r="G359" s="32">
        <v>33067</v>
      </c>
      <c r="H359" s="34">
        <v>46.204561903910403</v>
      </c>
      <c r="I359" s="32">
        <v>6</v>
      </c>
      <c r="J359" s="32">
        <v>2.9993500398843017E-2</v>
      </c>
      <c r="K359" s="32">
        <v>0</v>
      </c>
      <c r="L359" s="32">
        <v>0</v>
      </c>
      <c r="M359" s="32">
        <v>0</v>
      </c>
      <c r="N359" s="32">
        <v>1012.3622032445126</v>
      </c>
      <c r="O359" s="32">
        <v>0</v>
      </c>
      <c r="P359" s="32">
        <v>0</v>
      </c>
      <c r="Q359" s="32">
        <v>490.01375392992867</v>
      </c>
      <c r="R359" s="32">
        <v>0</v>
      </c>
      <c r="S359" s="32">
        <v>1502.4059506748401</v>
      </c>
    </row>
    <row r="360" spans="1:19" hidden="1">
      <c r="A360" s="35" t="s">
        <v>2236</v>
      </c>
      <c r="B360" s="35" t="s">
        <v>2192</v>
      </c>
      <c r="C360" s="35" t="s">
        <v>2920</v>
      </c>
      <c r="D360" s="35" t="s">
        <v>751</v>
      </c>
      <c r="E360" s="35" t="s">
        <v>2943</v>
      </c>
      <c r="F360" s="35" t="s">
        <v>2944</v>
      </c>
      <c r="G360" s="35">
        <v>14611</v>
      </c>
      <c r="H360" s="36">
        <v>49.720850332832292</v>
      </c>
      <c r="I360" s="35">
        <v>6</v>
      </c>
      <c r="J360" s="35">
        <v>2.2964194084937493E-3</v>
      </c>
      <c r="K360" s="35">
        <v>0</v>
      </c>
      <c r="L360" s="35">
        <v>0</v>
      </c>
      <c r="M360" s="35">
        <v>0</v>
      </c>
      <c r="N360" s="35">
        <v>447.32283399176134</v>
      </c>
      <c r="O360" s="35">
        <v>0</v>
      </c>
      <c r="P360" s="35">
        <v>0</v>
      </c>
      <c r="Q360" s="35">
        <v>369.34697181987036</v>
      </c>
      <c r="R360" s="35">
        <v>0</v>
      </c>
      <c r="S360" s="35">
        <v>816.67210223104007</v>
      </c>
    </row>
    <row r="361" spans="1:19" hidden="1">
      <c r="A361" s="32" t="s">
        <v>2236</v>
      </c>
      <c r="B361" s="32" t="s">
        <v>2192</v>
      </c>
      <c r="C361" s="32" t="s">
        <v>2920</v>
      </c>
      <c r="D361" s="32" t="s">
        <v>753</v>
      </c>
      <c r="E361" s="32" t="s">
        <v>2945</v>
      </c>
      <c r="F361" s="32" t="s">
        <v>2946</v>
      </c>
      <c r="G361" s="32">
        <v>64409</v>
      </c>
      <c r="H361" s="34">
        <v>53.980632810032034</v>
      </c>
      <c r="I361" s="32">
        <v>6</v>
      </c>
      <c r="J361" s="32">
        <v>0</v>
      </c>
      <c r="K361" s="32">
        <v>0</v>
      </c>
      <c r="L361" s="32">
        <v>0</v>
      </c>
      <c r="M361" s="32">
        <v>0</v>
      </c>
      <c r="N361" s="32">
        <v>1971.912696911598</v>
      </c>
      <c r="O361" s="32">
        <v>0</v>
      </c>
      <c r="P361" s="32">
        <v>0</v>
      </c>
      <c r="Q361" s="32">
        <v>702.36173570529991</v>
      </c>
      <c r="R361" s="32">
        <v>0</v>
      </c>
      <c r="S361" s="32">
        <v>2674.2744326168977</v>
      </c>
    </row>
    <row r="362" spans="1:19" hidden="1">
      <c r="A362" s="35" t="s">
        <v>2236</v>
      </c>
      <c r="B362" s="35" t="s">
        <v>2192</v>
      </c>
      <c r="C362" s="35" t="s">
        <v>2920</v>
      </c>
      <c r="D362" s="35" t="s">
        <v>755</v>
      </c>
      <c r="E362" s="35" t="s">
        <v>2947</v>
      </c>
      <c r="F362" s="35" t="s">
        <v>2948</v>
      </c>
      <c r="G362" s="35">
        <v>22319</v>
      </c>
      <c r="H362" s="36">
        <v>100</v>
      </c>
      <c r="I362" s="35">
        <v>6</v>
      </c>
      <c r="J362" s="35">
        <v>2.3926445273779318</v>
      </c>
      <c r="K362" s="35">
        <v>0</v>
      </c>
      <c r="L362" s="35">
        <v>0</v>
      </c>
      <c r="M362" s="35">
        <v>0</v>
      </c>
      <c r="N362" s="35">
        <v>683.30698322237504</v>
      </c>
      <c r="O362" s="35">
        <v>0</v>
      </c>
      <c r="P362" s="35">
        <v>0</v>
      </c>
      <c r="Q362" s="35">
        <v>665.4406555190269</v>
      </c>
      <c r="R362" s="35">
        <v>0</v>
      </c>
      <c r="S362" s="35">
        <v>1351.1402832687797</v>
      </c>
    </row>
    <row r="363" spans="1:19" hidden="1">
      <c r="A363" s="32" t="s">
        <v>2236</v>
      </c>
      <c r="B363" s="32" t="s">
        <v>2192</v>
      </c>
      <c r="C363" s="32" t="s">
        <v>2920</v>
      </c>
      <c r="D363" s="32" t="s">
        <v>757</v>
      </c>
      <c r="E363" s="32" t="s">
        <v>2949</v>
      </c>
      <c r="F363" s="32" t="s">
        <v>2950</v>
      </c>
      <c r="G363" s="32">
        <v>9149</v>
      </c>
      <c r="H363" s="34">
        <v>52.874193990945258</v>
      </c>
      <c r="I363" s="32">
        <v>6</v>
      </c>
      <c r="J363" s="32">
        <v>0</v>
      </c>
      <c r="K363" s="32">
        <v>0</v>
      </c>
      <c r="L363" s="32">
        <v>0</v>
      </c>
      <c r="M363" s="32">
        <v>0</v>
      </c>
      <c r="N363" s="32">
        <v>280.10106140514853</v>
      </c>
      <c r="O363" s="32">
        <v>0</v>
      </c>
      <c r="P363" s="32">
        <v>0</v>
      </c>
      <c r="Q363" s="32">
        <v>317.78628136587849</v>
      </c>
      <c r="R363" s="32">
        <v>0</v>
      </c>
      <c r="S363" s="32">
        <v>597.88734277102708</v>
      </c>
    </row>
    <row r="364" spans="1:19" hidden="1">
      <c r="A364" s="35" t="s">
        <v>2236</v>
      </c>
      <c r="B364" s="35" t="s">
        <v>2192</v>
      </c>
      <c r="C364" s="35" t="s">
        <v>2920</v>
      </c>
      <c r="D364" s="35" t="s">
        <v>759</v>
      </c>
      <c r="E364" s="35" t="s">
        <v>2470</v>
      </c>
      <c r="F364" s="35" t="s">
        <v>2471</v>
      </c>
      <c r="G364" s="35">
        <v>11473</v>
      </c>
      <c r="H364" s="36">
        <v>46.936097624983596</v>
      </c>
      <c r="I364" s="35">
        <v>6</v>
      </c>
      <c r="J364" s="35">
        <v>0</v>
      </c>
      <c r="K364" s="35">
        <v>0</v>
      </c>
      <c r="L364" s="35">
        <v>0</v>
      </c>
      <c r="M364" s="35">
        <v>0</v>
      </c>
      <c r="N364" s="35">
        <v>351.25144578656341</v>
      </c>
      <c r="O364" s="35">
        <v>0</v>
      </c>
      <c r="P364" s="35">
        <v>0</v>
      </c>
      <c r="Q364" s="35">
        <v>323.90259131843919</v>
      </c>
      <c r="R364" s="35">
        <v>0</v>
      </c>
      <c r="S364" s="35">
        <v>675.15403710500266</v>
      </c>
    </row>
    <row r="365" spans="1:19" hidden="1">
      <c r="A365" s="32" t="s">
        <v>2236</v>
      </c>
      <c r="B365" s="32" t="s">
        <v>2193</v>
      </c>
      <c r="C365" s="32" t="s">
        <v>2951</v>
      </c>
      <c r="D365" s="32" t="s">
        <v>760</v>
      </c>
      <c r="E365" s="32" t="s">
        <v>2952</v>
      </c>
      <c r="F365" s="32" t="s">
        <v>2953</v>
      </c>
      <c r="G365" s="32">
        <v>270340</v>
      </c>
      <c r="H365" s="34">
        <v>18.073664032205595</v>
      </c>
      <c r="I365" s="32">
        <v>2</v>
      </c>
      <c r="J365" s="32">
        <v>9.9454911466228051</v>
      </c>
      <c r="K365" s="32">
        <v>0</v>
      </c>
      <c r="L365" s="32">
        <v>0</v>
      </c>
      <c r="M365" s="32">
        <v>0</v>
      </c>
      <c r="N365" s="32">
        <v>0</v>
      </c>
      <c r="O365" s="32">
        <v>0</v>
      </c>
      <c r="P365" s="32">
        <v>0</v>
      </c>
      <c r="Q365" s="32">
        <v>646.59342597087198</v>
      </c>
      <c r="R365" s="32">
        <v>0</v>
      </c>
      <c r="S365" s="32">
        <v>656.53891711749475</v>
      </c>
    </row>
    <row r="366" spans="1:19" hidden="1">
      <c r="A366" s="35" t="s">
        <v>2236</v>
      </c>
      <c r="B366" s="35" t="s">
        <v>2193</v>
      </c>
      <c r="C366" s="35" t="s">
        <v>2951</v>
      </c>
      <c r="D366" s="35" t="s">
        <v>763</v>
      </c>
      <c r="E366" s="35" t="s">
        <v>2954</v>
      </c>
      <c r="F366" s="35" t="s">
        <v>2955</v>
      </c>
      <c r="G366" s="35">
        <v>21077</v>
      </c>
      <c r="H366" s="36">
        <v>88.537010792543342</v>
      </c>
      <c r="I366" s="35">
        <v>6</v>
      </c>
      <c r="J366" s="35">
        <v>0</v>
      </c>
      <c r="K366" s="35">
        <v>0</v>
      </c>
      <c r="L366" s="35">
        <v>0</v>
      </c>
      <c r="M366" s="35">
        <v>0</v>
      </c>
      <c r="N366" s="35">
        <v>645.28255232662752</v>
      </c>
      <c r="O366" s="35">
        <v>0</v>
      </c>
      <c r="P366" s="35">
        <v>0</v>
      </c>
      <c r="Q366" s="35">
        <v>604.55785631129231</v>
      </c>
      <c r="R366" s="35">
        <v>0</v>
      </c>
      <c r="S366" s="35">
        <v>1249.8404086379198</v>
      </c>
    </row>
    <row r="367" spans="1:19" hidden="1">
      <c r="A367" s="32" t="s">
        <v>2236</v>
      </c>
      <c r="B367" s="32" t="s">
        <v>2193</v>
      </c>
      <c r="C367" s="32" t="s">
        <v>2951</v>
      </c>
      <c r="D367" s="32" t="s">
        <v>765</v>
      </c>
      <c r="E367" s="32" t="s">
        <v>2266</v>
      </c>
      <c r="F367" s="32" t="s">
        <v>2267</v>
      </c>
      <c r="G367" s="32">
        <v>25983</v>
      </c>
      <c r="H367" s="34">
        <v>100</v>
      </c>
      <c r="I367" s="32">
        <v>6</v>
      </c>
      <c r="J367" s="32">
        <v>1.1780405421646778</v>
      </c>
      <c r="K367" s="32">
        <v>0</v>
      </c>
      <c r="L367" s="32">
        <v>0</v>
      </c>
      <c r="M367" s="32">
        <v>0</v>
      </c>
      <c r="N367" s="32">
        <v>795.48211591321171</v>
      </c>
      <c r="O367" s="32">
        <v>0</v>
      </c>
      <c r="P367" s="32">
        <v>0</v>
      </c>
      <c r="Q367" s="32">
        <v>707.15587740880324</v>
      </c>
      <c r="R367" s="32">
        <v>0</v>
      </c>
      <c r="S367" s="32">
        <v>1503.8160338641794</v>
      </c>
    </row>
    <row r="368" spans="1:19" hidden="1">
      <c r="A368" s="35" t="s">
        <v>2236</v>
      </c>
      <c r="B368" s="35" t="s">
        <v>2193</v>
      </c>
      <c r="C368" s="35" t="s">
        <v>2951</v>
      </c>
      <c r="D368" s="35" t="s">
        <v>766</v>
      </c>
      <c r="E368" s="35" t="s">
        <v>2956</v>
      </c>
      <c r="F368" s="35" t="s">
        <v>2957</v>
      </c>
      <c r="G368" s="35">
        <v>24967</v>
      </c>
      <c r="H368" s="36">
        <v>62.129078553037019</v>
      </c>
      <c r="I368" s="35">
        <v>6</v>
      </c>
      <c r="J368" s="35">
        <v>0</v>
      </c>
      <c r="K368" s="35">
        <v>0</v>
      </c>
      <c r="L368" s="35">
        <v>0</v>
      </c>
      <c r="M368" s="35">
        <v>0</v>
      </c>
      <c r="N368" s="35">
        <v>764.37678435920236</v>
      </c>
      <c r="O368" s="35">
        <v>0</v>
      </c>
      <c r="P368" s="35">
        <v>0</v>
      </c>
      <c r="Q368" s="35">
        <v>523.07375496766531</v>
      </c>
      <c r="R368" s="35">
        <v>0</v>
      </c>
      <c r="S368" s="35">
        <v>1287.4505393268676</v>
      </c>
    </row>
    <row r="369" spans="1:19" hidden="1">
      <c r="A369" s="32" t="s">
        <v>2236</v>
      </c>
      <c r="B369" s="32" t="s">
        <v>2193</v>
      </c>
      <c r="C369" s="32" t="s">
        <v>2951</v>
      </c>
      <c r="D369" s="32" t="s">
        <v>768</v>
      </c>
      <c r="E369" s="32" t="s">
        <v>2533</v>
      </c>
      <c r="F369" s="32" t="s">
        <v>2958</v>
      </c>
      <c r="G369" s="32">
        <v>44350</v>
      </c>
      <c r="H369" s="34">
        <v>67.000624304410863</v>
      </c>
      <c r="I369" s="32">
        <v>6</v>
      </c>
      <c r="J369" s="32">
        <v>7.6661986744748463</v>
      </c>
      <c r="K369" s="32">
        <v>0</v>
      </c>
      <c r="L369" s="32">
        <v>0</v>
      </c>
      <c r="M369" s="32">
        <v>0</v>
      </c>
      <c r="N369" s="32">
        <v>1357.7967071066057</v>
      </c>
      <c r="O369" s="32">
        <v>0</v>
      </c>
      <c r="P369" s="32">
        <v>0</v>
      </c>
      <c r="Q369" s="32">
        <v>688.72238268770332</v>
      </c>
      <c r="R369" s="32">
        <v>0</v>
      </c>
      <c r="S369" s="32">
        <v>2054.1852884687842</v>
      </c>
    </row>
    <row r="370" spans="1:19" hidden="1">
      <c r="A370" s="35" t="s">
        <v>2236</v>
      </c>
      <c r="B370" s="35" t="s">
        <v>2193</v>
      </c>
      <c r="C370" s="35" t="s">
        <v>2951</v>
      </c>
      <c r="D370" s="35" t="s">
        <v>769</v>
      </c>
      <c r="E370" s="35" t="s">
        <v>2959</v>
      </c>
      <c r="F370" s="35" t="s">
        <v>2960</v>
      </c>
      <c r="G370" s="35">
        <v>30493</v>
      </c>
      <c r="H370" s="36">
        <v>57.892898430480578</v>
      </c>
      <c r="I370" s="35">
        <v>6</v>
      </c>
      <c r="J370" s="35">
        <v>286.50815125948571</v>
      </c>
      <c r="K370" s="35">
        <v>0</v>
      </c>
      <c r="L370" s="35">
        <v>0</v>
      </c>
      <c r="M370" s="35">
        <v>0</v>
      </c>
      <c r="N370" s="35">
        <v>933.55794790984737</v>
      </c>
      <c r="O370" s="35">
        <v>0</v>
      </c>
      <c r="P370" s="35">
        <v>0</v>
      </c>
      <c r="Q370" s="35">
        <v>543.11859903046957</v>
      </c>
      <c r="R370" s="35">
        <v>0</v>
      </c>
      <c r="S370" s="35">
        <v>1763.1846981998026</v>
      </c>
    </row>
    <row r="371" spans="1:19" hidden="1">
      <c r="A371" s="32" t="s">
        <v>2236</v>
      </c>
      <c r="B371" s="32" t="s">
        <v>2193</v>
      </c>
      <c r="C371" s="32" t="s">
        <v>2951</v>
      </c>
      <c r="D371" s="32" t="s">
        <v>771</v>
      </c>
      <c r="E371" s="32" t="s">
        <v>2961</v>
      </c>
      <c r="F371" s="32" t="s">
        <v>2962</v>
      </c>
      <c r="G371" s="32">
        <v>36596</v>
      </c>
      <c r="H371" s="34">
        <v>63.739360478490916</v>
      </c>
      <c r="I371" s="32">
        <v>6</v>
      </c>
      <c r="J371" s="32">
        <v>0</v>
      </c>
      <c r="K371" s="32">
        <v>0</v>
      </c>
      <c r="L371" s="32">
        <v>0</v>
      </c>
      <c r="M371" s="32">
        <v>0</v>
      </c>
      <c r="N371" s="32">
        <v>1120.4042456205941</v>
      </c>
      <c r="O371" s="32">
        <v>0</v>
      </c>
      <c r="P371" s="32">
        <v>0</v>
      </c>
      <c r="Q371" s="32">
        <v>618.95276385168779</v>
      </c>
      <c r="R371" s="32">
        <v>0</v>
      </c>
      <c r="S371" s="32">
        <v>1739.357009472282</v>
      </c>
    </row>
    <row r="372" spans="1:19" hidden="1">
      <c r="A372" s="35" t="s">
        <v>2236</v>
      </c>
      <c r="B372" s="35" t="s">
        <v>2193</v>
      </c>
      <c r="C372" s="35" t="s">
        <v>2951</v>
      </c>
      <c r="D372" s="35" t="s">
        <v>773</v>
      </c>
      <c r="E372" s="35" t="s">
        <v>2963</v>
      </c>
      <c r="F372" s="35" t="s">
        <v>2964</v>
      </c>
      <c r="G372" s="35">
        <v>32365</v>
      </c>
      <c r="H372" s="36">
        <v>69.874975832957404</v>
      </c>
      <c r="I372" s="35">
        <v>6</v>
      </c>
      <c r="J372" s="35">
        <v>0.81608420568662543</v>
      </c>
      <c r="K372" s="35">
        <v>0</v>
      </c>
      <c r="L372" s="35">
        <v>0</v>
      </c>
      <c r="M372" s="35">
        <v>0</v>
      </c>
      <c r="N372" s="35">
        <v>990.87013360778565</v>
      </c>
      <c r="O372" s="35">
        <v>0</v>
      </c>
      <c r="P372" s="35">
        <v>0</v>
      </c>
      <c r="Q372" s="35">
        <v>622.67680007772503</v>
      </c>
      <c r="R372" s="35">
        <v>0</v>
      </c>
      <c r="S372" s="35">
        <v>1614.3630178911972</v>
      </c>
    </row>
    <row r="373" spans="1:19" hidden="1">
      <c r="A373" s="32" t="s">
        <v>2236</v>
      </c>
      <c r="B373" s="32" t="s">
        <v>2193</v>
      </c>
      <c r="C373" s="32" t="s">
        <v>2951</v>
      </c>
      <c r="D373" s="32" t="s">
        <v>775</v>
      </c>
      <c r="E373" s="32" t="s">
        <v>2965</v>
      </c>
      <c r="F373" s="32" t="s">
        <v>2966</v>
      </c>
      <c r="G373" s="32">
        <v>17536</v>
      </c>
      <c r="H373" s="34">
        <v>48.93775213587562</v>
      </c>
      <c r="I373" s="32">
        <v>6</v>
      </c>
      <c r="J373" s="32">
        <v>4.3444733240748299</v>
      </c>
      <c r="K373" s="32">
        <v>0</v>
      </c>
      <c r="L373" s="32">
        <v>0</v>
      </c>
      <c r="M373" s="32">
        <v>0</v>
      </c>
      <c r="N373" s="32">
        <v>536.87312414479004</v>
      </c>
      <c r="O373" s="32">
        <v>0</v>
      </c>
      <c r="P373" s="32">
        <v>0</v>
      </c>
      <c r="Q373" s="32">
        <v>393.54832006341553</v>
      </c>
      <c r="R373" s="32">
        <v>0</v>
      </c>
      <c r="S373" s="32">
        <v>934.76591753228047</v>
      </c>
    </row>
    <row r="374" spans="1:19" hidden="1">
      <c r="A374" s="35" t="s">
        <v>2236</v>
      </c>
      <c r="B374" s="35" t="s">
        <v>2193</v>
      </c>
      <c r="C374" s="35" t="s">
        <v>2951</v>
      </c>
      <c r="D374" s="35" t="s">
        <v>777</v>
      </c>
      <c r="E374" s="35" t="s">
        <v>2967</v>
      </c>
      <c r="F374" s="35" t="s">
        <v>2968</v>
      </c>
      <c r="G374" s="35">
        <v>30705</v>
      </c>
      <c r="H374" s="36">
        <v>53.580585897521573</v>
      </c>
      <c r="I374" s="35">
        <v>6</v>
      </c>
      <c r="J374" s="35">
        <v>0</v>
      </c>
      <c r="K374" s="35">
        <v>0</v>
      </c>
      <c r="L374" s="35">
        <v>0</v>
      </c>
      <c r="M374" s="35">
        <v>0</v>
      </c>
      <c r="N374" s="35">
        <v>940.0484304782035</v>
      </c>
      <c r="O374" s="35">
        <v>0</v>
      </c>
      <c r="P374" s="35">
        <v>0</v>
      </c>
      <c r="Q374" s="35">
        <v>519.9092611625199</v>
      </c>
      <c r="R374" s="35">
        <v>0</v>
      </c>
      <c r="S374" s="35">
        <v>1459.9576916407234</v>
      </c>
    </row>
    <row r="375" spans="1:19" hidden="1">
      <c r="A375" s="32" t="s">
        <v>2236</v>
      </c>
      <c r="B375" s="32" t="s">
        <v>2193</v>
      </c>
      <c r="C375" s="32" t="s">
        <v>2951</v>
      </c>
      <c r="D375" s="32" t="s">
        <v>779</v>
      </c>
      <c r="E375" s="32" t="s">
        <v>2969</v>
      </c>
      <c r="F375" s="32" t="s">
        <v>2970</v>
      </c>
      <c r="G375" s="32">
        <v>47053</v>
      </c>
      <c r="H375" s="34">
        <v>53.445054303398344</v>
      </c>
      <c r="I375" s="32">
        <v>6</v>
      </c>
      <c r="J375" s="32">
        <v>108.61314564387942</v>
      </c>
      <c r="K375" s="32">
        <v>0</v>
      </c>
      <c r="L375" s="32">
        <v>0</v>
      </c>
      <c r="M375" s="32">
        <v>0</v>
      </c>
      <c r="N375" s="32">
        <v>1440.5503598531479</v>
      </c>
      <c r="O375" s="32">
        <v>0</v>
      </c>
      <c r="P375" s="32">
        <v>0</v>
      </c>
      <c r="Q375" s="32">
        <v>615.77049969846485</v>
      </c>
      <c r="R375" s="32">
        <v>0</v>
      </c>
      <c r="S375" s="32">
        <v>2164.9340051954923</v>
      </c>
    </row>
    <row r="376" spans="1:19" hidden="1">
      <c r="A376" s="35" t="s">
        <v>2236</v>
      </c>
      <c r="B376" s="35" t="s">
        <v>2193</v>
      </c>
      <c r="C376" s="35" t="s">
        <v>2951</v>
      </c>
      <c r="D376" s="35" t="s">
        <v>781</v>
      </c>
      <c r="E376" s="35" t="s">
        <v>2921</v>
      </c>
      <c r="F376" s="35" t="s">
        <v>2922</v>
      </c>
      <c r="G376" s="35">
        <v>6095</v>
      </c>
      <c r="H376" s="36">
        <v>46.740937811772532</v>
      </c>
      <c r="I376" s="35">
        <v>6</v>
      </c>
      <c r="J376" s="35">
        <v>0</v>
      </c>
      <c r="K376" s="35">
        <v>0</v>
      </c>
      <c r="L376" s="35">
        <v>0</v>
      </c>
      <c r="M376" s="35">
        <v>0</v>
      </c>
      <c r="N376" s="35">
        <v>186.60137384024264</v>
      </c>
      <c r="O376" s="35">
        <v>0</v>
      </c>
      <c r="P376" s="35">
        <v>0</v>
      </c>
      <c r="Q376" s="35">
        <v>250.86921742298949</v>
      </c>
      <c r="R376" s="35">
        <v>0</v>
      </c>
      <c r="S376" s="35">
        <v>437.47059126323211</v>
      </c>
    </row>
    <row r="377" spans="1:19" hidden="1">
      <c r="A377" s="32" t="s">
        <v>2236</v>
      </c>
      <c r="B377" s="32" t="s">
        <v>2193</v>
      </c>
      <c r="C377" s="32" t="s">
        <v>2951</v>
      </c>
      <c r="D377" s="32" t="s">
        <v>782</v>
      </c>
      <c r="E377" s="32" t="s">
        <v>2971</v>
      </c>
      <c r="F377" s="32" t="s">
        <v>2972</v>
      </c>
      <c r="G377" s="32">
        <v>19696</v>
      </c>
      <c r="H377" s="34">
        <v>26.23</v>
      </c>
      <c r="I377" s="32">
        <v>6</v>
      </c>
      <c r="J377" s="32">
        <v>0.21258281670000004</v>
      </c>
      <c r="K377" s="32">
        <v>0</v>
      </c>
      <c r="L377" s="32">
        <v>0</v>
      </c>
      <c r="M377" s="32">
        <v>0</v>
      </c>
      <c r="N377" s="32">
        <v>0</v>
      </c>
      <c r="O377" s="32">
        <v>468.87972173764149</v>
      </c>
      <c r="P377" s="32">
        <v>0</v>
      </c>
      <c r="Q377" s="32">
        <v>0</v>
      </c>
      <c r="R377" s="32">
        <v>0</v>
      </c>
      <c r="S377" s="32">
        <v>469.09230455434147</v>
      </c>
    </row>
    <row r="378" spans="1:19" hidden="1">
      <c r="A378" s="35" t="s">
        <v>2236</v>
      </c>
      <c r="B378" s="35" t="s">
        <v>2193</v>
      </c>
      <c r="C378" s="35" t="s">
        <v>2951</v>
      </c>
      <c r="D378" s="35" t="s">
        <v>784</v>
      </c>
      <c r="E378" s="35" t="s">
        <v>2973</v>
      </c>
      <c r="F378" s="35" t="s">
        <v>2974</v>
      </c>
      <c r="G378" s="35">
        <v>29463</v>
      </c>
      <c r="H378" s="36">
        <v>87.418066830601418</v>
      </c>
      <c r="I378" s="35">
        <v>6</v>
      </c>
      <c r="J378" s="35">
        <v>82.992111231273583</v>
      </c>
      <c r="K378" s="35">
        <v>0</v>
      </c>
      <c r="L378" s="35">
        <v>0</v>
      </c>
      <c r="M378" s="35">
        <v>0</v>
      </c>
      <c r="N378" s="35">
        <v>902.02399958245599</v>
      </c>
      <c r="O378" s="35">
        <v>0</v>
      </c>
      <c r="P378" s="35">
        <v>0</v>
      </c>
      <c r="Q378" s="35">
        <v>685.9791933949374</v>
      </c>
      <c r="R378" s="35">
        <v>0</v>
      </c>
      <c r="S378" s="35">
        <v>1670.995304208667</v>
      </c>
    </row>
    <row r="379" spans="1:19" hidden="1">
      <c r="A379" s="32" t="s">
        <v>2236</v>
      </c>
      <c r="B379" s="32" t="s">
        <v>2193</v>
      </c>
      <c r="C379" s="32" t="s">
        <v>2951</v>
      </c>
      <c r="D379" s="32" t="s">
        <v>786</v>
      </c>
      <c r="E379" s="32" t="s">
        <v>2975</v>
      </c>
      <c r="F379" s="32" t="s">
        <v>2976</v>
      </c>
      <c r="G379" s="32">
        <v>29512</v>
      </c>
      <c r="H379" s="34">
        <v>68.440056001768482</v>
      </c>
      <c r="I379" s="32">
        <v>6</v>
      </c>
      <c r="J379" s="32">
        <v>59.98565</v>
      </c>
      <c r="K379" s="32">
        <v>0</v>
      </c>
      <c r="L379" s="32">
        <v>0</v>
      </c>
      <c r="M379" s="32">
        <v>0</v>
      </c>
      <c r="N379" s="32">
        <v>903.52415828929315</v>
      </c>
      <c r="O379" s="32">
        <v>0</v>
      </c>
      <c r="P379" s="32">
        <v>0</v>
      </c>
      <c r="Q379" s="32">
        <v>592.68660022994879</v>
      </c>
      <c r="R379" s="32">
        <v>0</v>
      </c>
      <c r="S379" s="32">
        <v>1556.1964085192419</v>
      </c>
    </row>
    <row r="380" spans="1:19" hidden="1">
      <c r="A380" s="35" t="s">
        <v>2236</v>
      </c>
      <c r="B380" s="35" t="s">
        <v>2193</v>
      </c>
      <c r="C380" s="35" t="s">
        <v>2951</v>
      </c>
      <c r="D380" s="35" t="s">
        <v>788</v>
      </c>
      <c r="E380" s="35" t="s">
        <v>2977</v>
      </c>
      <c r="F380" s="35" t="s">
        <v>2978</v>
      </c>
      <c r="G380" s="35">
        <v>16574</v>
      </c>
      <c r="H380" s="36">
        <v>72.94525200380383</v>
      </c>
      <c r="I380" s="35">
        <v>6</v>
      </c>
      <c r="J380" s="35">
        <v>0</v>
      </c>
      <c r="K380" s="35">
        <v>0</v>
      </c>
      <c r="L380" s="35">
        <v>0</v>
      </c>
      <c r="M380" s="35">
        <v>0</v>
      </c>
      <c r="N380" s="35">
        <v>507.42102871668277</v>
      </c>
      <c r="O380" s="35">
        <v>0</v>
      </c>
      <c r="P380" s="35">
        <v>0</v>
      </c>
      <c r="Q380" s="35">
        <v>488.88711264768278</v>
      </c>
      <c r="R380" s="35">
        <v>0</v>
      </c>
      <c r="S380" s="35">
        <v>996.30814136436561</v>
      </c>
    </row>
    <row r="381" spans="1:19" hidden="1">
      <c r="A381" s="32" t="s">
        <v>2236</v>
      </c>
      <c r="B381" s="32" t="s">
        <v>2193</v>
      </c>
      <c r="C381" s="32" t="s">
        <v>2951</v>
      </c>
      <c r="D381" s="32" t="s">
        <v>790</v>
      </c>
      <c r="E381" s="32" t="s">
        <v>2979</v>
      </c>
      <c r="F381" s="32" t="s">
        <v>2980</v>
      </c>
      <c r="G381" s="32">
        <v>10707</v>
      </c>
      <c r="H381" s="34">
        <v>56.913420712571536</v>
      </c>
      <c r="I381" s="32">
        <v>6</v>
      </c>
      <c r="J381" s="32">
        <v>4.572107772410348</v>
      </c>
      <c r="K381" s="32">
        <v>0</v>
      </c>
      <c r="L381" s="32">
        <v>0</v>
      </c>
      <c r="M381" s="32">
        <v>0</v>
      </c>
      <c r="N381" s="32">
        <v>327.79998518580442</v>
      </c>
      <c r="O381" s="32">
        <v>0</v>
      </c>
      <c r="P381" s="32">
        <v>0</v>
      </c>
      <c r="Q381" s="32">
        <v>353.70025467271279</v>
      </c>
      <c r="R381" s="32">
        <v>0</v>
      </c>
      <c r="S381" s="32">
        <v>686.07234763092754</v>
      </c>
    </row>
    <row r="382" spans="1:19" hidden="1">
      <c r="A382" s="35" t="s">
        <v>2236</v>
      </c>
      <c r="B382" s="35" t="s">
        <v>2193</v>
      </c>
      <c r="C382" s="35" t="s">
        <v>2951</v>
      </c>
      <c r="D382" s="35" t="s">
        <v>792</v>
      </c>
      <c r="E382" s="35" t="s">
        <v>2981</v>
      </c>
      <c r="F382" s="35" t="s">
        <v>2982</v>
      </c>
      <c r="G382" s="35">
        <v>43799</v>
      </c>
      <c r="H382" s="36">
        <v>70.624452962303437</v>
      </c>
      <c r="I382" s="35">
        <v>6</v>
      </c>
      <c r="J382" s="35">
        <v>0</v>
      </c>
      <c r="K382" s="35">
        <v>0</v>
      </c>
      <c r="L382" s="35">
        <v>0</v>
      </c>
      <c r="M382" s="35">
        <v>0</v>
      </c>
      <c r="N382" s="35">
        <v>1340.9275755256419</v>
      </c>
      <c r="O382" s="35">
        <v>0</v>
      </c>
      <c r="P382" s="35">
        <v>0</v>
      </c>
      <c r="Q382" s="35">
        <v>707.29106875598438</v>
      </c>
      <c r="R382" s="35">
        <v>0</v>
      </c>
      <c r="S382" s="35">
        <v>2048.2186442816264</v>
      </c>
    </row>
    <row r="383" spans="1:19" hidden="1">
      <c r="A383" s="32" t="s">
        <v>2236</v>
      </c>
      <c r="B383" s="32" t="s">
        <v>2193</v>
      </c>
      <c r="C383" s="32" t="s">
        <v>2951</v>
      </c>
      <c r="D383" s="32" t="s">
        <v>794</v>
      </c>
      <c r="E383" s="32" t="s">
        <v>2983</v>
      </c>
      <c r="F383" s="32" t="s">
        <v>2984</v>
      </c>
      <c r="G383" s="32">
        <v>19961</v>
      </c>
      <c r="H383" s="34">
        <v>44.810810810810807</v>
      </c>
      <c r="I383" s="32">
        <v>6</v>
      </c>
      <c r="J383" s="32">
        <v>90.313403660552552</v>
      </c>
      <c r="K383" s="32">
        <v>0</v>
      </c>
      <c r="L383" s="32">
        <v>0</v>
      </c>
      <c r="M383" s="32">
        <v>0</v>
      </c>
      <c r="N383" s="32">
        <v>611.11567239131807</v>
      </c>
      <c r="O383" s="32">
        <v>0</v>
      </c>
      <c r="P383" s="32">
        <v>0</v>
      </c>
      <c r="Q383" s="32">
        <v>393.13529621340336</v>
      </c>
      <c r="R383" s="32">
        <v>0</v>
      </c>
      <c r="S383" s="32">
        <v>1094.564372265274</v>
      </c>
    </row>
    <row r="384" spans="1:19" hidden="1">
      <c r="A384" s="35" t="s">
        <v>2236</v>
      </c>
      <c r="B384" s="35" t="s">
        <v>2193</v>
      </c>
      <c r="C384" s="35" t="s">
        <v>2951</v>
      </c>
      <c r="D384" s="35" t="s">
        <v>796</v>
      </c>
      <c r="E384" s="35" t="s">
        <v>2985</v>
      </c>
      <c r="F384" s="35" t="s">
        <v>2986</v>
      </c>
      <c r="G384" s="35">
        <v>17937</v>
      </c>
      <c r="H384" s="36">
        <v>69.049912186278391</v>
      </c>
      <c r="I384" s="35">
        <v>6</v>
      </c>
      <c r="J384" s="35">
        <v>0</v>
      </c>
      <c r="K384" s="35">
        <v>0</v>
      </c>
      <c r="L384" s="35">
        <v>0</v>
      </c>
      <c r="M384" s="35">
        <v>0</v>
      </c>
      <c r="N384" s="35">
        <v>549.14993315380354</v>
      </c>
      <c r="O384" s="35">
        <v>0</v>
      </c>
      <c r="P384" s="35">
        <v>0</v>
      </c>
      <c r="Q384" s="35">
        <v>488.24436493105884</v>
      </c>
      <c r="R384" s="35">
        <v>0</v>
      </c>
      <c r="S384" s="35">
        <v>1037.3942980848624</v>
      </c>
    </row>
    <row r="385" spans="1:19" hidden="1">
      <c r="A385" s="32" t="s">
        <v>2236</v>
      </c>
      <c r="B385" s="32" t="s">
        <v>2193</v>
      </c>
      <c r="C385" s="32" t="s">
        <v>2951</v>
      </c>
      <c r="D385" s="32" t="s">
        <v>798</v>
      </c>
      <c r="E385" s="32" t="s">
        <v>2987</v>
      </c>
      <c r="F385" s="32" t="s">
        <v>2988</v>
      </c>
      <c r="G385" s="32">
        <v>37592</v>
      </c>
      <c r="H385" s="34">
        <v>50.283595969776954</v>
      </c>
      <c r="I385" s="32">
        <v>6</v>
      </c>
      <c r="J385" s="32">
        <v>0</v>
      </c>
      <c r="K385" s="32">
        <v>0</v>
      </c>
      <c r="L385" s="32">
        <v>0</v>
      </c>
      <c r="M385" s="32">
        <v>0</v>
      </c>
      <c r="N385" s="32">
        <v>1150.8972674983431</v>
      </c>
      <c r="O385" s="32">
        <v>0</v>
      </c>
      <c r="P385" s="32">
        <v>0</v>
      </c>
      <c r="Q385" s="32">
        <v>542.66699383726939</v>
      </c>
      <c r="R385" s="32">
        <v>0</v>
      </c>
      <c r="S385" s="32">
        <v>1693.5642613356129</v>
      </c>
    </row>
    <row r="386" spans="1:19" hidden="1">
      <c r="A386" s="35" t="s">
        <v>2236</v>
      </c>
      <c r="B386" s="35" t="s">
        <v>2193</v>
      </c>
      <c r="C386" s="35" t="s">
        <v>2951</v>
      </c>
      <c r="D386" s="35" t="s">
        <v>800</v>
      </c>
      <c r="E386" s="35" t="s">
        <v>2578</v>
      </c>
      <c r="F386" s="35" t="s">
        <v>2579</v>
      </c>
      <c r="G386" s="35">
        <v>25406</v>
      </c>
      <c r="H386" s="36">
        <v>62.29279501066798</v>
      </c>
      <c r="I386" s="35">
        <v>6</v>
      </c>
      <c r="J386" s="35">
        <v>4.4316340596202501E-4</v>
      </c>
      <c r="K386" s="35">
        <v>0</v>
      </c>
      <c r="L386" s="35">
        <v>0</v>
      </c>
      <c r="M386" s="35">
        <v>0</v>
      </c>
      <c r="N386" s="35">
        <v>777.81698175310999</v>
      </c>
      <c r="O386" s="35">
        <v>0</v>
      </c>
      <c r="P386" s="35">
        <v>0</v>
      </c>
      <c r="Q386" s="35">
        <v>527.56581439542401</v>
      </c>
      <c r="R386" s="35">
        <v>0</v>
      </c>
      <c r="S386" s="35">
        <v>1305.3832393119396</v>
      </c>
    </row>
    <row r="387" spans="1:19" hidden="1">
      <c r="A387" s="32" t="s">
        <v>2236</v>
      </c>
      <c r="B387" s="32" t="s">
        <v>2193</v>
      </c>
      <c r="C387" s="32" t="s">
        <v>2951</v>
      </c>
      <c r="D387" s="32" t="s">
        <v>801</v>
      </c>
      <c r="E387" s="32" t="s">
        <v>2989</v>
      </c>
      <c r="F387" s="32" t="s">
        <v>2990</v>
      </c>
      <c r="G387" s="32">
        <v>8010</v>
      </c>
      <c r="H387" s="34">
        <v>22.169940758231697</v>
      </c>
      <c r="I387" s="32">
        <v>6</v>
      </c>
      <c r="J387" s="32">
        <v>0</v>
      </c>
      <c r="K387" s="32">
        <v>0</v>
      </c>
      <c r="L387" s="32">
        <v>0</v>
      </c>
      <c r="M387" s="32">
        <v>0</v>
      </c>
      <c r="N387" s="32">
        <v>0</v>
      </c>
      <c r="O387" s="32">
        <v>255.50572507309369</v>
      </c>
      <c r="P387" s="32">
        <v>0</v>
      </c>
      <c r="Q387" s="32">
        <v>178.87562489559915</v>
      </c>
      <c r="R387" s="32">
        <v>0</v>
      </c>
      <c r="S387" s="32">
        <v>434.38134996869286</v>
      </c>
    </row>
    <row r="388" spans="1:19" hidden="1">
      <c r="A388" s="35" t="s">
        <v>2236</v>
      </c>
      <c r="B388" s="35" t="s">
        <v>2193</v>
      </c>
      <c r="C388" s="35" t="s">
        <v>2951</v>
      </c>
      <c r="D388" s="35" t="s">
        <v>803</v>
      </c>
      <c r="E388" s="35" t="s">
        <v>2991</v>
      </c>
      <c r="F388" s="35" t="s">
        <v>2992</v>
      </c>
      <c r="G388" s="35">
        <v>33904</v>
      </c>
      <c r="H388" s="36">
        <v>64.265102267322021</v>
      </c>
      <c r="I388" s="35">
        <v>6</v>
      </c>
      <c r="J388" s="35">
        <v>0</v>
      </c>
      <c r="K388" s="35">
        <v>0</v>
      </c>
      <c r="L388" s="35">
        <v>0</v>
      </c>
      <c r="M388" s="35">
        <v>0</v>
      </c>
      <c r="N388" s="35">
        <v>1037.9873631959945</v>
      </c>
      <c r="O388" s="35">
        <v>0</v>
      </c>
      <c r="P388" s="35">
        <v>0</v>
      </c>
      <c r="Q388" s="35">
        <v>603.28834540533387</v>
      </c>
      <c r="R388" s="35">
        <v>0</v>
      </c>
      <c r="S388" s="35">
        <v>1641.2757086013285</v>
      </c>
    </row>
    <row r="389" spans="1:19" hidden="1">
      <c r="A389" s="32" t="s">
        <v>2236</v>
      </c>
      <c r="B389" s="32" t="s">
        <v>2193</v>
      </c>
      <c r="C389" s="32" t="s">
        <v>2951</v>
      </c>
      <c r="D389" s="32" t="s">
        <v>804</v>
      </c>
      <c r="E389" s="32" t="s">
        <v>2993</v>
      </c>
      <c r="F389" s="32" t="s">
        <v>2994</v>
      </c>
      <c r="G389" s="32">
        <v>35216</v>
      </c>
      <c r="H389" s="34">
        <v>34.391625565659552</v>
      </c>
      <c r="I389" s="32">
        <v>6</v>
      </c>
      <c r="J389" s="32">
        <v>4.1907899392533317</v>
      </c>
      <c r="K389" s="32">
        <v>0</v>
      </c>
      <c r="L389" s="32">
        <v>0</v>
      </c>
      <c r="M389" s="32">
        <v>0</v>
      </c>
      <c r="N389" s="32">
        <v>0</v>
      </c>
      <c r="O389" s="32">
        <v>740.52616781111851</v>
      </c>
      <c r="P389" s="32">
        <v>0</v>
      </c>
      <c r="Q389" s="32">
        <v>420.92727743581082</v>
      </c>
      <c r="R389" s="32">
        <v>0</v>
      </c>
      <c r="S389" s="32">
        <v>1165.6442351861824</v>
      </c>
    </row>
    <row r="390" spans="1:19" hidden="1">
      <c r="A390" s="35" t="s">
        <v>2236</v>
      </c>
      <c r="B390" s="35" t="s">
        <v>2193</v>
      </c>
      <c r="C390" s="35" t="s">
        <v>2951</v>
      </c>
      <c r="D390" s="35" t="s">
        <v>806</v>
      </c>
      <c r="E390" s="35" t="s">
        <v>2995</v>
      </c>
      <c r="F390" s="35" t="s">
        <v>2996</v>
      </c>
      <c r="G390" s="35">
        <v>7241</v>
      </c>
      <c r="H390" s="36">
        <v>100</v>
      </c>
      <c r="I390" s="35">
        <v>6</v>
      </c>
      <c r="J390" s="35">
        <v>1194.1421451923795</v>
      </c>
      <c r="K390" s="35">
        <v>0</v>
      </c>
      <c r="L390" s="35">
        <v>0</v>
      </c>
      <c r="M390" s="35">
        <v>0</v>
      </c>
      <c r="N390" s="35">
        <v>221.68671828994212</v>
      </c>
      <c r="O390" s="35">
        <v>0</v>
      </c>
      <c r="P390" s="35">
        <v>0</v>
      </c>
      <c r="Q390" s="35">
        <v>424.18846737219275</v>
      </c>
      <c r="R390" s="35">
        <v>0</v>
      </c>
      <c r="S390" s="35">
        <v>1840.0173308545143</v>
      </c>
    </row>
    <row r="391" spans="1:19" hidden="1">
      <c r="A391" s="32" t="s">
        <v>2236</v>
      </c>
      <c r="B391" s="32" t="s">
        <v>2193</v>
      </c>
      <c r="C391" s="32" t="s">
        <v>2951</v>
      </c>
      <c r="D391" s="32" t="s">
        <v>808</v>
      </c>
      <c r="E391" s="32" t="s">
        <v>2997</v>
      </c>
      <c r="F391" s="32" t="s">
        <v>2998</v>
      </c>
      <c r="G391" s="32">
        <v>40558</v>
      </c>
      <c r="H391" s="34">
        <v>37.980640939097803</v>
      </c>
      <c r="I391" s="32">
        <v>6</v>
      </c>
      <c r="J391" s="32">
        <v>0</v>
      </c>
      <c r="K391" s="32">
        <v>0</v>
      </c>
      <c r="L391" s="32">
        <v>0</v>
      </c>
      <c r="M391" s="32">
        <v>0</v>
      </c>
      <c r="N391" s="32">
        <v>1241.702792487705</v>
      </c>
      <c r="O391" s="32">
        <v>0</v>
      </c>
      <c r="P391" s="32">
        <v>0</v>
      </c>
      <c r="Q391" s="32">
        <v>472.72375195777016</v>
      </c>
      <c r="R391" s="32">
        <v>0</v>
      </c>
      <c r="S391" s="32">
        <v>1714.4265444454752</v>
      </c>
    </row>
    <row r="392" spans="1:19" hidden="1">
      <c r="A392" s="35" t="s">
        <v>2236</v>
      </c>
      <c r="B392" s="35" t="s">
        <v>2193</v>
      </c>
      <c r="C392" s="35" t="s">
        <v>2951</v>
      </c>
      <c r="D392" s="35" t="s">
        <v>810</v>
      </c>
      <c r="E392" s="35" t="s">
        <v>2999</v>
      </c>
      <c r="F392" s="35" t="s">
        <v>3000</v>
      </c>
      <c r="G392" s="35">
        <v>45241</v>
      </c>
      <c r="H392" s="36">
        <v>18.045404136907422</v>
      </c>
      <c r="I392" s="35">
        <v>5</v>
      </c>
      <c r="J392" s="35">
        <v>0.36070003620450675</v>
      </c>
      <c r="K392" s="35">
        <v>0</v>
      </c>
      <c r="L392" s="35">
        <v>0</v>
      </c>
      <c r="M392" s="35">
        <v>0</v>
      </c>
      <c r="N392" s="35">
        <v>0</v>
      </c>
      <c r="O392" s="35">
        <v>664.93818819484056</v>
      </c>
      <c r="P392" s="35">
        <v>0</v>
      </c>
      <c r="Q392" s="35">
        <v>315.98923245994365</v>
      </c>
      <c r="R392" s="35">
        <v>0</v>
      </c>
      <c r="S392" s="35">
        <v>981.28812069098865</v>
      </c>
    </row>
    <row r="393" spans="1:19" hidden="1">
      <c r="A393" s="32" t="s">
        <v>2236</v>
      </c>
      <c r="B393" s="32" t="s">
        <v>2193</v>
      </c>
      <c r="C393" s="32" t="s">
        <v>2951</v>
      </c>
      <c r="D393" s="32" t="s">
        <v>812</v>
      </c>
      <c r="E393" s="32" t="s">
        <v>3001</v>
      </c>
      <c r="F393" s="32" t="s">
        <v>3002</v>
      </c>
      <c r="G393" s="32">
        <v>15213</v>
      </c>
      <c r="H393" s="34">
        <v>50.680340505395804</v>
      </c>
      <c r="I393" s="32">
        <v>6</v>
      </c>
      <c r="J393" s="32">
        <v>6.207499162912014</v>
      </c>
      <c r="K393" s="32">
        <v>0</v>
      </c>
      <c r="L393" s="32">
        <v>0</v>
      </c>
      <c r="M393" s="32">
        <v>0</v>
      </c>
      <c r="N393" s="32">
        <v>465.7533552471881</v>
      </c>
      <c r="O393" s="32">
        <v>0</v>
      </c>
      <c r="P393" s="32">
        <v>0</v>
      </c>
      <c r="Q393" s="32">
        <v>379.68994700159141</v>
      </c>
      <c r="R393" s="32">
        <v>0</v>
      </c>
      <c r="S393" s="32">
        <v>851.65080141169153</v>
      </c>
    </row>
    <row r="394" spans="1:19" hidden="1">
      <c r="A394" s="35" t="s">
        <v>2236</v>
      </c>
      <c r="B394" s="35" t="s">
        <v>2193</v>
      </c>
      <c r="C394" s="35" t="s">
        <v>2951</v>
      </c>
      <c r="D394" s="35" t="s">
        <v>814</v>
      </c>
      <c r="E394" s="35" t="s">
        <v>3003</v>
      </c>
      <c r="F394" s="35" t="s">
        <v>3004</v>
      </c>
      <c r="G394" s="35">
        <v>13058</v>
      </c>
      <c r="H394" s="36">
        <v>65.929242384338522</v>
      </c>
      <c r="I394" s="35">
        <v>6</v>
      </c>
      <c r="J394" s="35">
        <v>0</v>
      </c>
      <c r="K394" s="35">
        <v>0</v>
      </c>
      <c r="L394" s="35">
        <v>0</v>
      </c>
      <c r="M394" s="35">
        <v>0</v>
      </c>
      <c r="N394" s="35">
        <v>399.77698763017042</v>
      </c>
      <c r="O394" s="35">
        <v>0</v>
      </c>
      <c r="P394" s="35">
        <v>0</v>
      </c>
      <c r="Q394" s="35">
        <v>418.25096799147929</v>
      </c>
      <c r="R394" s="35">
        <v>0</v>
      </c>
      <c r="S394" s="35">
        <v>818.02795562164977</v>
      </c>
    </row>
    <row r="395" spans="1:19" hidden="1">
      <c r="A395" s="32" t="s">
        <v>2236</v>
      </c>
      <c r="B395" s="32" t="s">
        <v>2193</v>
      </c>
      <c r="C395" s="32" t="s">
        <v>2951</v>
      </c>
      <c r="D395" s="32" t="s">
        <v>816</v>
      </c>
      <c r="E395" s="32" t="s">
        <v>3005</v>
      </c>
      <c r="F395" s="32" t="s">
        <v>3006</v>
      </c>
      <c r="G395" s="32">
        <v>13559</v>
      </c>
      <c r="H395" s="34">
        <v>74.958388814913448</v>
      </c>
      <c r="I395" s="32">
        <v>6</v>
      </c>
      <c r="J395" s="32">
        <v>0</v>
      </c>
      <c r="K395" s="32">
        <v>0</v>
      </c>
      <c r="L395" s="32">
        <v>0</v>
      </c>
      <c r="M395" s="32">
        <v>0</v>
      </c>
      <c r="N395" s="32">
        <v>415.11534502048403</v>
      </c>
      <c r="O395" s="32">
        <v>0</v>
      </c>
      <c r="P395" s="32">
        <v>0</v>
      </c>
      <c r="Q395" s="32">
        <v>458.5879597363874</v>
      </c>
      <c r="R395" s="32">
        <v>0</v>
      </c>
      <c r="S395" s="32">
        <v>873.70330475687149</v>
      </c>
    </row>
    <row r="396" spans="1:19" hidden="1">
      <c r="A396" s="35" t="s">
        <v>2236</v>
      </c>
      <c r="B396" s="35" t="s">
        <v>2193</v>
      </c>
      <c r="C396" s="35" t="s">
        <v>2951</v>
      </c>
      <c r="D396" s="35" t="s">
        <v>818</v>
      </c>
      <c r="E396" s="35" t="s">
        <v>3007</v>
      </c>
      <c r="F396" s="35" t="s">
        <v>3008</v>
      </c>
      <c r="G396" s="35">
        <v>89267</v>
      </c>
      <c r="H396" s="36">
        <v>33.598582950535722</v>
      </c>
      <c r="I396" s="35">
        <v>5</v>
      </c>
      <c r="J396" s="35">
        <v>5.057825162126842</v>
      </c>
      <c r="K396" s="35">
        <v>0</v>
      </c>
      <c r="L396" s="35">
        <v>0</v>
      </c>
      <c r="M396" s="35">
        <v>0</v>
      </c>
      <c r="N396" s="35">
        <v>0</v>
      </c>
      <c r="O396" s="35">
        <v>1281.9121424629518</v>
      </c>
      <c r="P396" s="35">
        <v>0</v>
      </c>
      <c r="Q396" s="35">
        <v>602.15512974191597</v>
      </c>
      <c r="R396" s="35">
        <v>0</v>
      </c>
      <c r="S396" s="35">
        <v>1889.1250973669946</v>
      </c>
    </row>
    <row r="397" spans="1:19" hidden="1">
      <c r="A397" s="32" t="s">
        <v>2236</v>
      </c>
      <c r="B397" s="32" t="s">
        <v>2193</v>
      </c>
      <c r="C397" s="32" t="s">
        <v>2951</v>
      </c>
      <c r="D397" s="32" t="s">
        <v>820</v>
      </c>
      <c r="E397" s="32" t="s">
        <v>2606</v>
      </c>
      <c r="F397" s="32" t="s">
        <v>2607</v>
      </c>
      <c r="G397" s="32">
        <v>10182</v>
      </c>
      <c r="H397" s="34">
        <v>77.716981132075475</v>
      </c>
      <c r="I397" s="32">
        <v>6</v>
      </c>
      <c r="J397" s="32">
        <v>2.1709335409980133</v>
      </c>
      <c r="K397" s="32">
        <v>0</v>
      </c>
      <c r="L397" s="32">
        <v>0</v>
      </c>
      <c r="M397" s="32">
        <v>0</v>
      </c>
      <c r="N397" s="32">
        <v>311.72685618397878</v>
      </c>
      <c r="O397" s="32">
        <v>0</v>
      </c>
      <c r="P397" s="32">
        <v>0</v>
      </c>
      <c r="Q397" s="32">
        <v>417.90948531103419</v>
      </c>
      <c r="R397" s="32">
        <v>0</v>
      </c>
      <c r="S397" s="32">
        <v>731.80727503601099</v>
      </c>
    </row>
    <row r="398" spans="1:19" hidden="1">
      <c r="A398" s="35" t="s">
        <v>2236</v>
      </c>
      <c r="B398" s="35" t="s">
        <v>2193</v>
      </c>
      <c r="C398" s="35" t="s">
        <v>2951</v>
      </c>
      <c r="D398" s="35" t="s">
        <v>821</v>
      </c>
      <c r="E398" s="35" t="s">
        <v>3009</v>
      </c>
      <c r="F398" s="35" t="s">
        <v>3010</v>
      </c>
      <c r="G398" s="35">
        <v>31732</v>
      </c>
      <c r="H398" s="36">
        <v>50.286346479239882</v>
      </c>
      <c r="I398" s="35">
        <v>6</v>
      </c>
      <c r="J398" s="35">
        <v>0</v>
      </c>
      <c r="K398" s="35">
        <v>0</v>
      </c>
      <c r="L398" s="35">
        <v>0</v>
      </c>
      <c r="M398" s="35">
        <v>0</v>
      </c>
      <c r="N398" s="35">
        <v>971.4905323541559</v>
      </c>
      <c r="O398" s="35">
        <v>0</v>
      </c>
      <c r="P398" s="35">
        <v>0</v>
      </c>
      <c r="Q398" s="35">
        <v>507.1173464163457</v>
      </c>
      <c r="R398" s="35">
        <v>0</v>
      </c>
      <c r="S398" s="35">
        <v>1478.6078787705017</v>
      </c>
    </row>
    <row r="399" spans="1:19" hidden="1">
      <c r="A399" s="32" t="s">
        <v>2236</v>
      </c>
      <c r="B399" s="32" t="s">
        <v>2193</v>
      </c>
      <c r="C399" s="32" t="s">
        <v>2951</v>
      </c>
      <c r="D399" s="32" t="s">
        <v>823</v>
      </c>
      <c r="E399" s="32" t="s">
        <v>3011</v>
      </c>
      <c r="F399" s="32" t="s">
        <v>3012</v>
      </c>
      <c r="G399" s="32">
        <v>16548</v>
      </c>
      <c r="H399" s="34">
        <v>57.27329974811083</v>
      </c>
      <c r="I399" s="32">
        <v>6</v>
      </c>
      <c r="J399" s="32">
        <v>0</v>
      </c>
      <c r="K399" s="32">
        <v>0</v>
      </c>
      <c r="L399" s="32">
        <v>0</v>
      </c>
      <c r="M399" s="32">
        <v>0</v>
      </c>
      <c r="N399" s="32">
        <v>506.62502613754481</v>
      </c>
      <c r="O399" s="32">
        <v>0</v>
      </c>
      <c r="P399" s="32">
        <v>0</v>
      </c>
      <c r="Q399" s="32">
        <v>422.58002652676498</v>
      </c>
      <c r="R399" s="32">
        <v>0</v>
      </c>
      <c r="S399" s="32">
        <v>929.20505266430973</v>
      </c>
    </row>
    <row r="400" spans="1:19" hidden="1">
      <c r="A400" s="35" t="s">
        <v>2236</v>
      </c>
      <c r="B400" s="35" t="s">
        <v>2193</v>
      </c>
      <c r="C400" s="35" t="s">
        <v>2951</v>
      </c>
      <c r="D400" s="35" t="s">
        <v>825</v>
      </c>
      <c r="E400" s="35" t="s">
        <v>3013</v>
      </c>
      <c r="F400" s="35" t="s">
        <v>3014</v>
      </c>
      <c r="G400" s="35">
        <v>18809</v>
      </c>
      <c r="H400" s="36">
        <v>59.506280589935081</v>
      </c>
      <c r="I400" s="35">
        <v>6</v>
      </c>
      <c r="J400" s="35">
        <v>242.88927266262149</v>
      </c>
      <c r="K400" s="35">
        <v>0</v>
      </c>
      <c r="L400" s="35">
        <v>0</v>
      </c>
      <c r="M400" s="35">
        <v>0</v>
      </c>
      <c r="N400" s="35">
        <v>575.8466350387406</v>
      </c>
      <c r="O400" s="35">
        <v>0</v>
      </c>
      <c r="P400" s="35">
        <v>0</v>
      </c>
      <c r="Q400" s="35">
        <v>455.11736255866003</v>
      </c>
      <c r="R400" s="35">
        <v>0</v>
      </c>
      <c r="S400" s="35">
        <v>1273.8532702600221</v>
      </c>
    </row>
    <row r="401" spans="1:19" hidden="1">
      <c r="A401" s="32" t="s">
        <v>2236</v>
      </c>
      <c r="B401" s="32" t="s">
        <v>2193</v>
      </c>
      <c r="C401" s="32" t="s">
        <v>2951</v>
      </c>
      <c r="D401" s="32" t="s">
        <v>827</v>
      </c>
      <c r="E401" s="32" t="s">
        <v>3015</v>
      </c>
      <c r="F401" s="32" t="s">
        <v>3016</v>
      </c>
      <c r="G401" s="32">
        <v>8888</v>
      </c>
      <c r="H401" s="34">
        <v>80.284214569197289</v>
      </c>
      <c r="I401" s="32">
        <v>6</v>
      </c>
      <c r="J401" s="32">
        <v>0</v>
      </c>
      <c r="K401" s="32">
        <v>0</v>
      </c>
      <c r="L401" s="32">
        <v>0</v>
      </c>
      <c r="M401" s="32">
        <v>0</v>
      </c>
      <c r="N401" s="32">
        <v>272.11042012995517</v>
      </c>
      <c r="O401" s="32">
        <v>0</v>
      </c>
      <c r="P401" s="32">
        <v>0</v>
      </c>
      <c r="Q401" s="32">
        <v>403.58884507131904</v>
      </c>
      <c r="R401" s="32">
        <v>0</v>
      </c>
      <c r="S401" s="32">
        <v>675.6992652012741</v>
      </c>
    </row>
    <row r="402" spans="1:19" hidden="1">
      <c r="A402" s="35" t="s">
        <v>2236</v>
      </c>
      <c r="B402" s="35" t="s">
        <v>2193</v>
      </c>
      <c r="C402" s="35" t="s">
        <v>2951</v>
      </c>
      <c r="D402" s="35" t="s">
        <v>829</v>
      </c>
      <c r="E402" s="35" t="s">
        <v>3017</v>
      </c>
      <c r="F402" s="35" t="s">
        <v>3018</v>
      </c>
      <c r="G402" s="35">
        <v>32628</v>
      </c>
      <c r="H402" s="36">
        <v>36.040891449019064</v>
      </c>
      <c r="I402" s="35">
        <v>6</v>
      </c>
      <c r="J402" s="35">
        <v>0</v>
      </c>
      <c r="K402" s="35">
        <v>0</v>
      </c>
      <c r="L402" s="35">
        <v>0</v>
      </c>
      <c r="M402" s="35">
        <v>0</v>
      </c>
      <c r="N402" s="35">
        <v>998.92200585060505</v>
      </c>
      <c r="O402" s="35">
        <v>0</v>
      </c>
      <c r="P402" s="35">
        <v>0</v>
      </c>
      <c r="Q402" s="35">
        <v>419.90682551944877</v>
      </c>
      <c r="R402" s="35">
        <v>0</v>
      </c>
      <c r="S402" s="35">
        <v>1418.8288313700539</v>
      </c>
    </row>
    <row r="403" spans="1:19" hidden="1">
      <c r="A403" s="32" t="s">
        <v>2236</v>
      </c>
      <c r="B403" s="32" t="s">
        <v>2193</v>
      </c>
      <c r="C403" s="32" t="s">
        <v>2951</v>
      </c>
      <c r="D403" s="32" t="s">
        <v>831</v>
      </c>
      <c r="E403" s="32" t="s">
        <v>3019</v>
      </c>
      <c r="F403" s="32" t="s">
        <v>3020</v>
      </c>
      <c r="G403" s="32">
        <v>21285</v>
      </c>
      <c r="H403" s="34">
        <v>73.185306696350111</v>
      </c>
      <c r="I403" s="32">
        <v>6</v>
      </c>
      <c r="J403" s="32">
        <v>111.38234140333306</v>
      </c>
      <c r="K403" s="32">
        <v>0</v>
      </c>
      <c r="L403" s="32">
        <v>0</v>
      </c>
      <c r="M403" s="32">
        <v>0</v>
      </c>
      <c r="N403" s="32">
        <v>651.65057295973179</v>
      </c>
      <c r="O403" s="32">
        <v>0</v>
      </c>
      <c r="P403" s="32">
        <v>0</v>
      </c>
      <c r="Q403" s="32">
        <v>541.40621646814338</v>
      </c>
      <c r="R403" s="32">
        <v>0</v>
      </c>
      <c r="S403" s="32">
        <v>1304.4391308312081</v>
      </c>
    </row>
    <row r="404" spans="1:19" hidden="1">
      <c r="A404" s="35" t="s">
        <v>2236</v>
      </c>
      <c r="B404" s="35" t="s">
        <v>2193</v>
      </c>
      <c r="C404" s="35" t="s">
        <v>2951</v>
      </c>
      <c r="D404" s="35" t="s">
        <v>833</v>
      </c>
      <c r="E404" s="35" t="s">
        <v>3021</v>
      </c>
      <c r="F404" s="35" t="s">
        <v>3022</v>
      </c>
      <c r="G404" s="35">
        <v>28253</v>
      </c>
      <c r="H404" s="36">
        <v>61.808438372707371</v>
      </c>
      <c r="I404" s="35">
        <v>6</v>
      </c>
      <c r="J404" s="35">
        <v>4.7177299375000002E-2</v>
      </c>
      <c r="K404" s="35">
        <v>0</v>
      </c>
      <c r="L404" s="35">
        <v>0</v>
      </c>
      <c r="M404" s="35">
        <v>0</v>
      </c>
      <c r="N404" s="35">
        <v>864.9792641687244</v>
      </c>
      <c r="O404" s="35">
        <v>0</v>
      </c>
      <c r="P404" s="35">
        <v>0</v>
      </c>
      <c r="Q404" s="35">
        <v>547.89069957673371</v>
      </c>
      <c r="R404" s="35">
        <v>0</v>
      </c>
      <c r="S404" s="35">
        <v>1412.9171410448332</v>
      </c>
    </row>
    <row r="405" spans="1:19" hidden="1">
      <c r="A405" s="32" t="s">
        <v>2236</v>
      </c>
      <c r="B405" s="32" t="s">
        <v>2193</v>
      </c>
      <c r="C405" s="32" t="s">
        <v>2951</v>
      </c>
      <c r="D405" s="32" t="s">
        <v>835</v>
      </c>
      <c r="E405" s="32" t="s">
        <v>3023</v>
      </c>
      <c r="F405" s="32" t="s">
        <v>3024</v>
      </c>
      <c r="G405" s="32">
        <v>19247</v>
      </c>
      <c r="H405" s="34">
        <v>60.968531269561254</v>
      </c>
      <c r="I405" s="32">
        <v>6</v>
      </c>
      <c r="J405" s="32">
        <v>0</v>
      </c>
      <c r="K405" s="32">
        <v>0</v>
      </c>
      <c r="L405" s="32">
        <v>0</v>
      </c>
      <c r="M405" s="32">
        <v>0</v>
      </c>
      <c r="N405" s="32">
        <v>589.25621694883523</v>
      </c>
      <c r="O405" s="32">
        <v>0</v>
      </c>
      <c r="P405" s="32">
        <v>0</v>
      </c>
      <c r="Q405" s="32">
        <v>466.06672377822798</v>
      </c>
      <c r="R405" s="32">
        <v>0</v>
      </c>
      <c r="S405" s="32">
        <v>1055.3229407270633</v>
      </c>
    </row>
    <row r="406" spans="1:19" hidden="1">
      <c r="A406" s="35" t="s">
        <v>2236</v>
      </c>
      <c r="B406" s="35" t="s">
        <v>2193</v>
      </c>
      <c r="C406" s="35" t="s">
        <v>2951</v>
      </c>
      <c r="D406" s="35" t="s">
        <v>837</v>
      </c>
      <c r="E406" s="35" t="s">
        <v>3025</v>
      </c>
      <c r="F406" s="35" t="s">
        <v>3026</v>
      </c>
      <c r="G406" s="35">
        <v>15604</v>
      </c>
      <c r="H406" s="36">
        <v>30.658633463802175</v>
      </c>
      <c r="I406" s="35">
        <v>6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433.98827395361644</v>
      </c>
      <c r="P406" s="35">
        <v>0</v>
      </c>
      <c r="Q406" s="35">
        <v>283.70402061279907</v>
      </c>
      <c r="R406" s="35">
        <v>0</v>
      </c>
      <c r="S406" s="35">
        <v>717.69229456641551</v>
      </c>
    </row>
    <row r="407" spans="1:19" hidden="1">
      <c r="A407" s="32" t="s">
        <v>2236</v>
      </c>
      <c r="B407" s="32" t="s">
        <v>2194</v>
      </c>
      <c r="C407" s="32" t="s">
        <v>3027</v>
      </c>
      <c r="D407" s="32" t="s">
        <v>839</v>
      </c>
      <c r="E407" s="32" t="s">
        <v>3028</v>
      </c>
      <c r="F407" s="32" t="s">
        <v>3029</v>
      </c>
      <c r="G407" s="32">
        <v>423278</v>
      </c>
      <c r="H407" s="34">
        <v>32.744923668761878</v>
      </c>
      <c r="I407" s="32">
        <v>2</v>
      </c>
      <c r="J407" s="32">
        <v>0.10377775899450001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1105.0351838348683</v>
      </c>
      <c r="R407" s="32">
        <v>0</v>
      </c>
      <c r="S407" s="32">
        <v>1105.1389615938631</v>
      </c>
    </row>
    <row r="408" spans="1:19" hidden="1">
      <c r="A408" s="35" t="s">
        <v>2236</v>
      </c>
      <c r="B408" s="35" t="s">
        <v>2194</v>
      </c>
      <c r="C408" s="35" t="s">
        <v>3027</v>
      </c>
      <c r="D408" s="35" t="s">
        <v>842</v>
      </c>
      <c r="E408" s="35" t="s">
        <v>3030</v>
      </c>
      <c r="F408" s="35" t="s">
        <v>3031</v>
      </c>
      <c r="G408" s="35">
        <v>89935</v>
      </c>
      <c r="H408" s="36">
        <v>41.898232276992609</v>
      </c>
      <c r="I408" s="35">
        <v>4</v>
      </c>
      <c r="J408" s="35">
        <v>112.22989766986332</v>
      </c>
      <c r="K408" s="35">
        <v>0</v>
      </c>
      <c r="L408" s="35">
        <v>0</v>
      </c>
      <c r="M408" s="35">
        <v>0</v>
      </c>
      <c r="N408" s="35">
        <v>2753.4035367222682</v>
      </c>
      <c r="O408" s="35">
        <v>0</v>
      </c>
      <c r="P408" s="35">
        <v>0</v>
      </c>
      <c r="Q408" s="35">
        <v>689.49060620641512</v>
      </c>
      <c r="R408" s="35">
        <v>0</v>
      </c>
      <c r="S408" s="35">
        <v>3555.1240405985463</v>
      </c>
    </row>
    <row r="409" spans="1:19" hidden="1">
      <c r="A409" s="32" t="s">
        <v>2236</v>
      </c>
      <c r="B409" s="32" t="s">
        <v>2194</v>
      </c>
      <c r="C409" s="32" t="s">
        <v>3027</v>
      </c>
      <c r="D409" s="32" t="s">
        <v>844</v>
      </c>
      <c r="E409" s="32" t="s">
        <v>3032</v>
      </c>
      <c r="F409" s="32" t="s">
        <v>3033</v>
      </c>
      <c r="G409" s="32">
        <v>51909</v>
      </c>
      <c r="H409" s="34">
        <v>51.437580167728889</v>
      </c>
      <c r="I409" s="32">
        <v>6</v>
      </c>
      <c r="J409" s="32">
        <v>2220.8323535506047</v>
      </c>
      <c r="K409" s="32">
        <v>0</v>
      </c>
      <c r="L409" s="32">
        <v>0</v>
      </c>
      <c r="M409" s="32">
        <v>0</v>
      </c>
      <c r="N409" s="32">
        <v>1589.2191492490822</v>
      </c>
      <c r="O409" s="32">
        <v>0</v>
      </c>
      <c r="P409" s="32">
        <v>0</v>
      </c>
      <c r="Q409" s="32">
        <v>625.89981129831915</v>
      </c>
      <c r="R409" s="32">
        <v>0</v>
      </c>
      <c r="S409" s="32">
        <v>4435.9513140980062</v>
      </c>
    </row>
    <row r="410" spans="1:19" hidden="1">
      <c r="A410" s="35" t="s">
        <v>2236</v>
      </c>
      <c r="B410" s="35" t="s">
        <v>2194</v>
      </c>
      <c r="C410" s="35" t="s">
        <v>3027</v>
      </c>
      <c r="D410" s="35" t="s">
        <v>846</v>
      </c>
      <c r="E410" s="35" t="s">
        <v>3034</v>
      </c>
      <c r="F410" s="35" t="s">
        <v>3035</v>
      </c>
      <c r="G410" s="35">
        <v>18982</v>
      </c>
      <c r="H410" s="36">
        <v>70.85835945138318</v>
      </c>
      <c r="I410" s="35">
        <v>6</v>
      </c>
      <c r="J410" s="35">
        <v>0</v>
      </c>
      <c r="K410" s="35">
        <v>0</v>
      </c>
      <c r="L410" s="35">
        <v>0</v>
      </c>
      <c r="M410" s="35">
        <v>0</v>
      </c>
      <c r="N410" s="35">
        <v>581.14311373838984</v>
      </c>
      <c r="O410" s="35">
        <v>0</v>
      </c>
      <c r="P410" s="35">
        <v>0</v>
      </c>
      <c r="Q410" s="35">
        <v>507.2369487939834</v>
      </c>
      <c r="R410" s="35">
        <v>0</v>
      </c>
      <c r="S410" s="35">
        <v>1088.3800625323731</v>
      </c>
    </row>
    <row r="411" spans="1:19" hidden="1">
      <c r="A411" s="32" t="s">
        <v>2236</v>
      </c>
      <c r="B411" s="32" t="s">
        <v>2194</v>
      </c>
      <c r="C411" s="32" t="s">
        <v>3027</v>
      </c>
      <c r="D411" s="32" t="s">
        <v>848</v>
      </c>
      <c r="E411" s="32" t="s">
        <v>3036</v>
      </c>
      <c r="F411" s="32" t="s">
        <v>3037</v>
      </c>
      <c r="G411" s="32">
        <v>13620</v>
      </c>
      <c r="H411" s="34">
        <v>56.513821114613719</v>
      </c>
      <c r="I411" s="32">
        <v>6</v>
      </c>
      <c r="J411" s="32">
        <v>16670.252610676042</v>
      </c>
      <c r="K411" s="32">
        <v>0</v>
      </c>
      <c r="L411" s="32">
        <v>0</v>
      </c>
      <c r="M411" s="32">
        <v>0</v>
      </c>
      <c r="N411" s="32">
        <v>416.98288953307713</v>
      </c>
      <c r="O411" s="32">
        <v>0</v>
      </c>
      <c r="P411" s="32">
        <v>0</v>
      </c>
      <c r="Q411" s="32">
        <v>387.79578516297818</v>
      </c>
      <c r="R411" s="32">
        <v>0</v>
      </c>
      <c r="S411" s="32">
        <v>17475.031285372097</v>
      </c>
    </row>
    <row r="412" spans="1:19" hidden="1">
      <c r="A412" s="35" t="s">
        <v>2236</v>
      </c>
      <c r="B412" s="35" t="s">
        <v>2194</v>
      </c>
      <c r="C412" s="35" t="s">
        <v>3027</v>
      </c>
      <c r="D412" s="35" t="s">
        <v>850</v>
      </c>
      <c r="E412" s="35" t="s">
        <v>3038</v>
      </c>
      <c r="F412" s="35" t="s">
        <v>3039</v>
      </c>
      <c r="G412" s="35">
        <v>35361</v>
      </c>
      <c r="H412" s="36">
        <v>50.195577889168597</v>
      </c>
      <c r="I412" s="35">
        <v>6</v>
      </c>
      <c r="J412" s="35">
        <v>0</v>
      </c>
      <c r="K412" s="35">
        <v>0</v>
      </c>
      <c r="L412" s="35">
        <v>0</v>
      </c>
      <c r="M412" s="35">
        <v>0</v>
      </c>
      <c r="N412" s="35">
        <v>1082.5941231115376</v>
      </c>
      <c r="O412" s="35">
        <v>0</v>
      </c>
      <c r="P412" s="35">
        <v>0</v>
      </c>
      <c r="Q412" s="35">
        <v>528.99129861323718</v>
      </c>
      <c r="R412" s="35">
        <v>0</v>
      </c>
      <c r="S412" s="35">
        <v>1611.5854217247745</v>
      </c>
    </row>
    <row r="413" spans="1:19" hidden="1">
      <c r="A413" s="32" t="s">
        <v>2236</v>
      </c>
      <c r="B413" s="32" t="s">
        <v>2194</v>
      </c>
      <c r="C413" s="32" t="s">
        <v>3027</v>
      </c>
      <c r="D413" s="32" t="s">
        <v>852</v>
      </c>
      <c r="E413" s="32" t="s">
        <v>3040</v>
      </c>
      <c r="F413" s="32" t="s">
        <v>3041</v>
      </c>
      <c r="G413" s="32">
        <v>30830</v>
      </c>
      <c r="H413" s="34">
        <v>66.636785738275023</v>
      </c>
      <c r="I413" s="32">
        <v>6</v>
      </c>
      <c r="J413" s="32">
        <v>0</v>
      </c>
      <c r="K413" s="32">
        <v>0</v>
      </c>
      <c r="L413" s="32">
        <v>0</v>
      </c>
      <c r="M413" s="32">
        <v>0</v>
      </c>
      <c r="N413" s="32">
        <v>943.87536595482879</v>
      </c>
      <c r="O413" s="32">
        <v>0</v>
      </c>
      <c r="P413" s="32">
        <v>0</v>
      </c>
      <c r="Q413" s="32">
        <v>593.5499491808032</v>
      </c>
      <c r="R413" s="32">
        <v>0</v>
      </c>
      <c r="S413" s="32">
        <v>1537.425315135632</v>
      </c>
    </row>
    <row r="414" spans="1:19" hidden="1">
      <c r="A414" s="35" t="s">
        <v>2236</v>
      </c>
      <c r="B414" s="35" t="s">
        <v>2194</v>
      </c>
      <c r="C414" s="35" t="s">
        <v>3027</v>
      </c>
      <c r="D414" s="35" t="s">
        <v>854</v>
      </c>
      <c r="E414" s="35" t="s">
        <v>3042</v>
      </c>
      <c r="F414" s="35" t="s">
        <v>3043</v>
      </c>
      <c r="G414" s="35">
        <v>20439</v>
      </c>
      <c r="H414" s="36">
        <v>53.515096216514571</v>
      </c>
      <c r="I414" s="35">
        <v>6</v>
      </c>
      <c r="J414" s="35">
        <v>28230.957102334884</v>
      </c>
      <c r="K414" s="35">
        <v>0</v>
      </c>
      <c r="L414" s="35">
        <v>0</v>
      </c>
      <c r="M414" s="35">
        <v>0</v>
      </c>
      <c r="N414" s="35">
        <v>625.7498736539327</v>
      </c>
      <c r="O414" s="35">
        <v>0</v>
      </c>
      <c r="P414" s="35">
        <v>0</v>
      </c>
      <c r="Q414" s="35">
        <v>441.478015612261</v>
      </c>
      <c r="R414" s="35">
        <v>0</v>
      </c>
      <c r="S414" s="35">
        <v>29298.18499160108</v>
      </c>
    </row>
    <row r="415" spans="1:19" hidden="1">
      <c r="A415" s="32" t="s">
        <v>2236</v>
      </c>
      <c r="B415" s="32" t="s">
        <v>2194</v>
      </c>
      <c r="C415" s="32" t="s">
        <v>3027</v>
      </c>
      <c r="D415" s="32" t="s">
        <v>856</v>
      </c>
      <c r="E415" s="32" t="s">
        <v>3044</v>
      </c>
      <c r="F415" s="32" t="s">
        <v>3045</v>
      </c>
      <c r="G415" s="32">
        <v>25348</v>
      </c>
      <c r="H415" s="34">
        <v>47.888394360415354</v>
      </c>
      <c r="I415" s="32">
        <v>6</v>
      </c>
      <c r="J415" s="32">
        <v>0</v>
      </c>
      <c r="K415" s="32">
        <v>0</v>
      </c>
      <c r="L415" s="32">
        <v>0</v>
      </c>
      <c r="M415" s="32">
        <v>0</v>
      </c>
      <c r="N415" s="32">
        <v>776.04128369195587</v>
      </c>
      <c r="O415" s="32">
        <v>0</v>
      </c>
      <c r="P415" s="32">
        <v>0</v>
      </c>
      <c r="Q415" s="32">
        <v>450.14774914115674</v>
      </c>
      <c r="R415" s="32">
        <v>0</v>
      </c>
      <c r="S415" s="32">
        <v>1226.1890328331126</v>
      </c>
    </row>
    <row r="416" spans="1:19" hidden="1">
      <c r="A416" s="35" t="s">
        <v>2236</v>
      </c>
      <c r="B416" s="35" t="s">
        <v>2194</v>
      </c>
      <c r="C416" s="35" t="s">
        <v>3027</v>
      </c>
      <c r="D416" s="35" t="s">
        <v>858</v>
      </c>
      <c r="E416" s="35" t="s">
        <v>3046</v>
      </c>
      <c r="F416" s="35" t="s">
        <v>3047</v>
      </c>
      <c r="G416" s="35">
        <v>26089</v>
      </c>
      <c r="H416" s="36">
        <v>51.165537019741393</v>
      </c>
      <c r="I416" s="35">
        <v>6</v>
      </c>
      <c r="J416" s="35">
        <v>0</v>
      </c>
      <c r="K416" s="35">
        <v>0</v>
      </c>
      <c r="L416" s="35">
        <v>0</v>
      </c>
      <c r="M416" s="35">
        <v>0</v>
      </c>
      <c r="N416" s="35">
        <v>798.72735719738989</v>
      </c>
      <c r="O416" s="35">
        <v>0</v>
      </c>
      <c r="P416" s="35">
        <v>0</v>
      </c>
      <c r="Q416" s="35">
        <v>473.81513925442266</v>
      </c>
      <c r="R416" s="35">
        <v>0</v>
      </c>
      <c r="S416" s="35">
        <v>1272.5424964518124</v>
      </c>
    </row>
    <row r="417" spans="1:19" hidden="1">
      <c r="A417" s="32" t="s">
        <v>2236</v>
      </c>
      <c r="B417" s="32" t="s">
        <v>2194</v>
      </c>
      <c r="C417" s="32" t="s">
        <v>3027</v>
      </c>
      <c r="D417" s="32" t="s">
        <v>860</v>
      </c>
      <c r="E417" s="32" t="s">
        <v>3048</v>
      </c>
      <c r="F417" s="32" t="s">
        <v>3049</v>
      </c>
      <c r="G417" s="32">
        <v>22273</v>
      </c>
      <c r="H417" s="34">
        <v>61.816721983353396</v>
      </c>
      <c r="I417" s="32">
        <v>6</v>
      </c>
      <c r="J417" s="32">
        <v>11771.132432562123</v>
      </c>
      <c r="K417" s="32">
        <v>0</v>
      </c>
      <c r="L417" s="32">
        <v>0</v>
      </c>
      <c r="M417" s="32">
        <v>0</v>
      </c>
      <c r="N417" s="32">
        <v>681.89867096697697</v>
      </c>
      <c r="O417" s="32">
        <v>0</v>
      </c>
      <c r="P417" s="32">
        <v>0</v>
      </c>
      <c r="Q417" s="32">
        <v>498.21237160839456</v>
      </c>
      <c r="R417" s="32">
        <v>0</v>
      </c>
      <c r="S417" s="32">
        <v>12951.243475137493</v>
      </c>
    </row>
    <row r="418" spans="1:19" hidden="1">
      <c r="A418" s="35" t="s">
        <v>2236</v>
      </c>
      <c r="B418" s="35" t="s">
        <v>2194</v>
      </c>
      <c r="C418" s="35" t="s">
        <v>3027</v>
      </c>
      <c r="D418" s="35" t="s">
        <v>862</v>
      </c>
      <c r="E418" s="35" t="s">
        <v>3050</v>
      </c>
      <c r="F418" s="35" t="s">
        <v>3051</v>
      </c>
      <c r="G418" s="35">
        <v>15991</v>
      </c>
      <c r="H418" s="36">
        <v>50.523901297571975</v>
      </c>
      <c r="I418" s="35">
        <v>6</v>
      </c>
      <c r="J418" s="35">
        <v>0</v>
      </c>
      <c r="K418" s="35">
        <v>0</v>
      </c>
      <c r="L418" s="35">
        <v>0</v>
      </c>
      <c r="M418" s="35">
        <v>0</v>
      </c>
      <c r="N418" s="35">
        <v>489.57220165370308</v>
      </c>
      <c r="O418" s="35">
        <v>0</v>
      </c>
      <c r="P418" s="35">
        <v>0</v>
      </c>
      <c r="Q418" s="35">
        <v>386.62311366976115</v>
      </c>
      <c r="R418" s="35">
        <v>0</v>
      </c>
      <c r="S418" s="35">
        <v>876.19531532346423</v>
      </c>
    </row>
    <row r="419" spans="1:19" hidden="1">
      <c r="A419" s="32" t="s">
        <v>2236</v>
      </c>
      <c r="B419" s="32" t="s">
        <v>2194</v>
      </c>
      <c r="C419" s="32" t="s">
        <v>3027</v>
      </c>
      <c r="D419" s="32" t="s">
        <v>864</v>
      </c>
      <c r="E419" s="32" t="s">
        <v>3052</v>
      </c>
      <c r="F419" s="32" t="s">
        <v>3053</v>
      </c>
      <c r="G419" s="32">
        <v>7621</v>
      </c>
      <c r="H419" s="34">
        <v>66.333503274089495</v>
      </c>
      <c r="I419" s="32">
        <v>6</v>
      </c>
      <c r="J419" s="32">
        <v>0</v>
      </c>
      <c r="K419" s="32">
        <v>0</v>
      </c>
      <c r="L419" s="32">
        <v>0</v>
      </c>
      <c r="M419" s="32">
        <v>0</v>
      </c>
      <c r="N419" s="32">
        <v>233.32060213888258</v>
      </c>
      <c r="O419" s="32">
        <v>0</v>
      </c>
      <c r="P419" s="32">
        <v>0</v>
      </c>
      <c r="Q419" s="32">
        <v>338.44178989113107</v>
      </c>
      <c r="R419" s="32">
        <v>0</v>
      </c>
      <c r="S419" s="32">
        <v>571.76239203001353</v>
      </c>
    </row>
    <row r="420" spans="1:19" hidden="1">
      <c r="A420" s="35" t="s">
        <v>2236</v>
      </c>
      <c r="B420" s="35" t="s">
        <v>2194</v>
      </c>
      <c r="C420" s="35" t="s">
        <v>3027</v>
      </c>
      <c r="D420" s="35" t="s">
        <v>866</v>
      </c>
      <c r="E420" s="35" t="s">
        <v>3054</v>
      </c>
      <c r="F420" s="35" t="s">
        <v>3055</v>
      </c>
      <c r="G420" s="35">
        <v>13448</v>
      </c>
      <c r="H420" s="36">
        <v>54.772761938033639</v>
      </c>
      <c r="I420" s="35">
        <v>6</v>
      </c>
      <c r="J420" s="35">
        <v>0</v>
      </c>
      <c r="K420" s="35">
        <v>0</v>
      </c>
      <c r="L420" s="35">
        <v>0</v>
      </c>
      <c r="M420" s="35">
        <v>0</v>
      </c>
      <c r="N420" s="35">
        <v>411.71702631724088</v>
      </c>
      <c r="O420" s="35">
        <v>0</v>
      </c>
      <c r="P420" s="35">
        <v>0</v>
      </c>
      <c r="Q420" s="35">
        <v>378.65291341781318</v>
      </c>
      <c r="R420" s="35">
        <v>0</v>
      </c>
      <c r="S420" s="35">
        <v>790.369939735054</v>
      </c>
    </row>
    <row r="421" spans="1:19" hidden="1">
      <c r="A421" s="32" t="s">
        <v>2236</v>
      </c>
      <c r="B421" s="32" t="s">
        <v>2194</v>
      </c>
      <c r="C421" s="32" t="s">
        <v>3027</v>
      </c>
      <c r="D421" s="32" t="s">
        <v>868</v>
      </c>
      <c r="E421" s="32" t="s">
        <v>3056</v>
      </c>
      <c r="F421" s="32" t="s">
        <v>3057</v>
      </c>
      <c r="G421" s="32">
        <v>22206</v>
      </c>
      <c r="H421" s="34">
        <v>55.651744521431567</v>
      </c>
      <c r="I421" s="32">
        <v>5</v>
      </c>
      <c r="J421" s="32">
        <v>51972.808934687091</v>
      </c>
      <c r="K421" s="32">
        <v>0</v>
      </c>
      <c r="L421" s="32">
        <v>0</v>
      </c>
      <c r="M421" s="32">
        <v>0</v>
      </c>
      <c r="N421" s="32">
        <v>679.8474335515059</v>
      </c>
      <c r="O421" s="32">
        <v>0</v>
      </c>
      <c r="P421" s="32">
        <v>0</v>
      </c>
      <c r="Q421" s="32">
        <v>467.21291768340575</v>
      </c>
      <c r="R421" s="32">
        <v>0</v>
      </c>
      <c r="S421" s="32">
        <v>53119.869285921995</v>
      </c>
    </row>
    <row r="422" spans="1:19" hidden="1">
      <c r="A422" s="35" t="s">
        <v>2236</v>
      </c>
      <c r="B422" s="35" t="s">
        <v>2194</v>
      </c>
      <c r="C422" s="35" t="s">
        <v>3027</v>
      </c>
      <c r="D422" s="35" t="s">
        <v>870</v>
      </c>
      <c r="E422" s="35" t="s">
        <v>3058</v>
      </c>
      <c r="F422" s="35" t="s">
        <v>3059</v>
      </c>
      <c r="G422" s="35">
        <v>13522</v>
      </c>
      <c r="H422" s="36">
        <v>55.291891104964328</v>
      </c>
      <c r="I422" s="35">
        <v>6</v>
      </c>
      <c r="J422" s="35">
        <v>0</v>
      </c>
      <c r="K422" s="35">
        <v>0</v>
      </c>
      <c r="L422" s="35">
        <v>0</v>
      </c>
      <c r="M422" s="35">
        <v>0</v>
      </c>
      <c r="N422" s="35">
        <v>413.98257211940302</v>
      </c>
      <c r="O422" s="35">
        <v>0</v>
      </c>
      <c r="P422" s="35">
        <v>0</v>
      </c>
      <c r="Q422" s="35">
        <v>381.63893656435556</v>
      </c>
      <c r="R422" s="35">
        <v>0</v>
      </c>
      <c r="S422" s="35">
        <v>795.62150868375852</v>
      </c>
    </row>
    <row r="423" spans="1:19" hidden="1">
      <c r="A423" s="32" t="s">
        <v>2236</v>
      </c>
      <c r="B423" s="32" t="s">
        <v>2194</v>
      </c>
      <c r="C423" s="32" t="s">
        <v>3027</v>
      </c>
      <c r="D423" s="32" t="s">
        <v>872</v>
      </c>
      <c r="E423" s="32" t="s">
        <v>3060</v>
      </c>
      <c r="F423" s="32" t="s">
        <v>3061</v>
      </c>
      <c r="G423" s="32">
        <v>16834</v>
      </c>
      <c r="H423" s="34">
        <v>51.267506770565753</v>
      </c>
      <c r="I423" s="32">
        <v>6</v>
      </c>
      <c r="J423" s="32">
        <v>0</v>
      </c>
      <c r="K423" s="32">
        <v>0</v>
      </c>
      <c r="L423" s="32">
        <v>0</v>
      </c>
      <c r="M423" s="32">
        <v>0</v>
      </c>
      <c r="N423" s="32">
        <v>515.38105450806324</v>
      </c>
      <c r="O423" s="32">
        <v>0</v>
      </c>
      <c r="P423" s="32">
        <v>0</v>
      </c>
      <c r="Q423" s="32">
        <v>398.12521624230789</v>
      </c>
      <c r="R423" s="32">
        <v>0</v>
      </c>
      <c r="S423" s="32">
        <v>913.50627075037107</v>
      </c>
    </row>
    <row r="424" spans="1:19" hidden="1">
      <c r="A424" s="35" t="s">
        <v>2236</v>
      </c>
      <c r="B424" s="35" t="s">
        <v>2194</v>
      </c>
      <c r="C424" s="35" t="s">
        <v>3027</v>
      </c>
      <c r="D424" s="35" t="s">
        <v>874</v>
      </c>
      <c r="E424" s="35" t="s">
        <v>3062</v>
      </c>
      <c r="F424" s="35" t="s">
        <v>3063</v>
      </c>
      <c r="G424" s="35">
        <v>17532</v>
      </c>
      <c r="H424" s="36">
        <v>55.361141331576981</v>
      </c>
      <c r="I424" s="35">
        <v>6</v>
      </c>
      <c r="J424" s="35">
        <v>0</v>
      </c>
      <c r="K424" s="35">
        <v>0</v>
      </c>
      <c r="L424" s="35">
        <v>0</v>
      </c>
      <c r="M424" s="35">
        <v>0</v>
      </c>
      <c r="N424" s="35">
        <v>536.75066220953806</v>
      </c>
      <c r="O424" s="35">
        <v>0</v>
      </c>
      <c r="P424" s="35">
        <v>0</v>
      </c>
      <c r="Q424" s="35">
        <v>423.73568890953072</v>
      </c>
      <c r="R424" s="35">
        <v>0</v>
      </c>
      <c r="S424" s="35">
        <v>960.48635111906879</v>
      </c>
    </row>
    <row r="425" spans="1:19" hidden="1">
      <c r="A425" s="32" t="s">
        <v>2236</v>
      </c>
      <c r="B425" s="32" t="s">
        <v>2194</v>
      </c>
      <c r="C425" s="32" t="s">
        <v>3027</v>
      </c>
      <c r="D425" s="32" t="s">
        <v>876</v>
      </c>
      <c r="E425" s="32" t="s">
        <v>3064</v>
      </c>
      <c r="F425" s="32" t="s">
        <v>3065</v>
      </c>
      <c r="G425" s="32">
        <v>20677</v>
      </c>
      <c r="H425" s="34">
        <v>83.40220937492316</v>
      </c>
      <c r="I425" s="32">
        <v>6</v>
      </c>
      <c r="J425" s="32">
        <v>0</v>
      </c>
      <c r="K425" s="32">
        <v>0</v>
      </c>
      <c r="L425" s="32">
        <v>0</v>
      </c>
      <c r="M425" s="32">
        <v>0</v>
      </c>
      <c r="N425" s="32">
        <v>633.03635880142701</v>
      </c>
      <c r="O425" s="32">
        <v>0</v>
      </c>
      <c r="P425" s="32">
        <v>0</v>
      </c>
      <c r="Q425" s="32">
        <v>578.81660603196497</v>
      </c>
      <c r="R425" s="32">
        <v>0</v>
      </c>
      <c r="S425" s="32">
        <v>1211.8529648333922</v>
      </c>
    </row>
    <row r="426" spans="1:19" hidden="1">
      <c r="A426" s="35" t="s">
        <v>2236</v>
      </c>
      <c r="B426" s="35" t="s">
        <v>2194</v>
      </c>
      <c r="C426" s="35" t="s">
        <v>3027</v>
      </c>
      <c r="D426" s="35" t="s">
        <v>878</v>
      </c>
      <c r="E426" s="35" t="s">
        <v>3066</v>
      </c>
      <c r="F426" s="35" t="s">
        <v>3067</v>
      </c>
      <c r="G426" s="35">
        <v>14169</v>
      </c>
      <c r="H426" s="36">
        <v>49.658797588457247</v>
      </c>
      <c r="I426" s="35">
        <v>6</v>
      </c>
      <c r="J426" s="35">
        <v>1049.5178431492652</v>
      </c>
      <c r="K426" s="35">
        <v>0</v>
      </c>
      <c r="L426" s="35">
        <v>0</v>
      </c>
      <c r="M426" s="35">
        <v>0</v>
      </c>
      <c r="N426" s="35">
        <v>433.79079014641474</v>
      </c>
      <c r="O426" s="35">
        <v>0</v>
      </c>
      <c r="P426" s="35">
        <v>0</v>
      </c>
      <c r="Q426" s="35">
        <v>364.56320852776253</v>
      </c>
      <c r="R426" s="35">
        <v>0</v>
      </c>
      <c r="S426" s="35">
        <v>1847.8718418234425</v>
      </c>
    </row>
    <row r="427" spans="1:19" hidden="1">
      <c r="A427" s="32" t="s">
        <v>2236</v>
      </c>
      <c r="B427" s="32" t="s">
        <v>2194</v>
      </c>
      <c r="C427" s="32" t="s">
        <v>3027</v>
      </c>
      <c r="D427" s="32" t="s">
        <v>880</v>
      </c>
      <c r="E427" s="32" t="s">
        <v>3068</v>
      </c>
      <c r="F427" s="32" t="s">
        <v>3069</v>
      </c>
      <c r="G427" s="32">
        <v>22612</v>
      </c>
      <c r="H427" s="34">
        <v>49.344454755680928</v>
      </c>
      <c r="I427" s="32">
        <v>6</v>
      </c>
      <c r="J427" s="32">
        <v>0</v>
      </c>
      <c r="K427" s="32">
        <v>0</v>
      </c>
      <c r="L427" s="32">
        <v>0</v>
      </c>
      <c r="M427" s="32">
        <v>0</v>
      </c>
      <c r="N427" s="32">
        <v>692.27731997958449</v>
      </c>
      <c r="O427" s="32">
        <v>0</v>
      </c>
      <c r="P427" s="32">
        <v>0</v>
      </c>
      <c r="Q427" s="32">
        <v>437.84262752113915</v>
      </c>
      <c r="R427" s="32">
        <v>0</v>
      </c>
      <c r="S427" s="32">
        <v>1130.1199475007236</v>
      </c>
    </row>
    <row r="428" spans="1:19" hidden="1">
      <c r="A428" s="35" t="s">
        <v>2236</v>
      </c>
      <c r="B428" s="35" t="s">
        <v>2194</v>
      </c>
      <c r="C428" s="35" t="s">
        <v>3027</v>
      </c>
      <c r="D428" s="35" t="s">
        <v>882</v>
      </c>
      <c r="E428" s="35" t="s">
        <v>3070</v>
      </c>
      <c r="F428" s="35" t="s">
        <v>3071</v>
      </c>
      <c r="G428" s="35">
        <v>23224</v>
      </c>
      <c r="H428" s="36">
        <v>34.2606005175844</v>
      </c>
      <c r="I428" s="35">
        <v>6</v>
      </c>
      <c r="J428" s="35">
        <v>488.28067989219841</v>
      </c>
      <c r="K428" s="35">
        <v>0</v>
      </c>
      <c r="L428" s="35">
        <v>0</v>
      </c>
      <c r="M428" s="35">
        <v>0</v>
      </c>
      <c r="N428" s="35">
        <v>0</v>
      </c>
      <c r="O428" s="35">
        <v>575.96423336571968</v>
      </c>
      <c r="P428" s="35">
        <v>0</v>
      </c>
      <c r="Q428" s="35">
        <v>355.54226082233248</v>
      </c>
      <c r="R428" s="35">
        <v>0</v>
      </c>
      <c r="S428" s="35">
        <v>1419.7871740802505</v>
      </c>
    </row>
    <row r="429" spans="1:19" hidden="1">
      <c r="A429" s="32" t="s">
        <v>2236</v>
      </c>
      <c r="B429" s="32" t="s">
        <v>2194</v>
      </c>
      <c r="C429" s="32" t="s">
        <v>3027</v>
      </c>
      <c r="D429" s="32" t="s">
        <v>884</v>
      </c>
      <c r="E429" s="32" t="s">
        <v>3072</v>
      </c>
      <c r="F429" s="32" t="s">
        <v>3073</v>
      </c>
      <c r="G429" s="32">
        <v>13521</v>
      </c>
      <c r="H429" s="34">
        <v>40.288003581297595</v>
      </c>
      <c r="I429" s="32">
        <v>6</v>
      </c>
      <c r="J429" s="32">
        <v>0</v>
      </c>
      <c r="K429" s="32">
        <v>0</v>
      </c>
      <c r="L429" s="32">
        <v>0</v>
      </c>
      <c r="M429" s="32">
        <v>0</v>
      </c>
      <c r="N429" s="32">
        <v>413.95195663558997</v>
      </c>
      <c r="O429" s="32">
        <v>0</v>
      </c>
      <c r="P429" s="32">
        <v>0</v>
      </c>
      <c r="Q429" s="32">
        <v>315.60829662302348</v>
      </c>
      <c r="R429" s="32">
        <v>0</v>
      </c>
      <c r="S429" s="32">
        <v>729.56025325861333</v>
      </c>
    </row>
    <row r="430" spans="1:19" hidden="1">
      <c r="A430" s="35" t="s">
        <v>2236</v>
      </c>
      <c r="B430" s="35" t="s">
        <v>2194</v>
      </c>
      <c r="C430" s="35" t="s">
        <v>3027</v>
      </c>
      <c r="D430" s="35" t="s">
        <v>886</v>
      </c>
      <c r="E430" s="35" t="s">
        <v>3074</v>
      </c>
      <c r="F430" s="35" t="s">
        <v>3075</v>
      </c>
      <c r="G430" s="35">
        <v>18213</v>
      </c>
      <c r="H430" s="36">
        <v>46.860015555386624</v>
      </c>
      <c r="I430" s="35">
        <v>6</v>
      </c>
      <c r="J430" s="35">
        <v>2969.5785809951726</v>
      </c>
      <c r="K430" s="35">
        <v>0</v>
      </c>
      <c r="L430" s="35">
        <v>0</v>
      </c>
      <c r="M430" s="35">
        <v>0</v>
      </c>
      <c r="N430" s="35">
        <v>557.59980668619176</v>
      </c>
      <c r="O430" s="35">
        <v>0</v>
      </c>
      <c r="P430" s="35">
        <v>0</v>
      </c>
      <c r="Q430" s="35">
        <v>389.29021715645962</v>
      </c>
      <c r="R430" s="35">
        <v>0</v>
      </c>
      <c r="S430" s="35">
        <v>3916.4686048378239</v>
      </c>
    </row>
    <row r="431" spans="1:19" hidden="1">
      <c r="A431" s="32" t="s">
        <v>2236</v>
      </c>
      <c r="B431" s="32" t="s">
        <v>2194</v>
      </c>
      <c r="C431" s="32" t="s">
        <v>3027</v>
      </c>
      <c r="D431" s="32" t="s">
        <v>888</v>
      </c>
      <c r="E431" s="32" t="s">
        <v>3076</v>
      </c>
      <c r="F431" s="32" t="s">
        <v>3077</v>
      </c>
      <c r="G431" s="32">
        <v>13950</v>
      </c>
      <c r="H431" s="34">
        <v>61.288429085039255</v>
      </c>
      <c r="I431" s="32">
        <v>6</v>
      </c>
      <c r="J431" s="32">
        <v>0.59631878120707105</v>
      </c>
      <c r="K431" s="32">
        <v>0</v>
      </c>
      <c r="L431" s="32">
        <v>0</v>
      </c>
      <c r="M431" s="32">
        <v>0</v>
      </c>
      <c r="N431" s="32">
        <v>427.08599919136759</v>
      </c>
      <c r="O431" s="32">
        <v>0</v>
      </c>
      <c r="P431" s="32">
        <v>0</v>
      </c>
      <c r="Q431" s="32">
        <v>411.05147876911275</v>
      </c>
      <c r="R431" s="32">
        <v>0</v>
      </c>
      <c r="S431" s="32">
        <v>838.73379674168746</v>
      </c>
    </row>
    <row r="432" spans="1:19" hidden="1">
      <c r="A432" s="35" t="s">
        <v>2236</v>
      </c>
      <c r="B432" s="35" t="s">
        <v>2195</v>
      </c>
      <c r="C432" s="35" t="s">
        <v>2554</v>
      </c>
      <c r="D432" s="35" t="s">
        <v>890</v>
      </c>
      <c r="E432" s="35" t="s">
        <v>3078</v>
      </c>
      <c r="F432" s="35" t="s">
        <v>3079</v>
      </c>
      <c r="G432" s="35">
        <v>422198</v>
      </c>
      <c r="H432" s="36">
        <v>44.508316498804881</v>
      </c>
      <c r="I432" s="35">
        <v>2</v>
      </c>
      <c r="J432" s="35">
        <v>1522.6847498195723</v>
      </c>
      <c r="K432" s="35">
        <v>0</v>
      </c>
      <c r="L432" s="35">
        <v>0</v>
      </c>
      <c r="M432" s="35">
        <v>0</v>
      </c>
      <c r="N432" s="35">
        <v>12925.796034881505</v>
      </c>
      <c r="O432" s="35">
        <v>0</v>
      </c>
      <c r="P432" s="35">
        <v>0</v>
      </c>
      <c r="Q432" s="35">
        <v>1327.1212623184501</v>
      </c>
      <c r="R432" s="35">
        <v>0</v>
      </c>
      <c r="S432" s="35">
        <v>15775.602047019527</v>
      </c>
    </row>
    <row r="433" spans="1:19" hidden="1">
      <c r="A433" s="32" t="s">
        <v>2236</v>
      </c>
      <c r="B433" s="32" t="s">
        <v>2195</v>
      </c>
      <c r="C433" s="32" t="s">
        <v>2554</v>
      </c>
      <c r="D433" s="32" t="s">
        <v>892</v>
      </c>
      <c r="E433" s="32" t="s">
        <v>3080</v>
      </c>
      <c r="F433" s="32" t="s">
        <v>3081</v>
      </c>
      <c r="G433" s="32">
        <v>48324</v>
      </c>
      <c r="H433" s="34">
        <v>61.548694134448233</v>
      </c>
      <c r="I433" s="32">
        <v>6</v>
      </c>
      <c r="J433" s="32">
        <v>4538.3450723996293</v>
      </c>
      <c r="K433" s="32">
        <v>0</v>
      </c>
      <c r="L433" s="32">
        <v>0</v>
      </c>
      <c r="M433" s="32">
        <v>0</v>
      </c>
      <c r="N433" s="32">
        <v>1479.4626397794727</v>
      </c>
      <c r="O433" s="32">
        <v>0</v>
      </c>
      <c r="P433" s="32">
        <v>0</v>
      </c>
      <c r="Q433" s="32">
        <v>677.38549699128009</v>
      </c>
      <c r="R433" s="32">
        <v>0</v>
      </c>
      <c r="S433" s="32">
        <v>6695.1932091703829</v>
      </c>
    </row>
    <row r="434" spans="1:19" hidden="1">
      <c r="A434" s="35" t="s">
        <v>2236</v>
      </c>
      <c r="B434" s="35" t="s">
        <v>2195</v>
      </c>
      <c r="C434" s="35" t="s">
        <v>2554</v>
      </c>
      <c r="D434" s="35" t="s">
        <v>894</v>
      </c>
      <c r="E434" s="35" t="s">
        <v>2644</v>
      </c>
      <c r="F434" s="35" t="s">
        <v>2645</v>
      </c>
      <c r="G434" s="35">
        <v>20809</v>
      </c>
      <c r="H434" s="36">
        <v>61.344537815126053</v>
      </c>
      <c r="I434" s="35">
        <v>6</v>
      </c>
      <c r="J434" s="35">
        <v>3860.4240330076977</v>
      </c>
      <c r="K434" s="35">
        <v>0</v>
      </c>
      <c r="L434" s="35">
        <v>0</v>
      </c>
      <c r="M434" s="35">
        <v>0</v>
      </c>
      <c r="N434" s="35">
        <v>637.07760266474315</v>
      </c>
      <c r="O434" s="35">
        <v>0</v>
      </c>
      <c r="P434" s="35">
        <v>0</v>
      </c>
      <c r="Q434" s="35">
        <v>482.62016220976932</v>
      </c>
      <c r="R434" s="35">
        <v>0</v>
      </c>
      <c r="S434" s="35">
        <v>4980.1217978822096</v>
      </c>
    </row>
    <row r="435" spans="1:19" hidden="1">
      <c r="A435" s="32" t="s">
        <v>2236</v>
      </c>
      <c r="B435" s="32" t="s">
        <v>2195</v>
      </c>
      <c r="C435" s="32" t="s">
        <v>2554</v>
      </c>
      <c r="D435" s="32" t="s">
        <v>895</v>
      </c>
      <c r="E435" s="32" t="s">
        <v>3082</v>
      </c>
      <c r="F435" s="32" t="s">
        <v>3083</v>
      </c>
      <c r="G435" s="32">
        <v>20131</v>
      </c>
      <c r="H435" s="34">
        <v>85.952413888504637</v>
      </c>
      <c r="I435" s="32">
        <v>6</v>
      </c>
      <c r="J435" s="32">
        <v>1521.7147569179024</v>
      </c>
      <c r="K435" s="32">
        <v>0</v>
      </c>
      <c r="L435" s="32">
        <v>0</v>
      </c>
      <c r="M435" s="32">
        <v>0</v>
      </c>
      <c r="N435" s="32">
        <v>616.32030463952833</v>
      </c>
      <c r="O435" s="32">
        <v>0</v>
      </c>
      <c r="P435" s="32">
        <v>0</v>
      </c>
      <c r="Q435" s="32">
        <v>583.09648610679142</v>
      </c>
      <c r="R435" s="32">
        <v>0</v>
      </c>
      <c r="S435" s="32">
        <v>2721.1315476642221</v>
      </c>
    </row>
    <row r="436" spans="1:19" hidden="1">
      <c r="A436" s="35" t="s">
        <v>2236</v>
      </c>
      <c r="B436" s="35" t="s">
        <v>2195</v>
      </c>
      <c r="C436" s="35" t="s">
        <v>2554</v>
      </c>
      <c r="D436" s="35" t="s">
        <v>897</v>
      </c>
      <c r="E436" s="35" t="s">
        <v>3084</v>
      </c>
      <c r="F436" s="35" t="s">
        <v>3085</v>
      </c>
      <c r="G436" s="35">
        <v>89245</v>
      </c>
      <c r="H436" s="36">
        <v>50.429200249051085</v>
      </c>
      <c r="I436" s="35">
        <v>6</v>
      </c>
      <c r="J436" s="35">
        <v>1521.7147569179024</v>
      </c>
      <c r="K436" s="35">
        <v>0</v>
      </c>
      <c r="L436" s="35">
        <v>0</v>
      </c>
      <c r="M436" s="35">
        <v>0</v>
      </c>
      <c r="N436" s="35">
        <v>2732.2788528912974</v>
      </c>
      <c r="O436" s="35">
        <v>0</v>
      </c>
      <c r="P436" s="35">
        <v>0</v>
      </c>
      <c r="Q436" s="35">
        <v>768.21404681386559</v>
      </c>
      <c r="R436" s="35">
        <v>0</v>
      </c>
      <c r="S436" s="35">
        <v>5022.2076566230662</v>
      </c>
    </row>
    <row r="437" spans="1:19" hidden="1">
      <c r="A437" s="32" t="s">
        <v>2236</v>
      </c>
      <c r="B437" s="32" t="s">
        <v>2195</v>
      </c>
      <c r="C437" s="32" t="s">
        <v>2554</v>
      </c>
      <c r="D437" s="32" t="s">
        <v>899</v>
      </c>
      <c r="E437" s="32" t="s">
        <v>3086</v>
      </c>
      <c r="F437" s="32" t="s">
        <v>3087</v>
      </c>
      <c r="G437" s="32">
        <v>14601</v>
      </c>
      <c r="H437" s="34">
        <v>62.873065923590232</v>
      </c>
      <c r="I437" s="32">
        <v>6</v>
      </c>
      <c r="J437" s="32">
        <v>1521.7147569179024</v>
      </c>
      <c r="K437" s="32">
        <v>0</v>
      </c>
      <c r="L437" s="32">
        <v>0</v>
      </c>
      <c r="M437" s="32">
        <v>0</v>
      </c>
      <c r="N437" s="32">
        <v>447.01667915363134</v>
      </c>
      <c r="O437" s="32">
        <v>0</v>
      </c>
      <c r="P437" s="32">
        <v>0</v>
      </c>
      <c r="Q437" s="32">
        <v>425.08057713649572</v>
      </c>
      <c r="R437" s="32">
        <v>0</v>
      </c>
      <c r="S437" s="32">
        <v>2393.8120132080298</v>
      </c>
    </row>
    <row r="438" spans="1:19" hidden="1">
      <c r="A438" s="35" t="s">
        <v>2236</v>
      </c>
      <c r="B438" s="35" t="s">
        <v>2195</v>
      </c>
      <c r="C438" s="35" t="s">
        <v>2554</v>
      </c>
      <c r="D438" s="35" t="s">
        <v>901</v>
      </c>
      <c r="E438" s="35" t="s">
        <v>3088</v>
      </c>
      <c r="F438" s="35" t="s">
        <v>3089</v>
      </c>
      <c r="G438" s="35">
        <v>46739</v>
      </c>
      <c r="H438" s="36">
        <v>53.77808136902609</v>
      </c>
      <c r="I438" s="35">
        <v>6</v>
      </c>
      <c r="J438" s="35">
        <v>1521.7147569179024</v>
      </c>
      <c r="K438" s="35">
        <v>0</v>
      </c>
      <c r="L438" s="35">
        <v>0</v>
      </c>
      <c r="M438" s="35">
        <v>0</v>
      </c>
      <c r="N438" s="35">
        <v>1430.9370979358657</v>
      </c>
      <c r="O438" s="35">
        <v>0</v>
      </c>
      <c r="P438" s="35">
        <v>0</v>
      </c>
      <c r="Q438" s="35">
        <v>616.41668676300401</v>
      </c>
      <c r="R438" s="35">
        <v>0</v>
      </c>
      <c r="S438" s="35">
        <v>3569.0685416167721</v>
      </c>
    </row>
    <row r="439" spans="1:19" hidden="1">
      <c r="A439" s="32" t="s">
        <v>2236</v>
      </c>
      <c r="B439" s="32" t="s">
        <v>2195</v>
      </c>
      <c r="C439" s="32" t="s">
        <v>2554</v>
      </c>
      <c r="D439" s="32" t="s">
        <v>903</v>
      </c>
      <c r="E439" s="32" t="s">
        <v>3090</v>
      </c>
      <c r="F439" s="32" t="s">
        <v>3091</v>
      </c>
      <c r="G439" s="32">
        <v>60674</v>
      </c>
      <c r="H439" s="34">
        <v>61.843731590163301</v>
      </c>
      <c r="I439" s="32">
        <v>6</v>
      </c>
      <c r="J439" s="32">
        <v>1521.7147569179024</v>
      </c>
      <c r="K439" s="32">
        <v>0</v>
      </c>
      <c r="L439" s="32">
        <v>0</v>
      </c>
      <c r="M439" s="32">
        <v>0</v>
      </c>
      <c r="N439" s="32">
        <v>1857.5638648700383</v>
      </c>
      <c r="O439" s="32">
        <v>0</v>
      </c>
      <c r="P439" s="32">
        <v>0</v>
      </c>
      <c r="Q439" s="32">
        <v>744.07703504271728</v>
      </c>
      <c r="R439" s="32">
        <v>0</v>
      </c>
      <c r="S439" s="32">
        <v>4123.3556568306576</v>
      </c>
    </row>
    <row r="440" spans="1:19" hidden="1">
      <c r="A440" s="35" t="s">
        <v>2236</v>
      </c>
      <c r="B440" s="35" t="s">
        <v>2195</v>
      </c>
      <c r="C440" s="35" t="s">
        <v>2554</v>
      </c>
      <c r="D440" s="35" t="s">
        <v>905</v>
      </c>
      <c r="E440" s="35" t="s">
        <v>3092</v>
      </c>
      <c r="F440" s="35" t="s">
        <v>3093</v>
      </c>
      <c r="G440" s="35">
        <v>15350</v>
      </c>
      <c r="H440" s="36">
        <v>61.271214642262898</v>
      </c>
      <c r="I440" s="35">
        <v>6</v>
      </c>
      <c r="J440" s="35">
        <v>1521.7147569179024</v>
      </c>
      <c r="K440" s="35">
        <v>0</v>
      </c>
      <c r="L440" s="35">
        <v>0</v>
      </c>
      <c r="M440" s="35">
        <v>0</v>
      </c>
      <c r="N440" s="35">
        <v>469.94767652956932</v>
      </c>
      <c r="O440" s="35">
        <v>0</v>
      </c>
      <c r="P440" s="35">
        <v>0</v>
      </c>
      <c r="Q440" s="35">
        <v>427.00866092769445</v>
      </c>
      <c r="R440" s="35">
        <v>0</v>
      </c>
      <c r="S440" s="35">
        <v>2418.6710943751659</v>
      </c>
    </row>
    <row r="441" spans="1:19" hidden="1">
      <c r="A441" s="32" t="s">
        <v>2236</v>
      </c>
      <c r="B441" s="32" t="s">
        <v>2195</v>
      </c>
      <c r="C441" s="32" t="s">
        <v>2554</v>
      </c>
      <c r="D441" s="32" t="s">
        <v>907</v>
      </c>
      <c r="E441" s="32" t="s">
        <v>3094</v>
      </c>
      <c r="F441" s="32" t="s">
        <v>3095</v>
      </c>
      <c r="G441" s="32">
        <v>14403</v>
      </c>
      <c r="H441" s="34">
        <v>53.649318514239809</v>
      </c>
      <c r="I441" s="32">
        <v>6</v>
      </c>
      <c r="J441" s="32">
        <v>3473.9096777519849</v>
      </c>
      <c r="K441" s="32">
        <v>0</v>
      </c>
      <c r="L441" s="32">
        <v>0</v>
      </c>
      <c r="M441" s="32">
        <v>0</v>
      </c>
      <c r="N441" s="32">
        <v>440.95481335865708</v>
      </c>
      <c r="O441" s="32">
        <v>0</v>
      </c>
      <c r="P441" s="32">
        <v>0</v>
      </c>
      <c r="Q441" s="32">
        <v>384.37855344675074</v>
      </c>
      <c r="R441" s="32">
        <v>0</v>
      </c>
      <c r="S441" s="32">
        <v>4299.2430445573927</v>
      </c>
    </row>
    <row r="442" spans="1:19" hidden="1">
      <c r="A442" s="35" t="s">
        <v>2236</v>
      </c>
      <c r="B442" s="35" t="s">
        <v>2195</v>
      </c>
      <c r="C442" s="35" t="s">
        <v>2554</v>
      </c>
      <c r="D442" s="35" t="s">
        <v>909</v>
      </c>
      <c r="E442" s="35" t="s">
        <v>3096</v>
      </c>
      <c r="F442" s="35" t="s">
        <v>3097</v>
      </c>
      <c r="G442" s="35">
        <v>115808</v>
      </c>
      <c r="H442" s="36">
        <v>64.698557376790362</v>
      </c>
      <c r="I442" s="35">
        <v>6</v>
      </c>
      <c r="J442" s="35">
        <v>1521.7147569179024</v>
      </c>
      <c r="K442" s="35">
        <v>0</v>
      </c>
      <c r="L442" s="35">
        <v>0</v>
      </c>
      <c r="M442" s="35">
        <v>0</v>
      </c>
      <c r="N442" s="35">
        <v>3545.5179494160493</v>
      </c>
      <c r="O442" s="35">
        <v>0</v>
      </c>
      <c r="P442" s="35">
        <v>0</v>
      </c>
      <c r="Q442" s="35">
        <v>990.08303908553319</v>
      </c>
      <c r="R442" s="35">
        <v>0</v>
      </c>
      <c r="S442" s="35">
        <v>6057.3157454194852</v>
      </c>
    </row>
    <row r="443" spans="1:19" hidden="1">
      <c r="A443" s="32" t="s">
        <v>2236</v>
      </c>
      <c r="B443" s="32" t="s">
        <v>2195</v>
      </c>
      <c r="C443" s="32" t="s">
        <v>2554</v>
      </c>
      <c r="D443" s="32" t="s">
        <v>911</v>
      </c>
      <c r="E443" s="32" t="s">
        <v>3098</v>
      </c>
      <c r="F443" s="32" t="s">
        <v>3099</v>
      </c>
      <c r="G443" s="32">
        <v>21768</v>
      </c>
      <c r="H443" s="34">
        <v>85.383685136323663</v>
      </c>
      <c r="I443" s="32">
        <v>6</v>
      </c>
      <c r="J443" s="32">
        <v>2988.0944317660624</v>
      </c>
      <c r="K443" s="32">
        <v>0</v>
      </c>
      <c r="L443" s="32">
        <v>0</v>
      </c>
      <c r="M443" s="32">
        <v>0</v>
      </c>
      <c r="N443" s="32">
        <v>666.43785164141127</v>
      </c>
      <c r="O443" s="32">
        <v>0</v>
      </c>
      <c r="P443" s="32">
        <v>0</v>
      </c>
      <c r="Q443" s="32">
        <v>599.22756959633159</v>
      </c>
      <c r="R443" s="32">
        <v>0</v>
      </c>
      <c r="S443" s="32">
        <v>4253.7598530038049</v>
      </c>
    </row>
    <row r="444" spans="1:19" hidden="1">
      <c r="A444" s="35" t="s">
        <v>2236</v>
      </c>
      <c r="B444" s="35" t="s">
        <v>2195</v>
      </c>
      <c r="C444" s="35" t="s">
        <v>2554</v>
      </c>
      <c r="D444" s="35" t="s">
        <v>913</v>
      </c>
      <c r="E444" s="35" t="s">
        <v>3100</v>
      </c>
      <c r="F444" s="35" t="s">
        <v>3101</v>
      </c>
      <c r="G444" s="35">
        <v>14540</v>
      </c>
      <c r="H444" s="36">
        <v>63.468846346884632</v>
      </c>
      <c r="I444" s="35">
        <v>6</v>
      </c>
      <c r="J444" s="35">
        <v>1521.7147569179024</v>
      </c>
      <c r="K444" s="35">
        <v>0</v>
      </c>
      <c r="L444" s="35">
        <v>0</v>
      </c>
      <c r="M444" s="35">
        <v>0</v>
      </c>
      <c r="N444" s="35">
        <v>445.1491346410383</v>
      </c>
      <c r="O444" s="35">
        <v>0</v>
      </c>
      <c r="P444" s="35">
        <v>0</v>
      </c>
      <c r="Q444" s="35">
        <v>426.77754729573996</v>
      </c>
      <c r="R444" s="35">
        <v>0</v>
      </c>
      <c r="S444" s="35">
        <v>2393.6414388546809</v>
      </c>
    </row>
    <row r="445" spans="1:19" hidden="1">
      <c r="A445" s="32" t="s">
        <v>2236</v>
      </c>
      <c r="B445" s="32" t="s">
        <v>2195</v>
      </c>
      <c r="C445" s="32" t="s">
        <v>2554</v>
      </c>
      <c r="D445" s="32" t="s">
        <v>915</v>
      </c>
      <c r="E445" s="32" t="s">
        <v>3102</v>
      </c>
      <c r="F445" s="32" t="s">
        <v>3103</v>
      </c>
      <c r="G445" s="32">
        <v>76010</v>
      </c>
      <c r="H445" s="34">
        <v>45.112308946621205</v>
      </c>
      <c r="I445" s="32">
        <v>6</v>
      </c>
      <c r="J445" s="32">
        <v>19192.610878718682</v>
      </c>
      <c r="K445" s="32">
        <v>0</v>
      </c>
      <c r="L445" s="32">
        <v>0</v>
      </c>
      <c r="M445" s="32">
        <v>0</v>
      </c>
      <c r="N445" s="32">
        <v>2327.0829246262256</v>
      </c>
      <c r="O445" s="32">
        <v>0</v>
      </c>
      <c r="P445" s="32">
        <v>0</v>
      </c>
      <c r="Q445" s="32">
        <v>673.85237667429044</v>
      </c>
      <c r="R445" s="32">
        <v>0</v>
      </c>
      <c r="S445" s="32">
        <v>22193.546180019195</v>
      </c>
    </row>
    <row r="446" spans="1:19" hidden="1">
      <c r="A446" s="35" t="s">
        <v>2236</v>
      </c>
      <c r="B446" s="35" t="s">
        <v>2195</v>
      </c>
      <c r="C446" s="35" t="s">
        <v>2554</v>
      </c>
      <c r="D446" s="35" t="s">
        <v>917</v>
      </c>
      <c r="E446" s="35" t="s">
        <v>3104</v>
      </c>
      <c r="F446" s="35" t="s">
        <v>3105</v>
      </c>
      <c r="G446" s="35">
        <v>26191</v>
      </c>
      <c r="H446" s="36">
        <v>77.144548260262965</v>
      </c>
      <c r="I446" s="35">
        <v>6</v>
      </c>
      <c r="J446" s="35">
        <v>2988.0944317660624</v>
      </c>
      <c r="K446" s="35">
        <v>0</v>
      </c>
      <c r="L446" s="35">
        <v>0</v>
      </c>
      <c r="M446" s="35">
        <v>0</v>
      </c>
      <c r="N446" s="35">
        <v>801.85013654631587</v>
      </c>
      <c r="O446" s="35">
        <v>0</v>
      </c>
      <c r="P446" s="35">
        <v>0</v>
      </c>
      <c r="Q446" s="35">
        <v>607.13240623184458</v>
      </c>
      <c r="R446" s="35">
        <v>0</v>
      </c>
      <c r="S446" s="35">
        <v>4397.076974544223</v>
      </c>
    </row>
    <row r="447" spans="1:19" hidden="1">
      <c r="A447" s="32" t="s">
        <v>2236</v>
      </c>
      <c r="B447" s="32" t="s">
        <v>2195</v>
      </c>
      <c r="C447" s="32" t="s">
        <v>2554</v>
      </c>
      <c r="D447" s="32" t="s">
        <v>919</v>
      </c>
      <c r="E447" s="32" t="s">
        <v>3106</v>
      </c>
      <c r="F447" s="32" t="s">
        <v>3107</v>
      </c>
      <c r="G447" s="32">
        <v>65502</v>
      </c>
      <c r="H447" s="34">
        <v>58.454579182078433</v>
      </c>
      <c r="I447" s="32">
        <v>6</v>
      </c>
      <c r="J447" s="32">
        <v>4568.0220367130014</v>
      </c>
      <c r="K447" s="32">
        <v>0</v>
      </c>
      <c r="L447" s="32">
        <v>0</v>
      </c>
      <c r="M447" s="32">
        <v>0</v>
      </c>
      <c r="N447" s="32">
        <v>2005.3754207192085</v>
      </c>
      <c r="O447" s="32">
        <v>0</v>
      </c>
      <c r="P447" s="32">
        <v>0</v>
      </c>
      <c r="Q447" s="32">
        <v>741.70701277651642</v>
      </c>
      <c r="R447" s="32">
        <v>0</v>
      </c>
      <c r="S447" s="32">
        <v>7315.1044702087256</v>
      </c>
    </row>
    <row r="448" spans="1:19" hidden="1">
      <c r="A448" s="35" t="s">
        <v>2236</v>
      </c>
      <c r="B448" s="35" t="s">
        <v>2195</v>
      </c>
      <c r="C448" s="35" t="s">
        <v>2554</v>
      </c>
      <c r="D448" s="35" t="s">
        <v>921</v>
      </c>
      <c r="E448" s="35" t="s">
        <v>3108</v>
      </c>
      <c r="F448" s="35" t="s">
        <v>3109</v>
      </c>
      <c r="G448" s="35">
        <v>36287</v>
      </c>
      <c r="H448" s="36">
        <v>63.036163793936197</v>
      </c>
      <c r="I448" s="35">
        <v>6</v>
      </c>
      <c r="J448" s="35">
        <v>5601.8060811323467</v>
      </c>
      <c r="K448" s="35">
        <v>0</v>
      </c>
      <c r="L448" s="35">
        <v>0</v>
      </c>
      <c r="M448" s="35">
        <v>0</v>
      </c>
      <c r="N448" s="35">
        <v>1110.9440611223765</v>
      </c>
      <c r="O448" s="35">
        <v>0</v>
      </c>
      <c r="P448" s="35">
        <v>0</v>
      </c>
      <c r="Q448" s="35">
        <v>612.7646865037251</v>
      </c>
      <c r="R448" s="35">
        <v>0</v>
      </c>
      <c r="S448" s="35">
        <v>7325.5148287584489</v>
      </c>
    </row>
    <row r="449" spans="1:19" hidden="1">
      <c r="A449" s="32" t="s">
        <v>2236</v>
      </c>
      <c r="B449" s="32" t="s">
        <v>2195</v>
      </c>
      <c r="C449" s="32" t="s">
        <v>2554</v>
      </c>
      <c r="D449" s="32" t="s">
        <v>923</v>
      </c>
      <c r="E449" s="32" t="s">
        <v>3110</v>
      </c>
      <c r="F449" s="32" t="s">
        <v>3111</v>
      </c>
      <c r="G449" s="32">
        <v>26652</v>
      </c>
      <c r="H449" s="34">
        <v>84.598504187379646</v>
      </c>
      <c r="I449" s="32">
        <v>6</v>
      </c>
      <c r="J449" s="32">
        <v>2988.0944317660624</v>
      </c>
      <c r="K449" s="32">
        <v>0</v>
      </c>
      <c r="L449" s="32">
        <v>0</v>
      </c>
      <c r="M449" s="32">
        <v>0</v>
      </c>
      <c r="N449" s="32">
        <v>815.96387458410959</v>
      </c>
      <c r="O449" s="32">
        <v>0</v>
      </c>
      <c r="P449" s="32">
        <v>0</v>
      </c>
      <c r="Q449" s="32">
        <v>646.17324257427606</v>
      </c>
      <c r="R449" s="32">
        <v>0</v>
      </c>
      <c r="S449" s="32">
        <v>4450.2315489244484</v>
      </c>
    </row>
    <row r="450" spans="1:19" hidden="1">
      <c r="A450" s="35" t="s">
        <v>2236</v>
      </c>
      <c r="B450" s="35" t="s">
        <v>2195</v>
      </c>
      <c r="C450" s="35" t="s">
        <v>2554</v>
      </c>
      <c r="D450" s="35" t="s">
        <v>925</v>
      </c>
      <c r="E450" s="35" t="s">
        <v>3112</v>
      </c>
      <c r="F450" s="35" t="s">
        <v>3113</v>
      </c>
      <c r="G450" s="35">
        <v>43287</v>
      </c>
      <c r="H450" s="36">
        <v>64.411048298488666</v>
      </c>
      <c r="I450" s="35">
        <v>6</v>
      </c>
      <c r="J450" s="35">
        <v>5437.9845617024475</v>
      </c>
      <c r="K450" s="35">
        <v>0</v>
      </c>
      <c r="L450" s="35">
        <v>0</v>
      </c>
      <c r="M450" s="35">
        <v>0</v>
      </c>
      <c r="N450" s="35">
        <v>1325.2524478133853</v>
      </c>
      <c r="O450" s="35">
        <v>0</v>
      </c>
      <c r="P450" s="35">
        <v>0</v>
      </c>
      <c r="Q450" s="35">
        <v>666.12947937760089</v>
      </c>
      <c r="R450" s="35">
        <v>0</v>
      </c>
      <c r="S450" s="35">
        <v>7429.3664888934345</v>
      </c>
    </row>
    <row r="451" spans="1:19" hidden="1">
      <c r="A451" s="32" t="s">
        <v>2236</v>
      </c>
      <c r="B451" s="32" t="s">
        <v>2195</v>
      </c>
      <c r="C451" s="32" t="s">
        <v>2554</v>
      </c>
      <c r="D451" s="32" t="s">
        <v>927</v>
      </c>
      <c r="E451" s="32" t="s">
        <v>3114</v>
      </c>
      <c r="F451" s="32" t="s">
        <v>3115</v>
      </c>
      <c r="G451" s="32">
        <v>14947</v>
      </c>
      <c r="H451" s="34">
        <v>67.627570189220577</v>
      </c>
      <c r="I451" s="32">
        <v>6</v>
      </c>
      <c r="J451" s="32">
        <v>1521.7147569179024</v>
      </c>
      <c r="K451" s="32">
        <v>0</v>
      </c>
      <c r="L451" s="32">
        <v>0</v>
      </c>
      <c r="M451" s="32">
        <v>0</v>
      </c>
      <c r="N451" s="32">
        <v>457.60963655292977</v>
      </c>
      <c r="O451" s="32">
        <v>0</v>
      </c>
      <c r="P451" s="32">
        <v>0</v>
      </c>
      <c r="Q451" s="32">
        <v>448.26550686528367</v>
      </c>
      <c r="R451" s="32">
        <v>0</v>
      </c>
      <c r="S451" s="32">
        <v>2427.589900336116</v>
      </c>
    </row>
    <row r="452" spans="1:19" hidden="1">
      <c r="A452" s="35" t="s">
        <v>2236</v>
      </c>
      <c r="B452" s="35" t="s">
        <v>2195</v>
      </c>
      <c r="C452" s="35" t="s">
        <v>2554</v>
      </c>
      <c r="D452" s="35" t="s">
        <v>929</v>
      </c>
      <c r="E452" s="35" t="s">
        <v>3116</v>
      </c>
      <c r="F452" s="35" t="s">
        <v>3117</v>
      </c>
      <c r="G452" s="35">
        <v>89204</v>
      </c>
      <c r="H452" s="36">
        <v>53.801900136463487</v>
      </c>
      <c r="I452" s="35">
        <v>6</v>
      </c>
      <c r="J452" s="35">
        <v>1744.0092609969099</v>
      </c>
      <c r="K452" s="35">
        <v>0</v>
      </c>
      <c r="L452" s="35">
        <v>0</v>
      </c>
      <c r="M452" s="35">
        <v>0</v>
      </c>
      <c r="N452" s="35">
        <v>2731.0236180549641</v>
      </c>
      <c r="O452" s="35">
        <v>0</v>
      </c>
      <c r="P452" s="35">
        <v>0</v>
      </c>
      <c r="Q452" s="35">
        <v>798.49414867080338</v>
      </c>
      <c r="R452" s="35">
        <v>0</v>
      </c>
      <c r="S452" s="35">
        <v>5273.5270277226773</v>
      </c>
    </row>
    <row r="453" spans="1:19" hidden="1">
      <c r="A453" s="32" t="s">
        <v>2236</v>
      </c>
      <c r="B453" s="32" t="s">
        <v>2195</v>
      </c>
      <c r="C453" s="32" t="s">
        <v>2554</v>
      </c>
      <c r="D453" s="32" t="s">
        <v>931</v>
      </c>
      <c r="E453" s="32" t="s">
        <v>3118</v>
      </c>
      <c r="F453" s="32" t="s">
        <v>3119</v>
      </c>
      <c r="G453" s="32">
        <v>39530</v>
      </c>
      <c r="H453" s="34">
        <v>82.467866323907458</v>
      </c>
      <c r="I453" s="32">
        <v>6</v>
      </c>
      <c r="J453" s="32">
        <v>1521.7147569179024</v>
      </c>
      <c r="K453" s="32">
        <v>0</v>
      </c>
      <c r="L453" s="32">
        <v>0</v>
      </c>
      <c r="M453" s="32">
        <v>0</v>
      </c>
      <c r="N453" s="32">
        <v>1210.2300751279397</v>
      </c>
      <c r="O453" s="32">
        <v>0</v>
      </c>
      <c r="P453" s="32">
        <v>0</v>
      </c>
      <c r="Q453" s="32">
        <v>745.04245100889909</v>
      </c>
      <c r="R453" s="32">
        <v>0</v>
      </c>
      <c r="S453" s="32">
        <v>3476.9872830547415</v>
      </c>
    </row>
    <row r="454" spans="1:19" hidden="1">
      <c r="A454" s="35" t="s">
        <v>2236</v>
      </c>
      <c r="B454" s="35" t="s">
        <v>2195</v>
      </c>
      <c r="C454" s="35" t="s">
        <v>2554</v>
      </c>
      <c r="D454" s="35" t="s">
        <v>933</v>
      </c>
      <c r="E454" s="35" t="s">
        <v>3120</v>
      </c>
      <c r="F454" s="35" t="s">
        <v>3121</v>
      </c>
      <c r="G454" s="35">
        <v>29682</v>
      </c>
      <c r="H454" s="36">
        <v>65.639155274085908</v>
      </c>
      <c r="I454" s="35">
        <v>6</v>
      </c>
      <c r="J454" s="35">
        <v>15272.59400228724</v>
      </c>
      <c r="K454" s="35">
        <v>0</v>
      </c>
      <c r="L454" s="35">
        <v>0</v>
      </c>
      <c r="M454" s="35">
        <v>0</v>
      </c>
      <c r="N454" s="35">
        <v>908.72879053750341</v>
      </c>
      <c r="O454" s="35">
        <v>0</v>
      </c>
      <c r="P454" s="35">
        <v>0</v>
      </c>
      <c r="Q454" s="35">
        <v>579.34130368685965</v>
      </c>
      <c r="R454" s="35">
        <v>0</v>
      </c>
      <c r="S454" s="35">
        <v>16760.664096511606</v>
      </c>
    </row>
    <row r="455" spans="1:19" hidden="1">
      <c r="A455" s="32" t="s">
        <v>2236</v>
      </c>
      <c r="B455" s="32" t="s">
        <v>2195</v>
      </c>
      <c r="C455" s="32" t="s">
        <v>2554</v>
      </c>
      <c r="D455" s="32" t="s">
        <v>935</v>
      </c>
      <c r="E455" s="32" t="s">
        <v>3122</v>
      </c>
      <c r="F455" s="32" t="s">
        <v>3123</v>
      </c>
      <c r="G455" s="32">
        <v>33687</v>
      </c>
      <c r="H455" s="34">
        <v>70.707075462688934</v>
      </c>
      <c r="I455" s="32">
        <v>6</v>
      </c>
      <c r="J455" s="32">
        <v>2988.0944317660624</v>
      </c>
      <c r="K455" s="32">
        <v>0</v>
      </c>
      <c r="L455" s="32">
        <v>0</v>
      </c>
      <c r="M455" s="32">
        <v>0</v>
      </c>
      <c r="N455" s="32">
        <v>1031.3438032085733</v>
      </c>
      <c r="O455" s="32">
        <v>0</v>
      </c>
      <c r="P455" s="32">
        <v>0</v>
      </c>
      <c r="Q455" s="32">
        <v>637.23863307756437</v>
      </c>
      <c r="R455" s="32">
        <v>0</v>
      </c>
      <c r="S455" s="32">
        <v>4656.6768680522</v>
      </c>
    </row>
    <row r="456" spans="1:19" hidden="1">
      <c r="A456" s="35" t="s">
        <v>2236</v>
      </c>
      <c r="B456" s="35" t="s">
        <v>2195</v>
      </c>
      <c r="C456" s="35" t="s">
        <v>2554</v>
      </c>
      <c r="D456" s="35" t="s">
        <v>937</v>
      </c>
      <c r="E456" s="35" t="s">
        <v>2416</v>
      </c>
      <c r="F456" s="35" t="s">
        <v>2417</v>
      </c>
      <c r="G456" s="35">
        <v>26002</v>
      </c>
      <c r="H456" s="36">
        <v>66.215817637888179</v>
      </c>
      <c r="I456" s="35">
        <v>6</v>
      </c>
      <c r="J456" s="35">
        <v>1532.800677864444</v>
      </c>
      <c r="K456" s="35">
        <v>0</v>
      </c>
      <c r="L456" s="35">
        <v>0</v>
      </c>
      <c r="M456" s="35">
        <v>0</v>
      </c>
      <c r="N456" s="35">
        <v>796.0638101056586</v>
      </c>
      <c r="O456" s="35">
        <v>0</v>
      </c>
      <c r="P456" s="35">
        <v>0</v>
      </c>
      <c r="Q456" s="35">
        <v>552.35614155381325</v>
      </c>
      <c r="R456" s="35">
        <v>0</v>
      </c>
      <c r="S456" s="35">
        <v>2881.2206295239162</v>
      </c>
    </row>
    <row r="457" spans="1:19" hidden="1">
      <c r="A457" s="37" t="s">
        <v>2236</v>
      </c>
      <c r="B457" s="37" t="s">
        <v>2195</v>
      </c>
      <c r="C457" s="37" t="s">
        <v>2554</v>
      </c>
      <c r="D457" s="37" t="s">
        <v>938</v>
      </c>
      <c r="E457" s="37" t="s">
        <v>3124</v>
      </c>
      <c r="F457" s="37" t="s">
        <v>3125</v>
      </c>
      <c r="G457" s="37">
        <v>10514</v>
      </c>
      <c r="H457" s="38">
        <v>72.532600676912153</v>
      </c>
      <c r="I457" s="37">
        <v>6</v>
      </c>
      <c r="J457" s="37">
        <v>3012.3640420766901</v>
      </c>
      <c r="K457" s="37">
        <v>0</v>
      </c>
      <c r="L457" s="37">
        <v>0</v>
      </c>
      <c r="M457" s="37">
        <v>0</v>
      </c>
      <c r="N457" s="37">
        <v>321.89119680989523</v>
      </c>
      <c r="O457" s="37">
        <v>0</v>
      </c>
      <c r="P457" s="37">
        <v>0</v>
      </c>
      <c r="Q457" s="37">
        <v>0</v>
      </c>
      <c r="R457" s="37">
        <v>0</v>
      </c>
      <c r="S457" s="37">
        <v>3334.2552388865852</v>
      </c>
    </row>
    <row r="458" spans="1:19" hidden="1">
      <c r="A458" s="32" t="s">
        <v>2236</v>
      </c>
      <c r="B458" s="32" t="s">
        <v>2195</v>
      </c>
      <c r="C458" s="32" t="s">
        <v>2554</v>
      </c>
      <c r="D458" s="32" t="s">
        <v>940</v>
      </c>
      <c r="E458" s="32" t="s">
        <v>3126</v>
      </c>
      <c r="F458" s="32" t="s">
        <v>3127</v>
      </c>
      <c r="G458" s="32">
        <v>42225</v>
      </c>
      <c r="H458" s="34">
        <v>63.395245738744933</v>
      </c>
      <c r="I458" s="32">
        <v>6</v>
      </c>
      <c r="J458" s="32">
        <v>1521.7147569179024</v>
      </c>
      <c r="K458" s="32">
        <v>0</v>
      </c>
      <c r="L458" s="32">
        <v>0</v>
      </c>
      <c r="M458" s="32">
        <v>0</v>
      </c>
      <c r="N458" s="32">
        <v>1292.738804003978</v>
      </c>
      <c r="O458" s="32">
        <v>0</v>
      </c>
      <c r="P458" s="32">
        <v>0</v>
      </c>
      <c r="Q458" s="32">
        <v>653.28293696530773</v>
      </c>
      <c r="R458" s="32">
        <v>0</v>
      </c>
      <c r="S458" s="32">
        <v>3467.7364978871879</v>
      </c>
    </row>
    <row r="459" spans="1:19" hidden="1">
      <c r="A459" s="35" t="s">
        <v>2236</v>
      </c>
      <c r="B459" s="35" t="s">
        <v>2195</v>
      </c>
      <c r="C459" s="35" t="s">
        <v>2554</v>
      </c>
      <c r="D459" s="35" t="s">
        <v>942</v>
      </c>
      <c r="E459" s="35" t="s">
        <v>3128</v>
      </c>
      <c r="F459" s="35" t="s">
        <v>3129</v>
      </c>
      <c r="G459" s="35">
        <v>92948</v>
      </c>
      <c r="H459" s="36">
        <v>73.294669001406831</v>
      </c>
      <c r="I459" s="35">
        <v>6</v>
      </c>
      <c r="J459" s="35">
        <v>1521.7147569179024</v>
      </c>
      <c r="K459" s="35">
        <v>0</v>
      </c>
      <c r="L459" s="35">
        <v>0</v>
      </c>
      <c r="M459" s="35">
        <v>0</v>
      </c>
      <c r="N459" s="35">
        <v>2845.6479894508411</v>
      </c>
      <c r="O459" s="35">
        <v>0</v>
      </c>
      <c r="P459" s="35">
        <v>0</v>
      </c>
      <c r="Q459" s="35">
        <v>977.1897219630581</v>
      </c>
      <c r="R459" s="35">
        <v>0</v>
      </c>
      <c r="S459" s="35">
        <v>5344.5524683318017</v>
      </c>
    </row>
    <row r="460" spans="1:19" hidden="1">
      <c r="A460" s="32" t="s">
        <v>2236</v>
      </c>
      <c r="B460" s="32" t="s">
        <v>2195</v>
      </c>
      <c r="C460" s="32" t="s">
        <v>2554</v>
      </c>
      <c r="D460" s="32" t="s">
        <v>944</v>
      </c>
      <c r="E460" s="32" t="s">
        <v>3130</v>
      </c>
      <c r="F460" s="32" t="s">
        <v>3131</v>
      </c>
      <c r="G460" s="32">
        <v>35219</v>
      </c>
      <c r="H460" s="34">
        <v>92.263188860560902</v>
      </c>
      <c r="I460" s="32">
        <v>6</v>
      </c>
      <c r="J460" s="32">
        <v>1521.7147569179024</v>
      </c>
      <c r="K460" s="32">
        <v>0</v>
      </c>
      <c r="L460" s="32">
        <v>0</v>
      </c>
      <c r="M460" s="32">
        <v>0</v>
      </c>
      <c r="N460" s="32">
        <v>1078.2467244100912</v>
      </c>
      <c r="O460" s="32">
        <v>0</v>
      </c>
      <c r="P460" s="32">
        <v>0</v>
      </c>
      <c r="Q460" s="32">
        <v>0</v>
      </c>
      <c r="R460" s="32">
        <v>0</v>
      </c>
      <c r="S460" s="32">
        <v>2599.9614813279932</v>
      </c>
    </row>
    <row r="461" spans="1:19" hidden="1">
      <c r="A461" s="35" t="s">
        <v>2236</v>
      </c>
      <c r="B461" s="35" t="s">
        <v>2195</v>
      </c>
      <c r="C461" s="35" t="s">
        <v>2554</v>
      </c>
      <c r="D461" s="35" t="s">
        <v>946</v>
      </c>
      <c r="E461" s="35" t="s">
        <v>3132</v>
      </c>
      <c r="F461" s="35" t="s">
        <v>3133</v>
      </c>
      <c r="G461" s="35">
        <v>40160</v>
      </c>
      <c r="H461" s="36">
        <v>76.174370500952875</v>
      </c>
      <c r="I461" s="35">
        <v>6</v>
      </c>
      <c r="J461" s="35">
        <v>1521.7147569179024</v>
      </c>
      <c r="K461" s="35">
        <v>0</v>
      </c>
      <c r="L461" s="35">
        <v>0</v>
      </c>
      <c r="M461" s="35">
        <v>0</v>
      </c>
      <c r="N461" s="35">
        <v>1229.5178299301306</v>
      </c>
      <c r="O461" s="35">
        <v>0</v>
      </c>
      <c r="P461" s="35">
        <v>0</v>
      </c>
      <c r="Q461" s="35">
        <v>714.89497427535264</v>
      </c>
      <c r="R461" s="35">
        <v>0</v>
      </c>
      <c r="S461" s="35">
        <v>3466.1275611233855</v>
      </c>
    </row>
    <row r="462" spans="1:19" hidden="1">
      <c r="A462" s="32" t="s">
        <v>2236</v>
      </c>
      <c r="B462" s="32" t="s">
        <v>2196</v>
      </c>
      <c r="C462" s="32" t="s">
        <v>3134</v>
      </c>
      <c r="D462" s="32" t="s">
        <v>948</v>
      </c>
      <c r="E462" s="32" t="s">
        <v>3135</v>
      </c>
      <c r="F462" s="32" t="s">
        <v>3136</v>
      </c>
      <c r="G462" s="32">
        <v>11258</v>
      </c>
      <c r="H462" s="34">
        <v>20.672235762993978</v>
      </c>
      <c r="I462" s="32">
        <v>6</v>
      </c>
      <c r="J462" s="32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304.75233327996978</v>
      </c>
      <c r="P462" s="32">
        <v>0</v>
      </c>
      <c r="Q462" s="32">
        <v>196.54246804792442</v>
      </c>
      <c r="R462" s="32">
        <v>0</v>
      </c>
      <c r="S462" s="32">
        <v>501.29480132789422</v>
      </c>
    </row>
    <row r="463" spans="1:19" hidden="1">
      <c r="A463" s="35" t="s">
        <v>2236</v>
      </c>
      <c r="B463" s="35" t="s">
        <v>2196</v>
      </c>
      <c r="C463" s="35" t="s">
        <v>3134</v>
      </c>
      <c r="D463" s="35" t="s">
        <v>951</v>
      </c>
      <c r="E463" s="35" t="s">
        <v>3137</v>
      </c>
      <c r="F463" s="35" t="s">
        <v>3138</v>
      </c>
      <c r="G463" s="35">
        <v>5955</v>
      </c>
      <c r="H463" s="36">
        <v>25.782881002087681</v>
      </c>
      <c r="I463" s="35">
        <v>6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5">
        <v>227.18358588935669</v>
      </c>
      <c r="P463" s="35">
        <v>0</v>
      </c>
      <c r="Q463" s="35">
        <v>173.93661373146463</v>
      </c>
      <c r="R463" s="35">
        <v>0</v>
      </c>
      <c r="S463" s="35">
        <v>401.12019962082138</v>
      </c>
    </row>
    <row r="464" spans="1:19" hidden="1">
      <c r="A464" s="32" t="s">
        <v>2236</v>
      </c>
      <c r="B464" s="32" t="s">
        <v>2196</v>
      </c>
      <c r="C464" s="32" t="s">
        <v>3134</v>
      </c>
      <c r="D464" s="32" t="s">
        <v>953</v>
      </c>
      <c r="E464" s="32" t="s">
        <v>3139</v>
      </c>
      <c r="F464" s="32" t="s">
        <v>3140</v>
      </c>
      <c r="G464" s="32">
        <v>12731</v>
      </c>
      <c r="H464" s="34">
        <v>29.981344940925649</v>
      </c>
      <c r="I464" s="32">
        <v>6</v>
      </c>
      <c r="J464" s="32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380.69157738155377</v>
      </c>
      <c r="P464" s="32">
        <v>0</v>
      </c>
      <c r="Q464" s="32">
        <v>258.0448000446691</v>
      </c>
      <c r="R464" s="32">
        <v>0</v>
      </c>
      <c r="S464" s="32">
        <v>638.73637742622293</v>
      </c>
    </row>
    <row r="465" spans="1:19" hidden="1">
      <c r="A465" s="35" t="s">
        <v>2236</v>
      </c>
      <c r="B465" s="35" t="s">
        <v>2196</v>
      </c>
      <c r="C465" s="35" t="s">
        <v>3134</v>
      </c>
      <c r="D465" s="35" t="s">
        <v>955</v>
      </c>
      <c r="E465" s="35" t="s">
        <v>3141</v>
      </c>
      <c r="F465" s="35" t="s">
        <v>3142</v>
      </c>
      <c r="G465" s="35">
        <v>12599</v>
      </c>
      <c r="H465" s="36">
        <v>26.858959447933628</v>
      </c>
      <c r="I465" s="35">
        <v>6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5">
        <v>362.03672868288049</v>
      </c>
      <c r="P465" s="35">
        <v>0</v>
      </c>
      <c r="Q465" s="35">
        <v>240.56219534861887</v>
      </c>
      <c r="R465" s="35">
        <v>0</v>
      </c>
      <c r="S465" s="35">
        <v>602.59892403149934</v>
      </c>
    </row>
    <row r="466" spans="1:19" hidden="1">
      <c r="A466" s="32" t="s">
        <v>2236</v>
      </c>
      <c r="B466" s="32" t="s">
        <v>2196</v>
      </c>
      <c r="C466" s="32" t="s">
        <v>3134</v>
      </c>
      <c r="D466" s="32" t="s">
        <v>957</v>
      </c>
      <c r="E466" s="32" t="s">
        <v>3143</v>
      </c>
      <c r="F466" s="32" t="s">
        <v>3144</v>
      </c>
      <c r="G466" s="32">
        <v>12155</v>
      </c>
      <c r="H466" s="34">
        <v>25.24590406278978</v>
      </c>
      <c r="I466" s="32">
        <v>6</v>
      </c>
      <c r="J466" s="32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345.65644734867783</v>
      </c>
      <c r="P466" s="32">
        <v>0</v>
      </c>
      <c r="Q466" s="32">
        <v>228.48409812905462</v>
      </c>
      <c r="R466" s="32">
        <v>0</v>
      </c>
      <c r="S466" s="32">
        <v>574.14054547773242</v>
      </c>
    </row>
    <row r="467" spans="1:19" hidden="1">
      <c r="A467" s="35" t="s">
        <v>2236</v>
      </c>
      <c r="B467" s="35" t="s">
        <v>2196</v>
      </c>
      <c r="C467" s="35" t="s">
        <v>3134</v>
      </c>
      <c r="D467" s="35" t="s">
        <v>959</v>
      </c>
      <c r="E467" s="35" t="s">
        <v>3145</v>
      </c>
      <c r="F467" s="35" t="s">
        <v>3146</v>
      </c>
      <c r="G467" s="35">
        <v>2110</v>
      </c>
      <c r="H467" s="36">
        <v>33.859926276987892</v>
      </c>
      <c r="I467" s="35">
        <v>6</v>
      </c>
      <c r="J467" s="35">
        <v>0</v>
      </c>
      <c r="K467" s="35">
        <v>0</v>
      </c>
      <c r="L467" s="35">
        <v>0</v>
      </c>
      <c r="M467" s="35">
        <v>0</v>
      </c>
      <c r="N467" s="35">
        <v>0</v>
      </c>
      <c r="O467" s="35">
        <v>135.94373239664716</v>
      </c>
      <c r="P467" s="35">
        <v>0</v>
      </c>
      <c r="Q467" s="35">
        <v>135.25833124437267</v>
      </c>
      <c r="R467" s="35">
        <v>0</v>
      </c>
      <c r="S467" s="35">
        <v>271.20206364101983</v>
      </c>
    </row>
    <row r="468" spans="1:19" hidden="1">
      <c r="A468" s="32" t="s">
        <v>2236</v>
      </c>
      <c r="B468" s="32" t="s">
        <v>2196</v>
      </c>
      <c r="C468" s="32" t="s">
        <v>3134</v>
      </c>
      <c r="D468" s="32" t="s">
        <v>961</v>
      </c>
      <c r="E468" s="32" t="s">
        <v>3147</v>
      </c>
      <c r="F468" s="32" t="s">
        <v>3148</v>
      </c>
      <c r="G468" s="32">
        <v>2559</v>
      </c>
      <c r="H468" s="34">
        <v>32.090440301467673</v>
      </c>
      <c r="I468" s="32">
        <v>6</v>
      </c>
      <c r="J468" s="32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149.3852626321756</v>
      </c>
      <c r="P468" s="32">
        <v>0</v>
      </c>
      <c r="Q468" s="32">
        <v>141.47931808000254</v>
      </c>
      <c r="R468" s="32">
        <v>0</v>
      </c>
      <c r="S468" s="32">
        <v>290.86458071217811</v>
      </c>
    </row>
    <row r="469" spans="1:19" hidden="1">
      <c r="A469" s="35" t="s">
        <v>2236</v>
      </c>
      <c r="B469" s="35" t="s">
        <v>2196</v>
      </c>
      <c r="C469" s="35" t="s">
        <v>3134</v>
      </c>
      <c r="D469" s="35" t="s">
        <v>963</v>
      </c>
      <c r="E469" s="35" t="s">
        <v>3149</v>
      </c>
      <c r="F469" s="35" t="s">
        <v>3150</v>
      </c>
      <c r="G469" s="35">
        <v>10708</v>
      </c>
      <c r="H469" s="36">
        <v>20.78300034872538</v>
      </c>
      <c r="I469" s="35">
        <v>6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  <c r="O469" s="35">
        <v>296.36275852649419</v>
      </c>
      <c r="P469" s="35">
        <v>0</v>
      </c>
      <c r="Q469" s="35">
        <v>193.26256084674708</v>
      </c>
      <c r="R469" s="35">
        <v>0</v>
      </c>
      <c r="S469" s="35">
        <v>489.62531937324133</v>
      </c>
    </row>
    <row r="470" spans="1:19" hidden="1">
      <c r="A470" s="32" t="s">
        <v>2236</v>
      </c>
      <c r="B470" s="32" t="s">
        <v>2196</v>
      </c>
      <c r="C470" s="32" t="s">
        <v>3134</v>
      </c>
      <c r="D470" s="32" t="s">
        <v>965</v>
      </c>
      <c r="E470" s="32" t="s">
        <v>3151</v>
      </c>
      <c r="F470" s="32" t="s">
        <v>3152</v>
      </c>
      <c r="G470" s="32">
        <v>4560</v>
      </c>
      <c r="H470" s="34">
        <v>37.439400617011898</v>
      </c>
      <c r="I470" s="32">
        <v>6</v>
      </c>
      <c r="J470" s="32">
        <v>0</v>
      </c>
      <c r="K470" s="32">
        <v>0</v>
      </c>
      <c r="L470" s="32">
        <v>0</v>
      </c>
      <c r="M470" s="32">
        <v>0</v>
      </c>
      <c r="N470" s="32">
        <v>139.60660618728573</v>
      </c>
      <c r="O470" s="32">
        <v>0</v>
      </c>
      <c r="P470" s="32">
        <v>0</v>
      </c>
      <c r="Q470" s="32">
        <v>195.53419035057064</v>
      </c>
      <c r="R470" s="32">
        <v>0</v>
      </c>
      <c r="S470" s="32">
        <v>335.14079653785632</v>
      </c>
    </row>
    <row r="471" spans="1:19" hidden="1">
      <c r="A471" s="35" t="s">
        <v>2236</v>
      </c>
      <c r="B471" s="35" t="s">
        <v>2196</v>
      </c>
      <c r="C471" s="35" t="s">
        <v>3134</v>
      </c>
      <c r="D471" s="35" t="s">
        <v>967</v>
      </c>
      <c r="E471" s="35" t="s">
        <v>3153</v>
      </c>
      <c r="F471" s="35" t="s">
        <v>3154</v>
      </c>
      <c r="G471" s="35">
        <v>9892</v>
      </c>
      <c r="H471" s="36">
        <v>21.431526685974347</v>
      </c>
      <c r="I471" s="35">
        <v>6</v>
      </c>
      <c r="J471" s="35">
        <v>0</v>
      </c>
      <c r="K471" s="35">
        <v>0</v>
      </c>
      <c r="L471" s="35">
        <v>0</v>
      </c>
      <c r="M471" s="35">
        <v>0</v>
      </c>
      <c r="N471" s="35">
        <v>0</v>
      </c>
      <c r="O471" s="35">
        <v>286.09286139239055</v>
      </c>
      <c r="P471" s="35">
        <v>0</v>
      </c>
      <c r="Q471" s="35">
        <v>190.7150414491058</v>
      </c>
      <c r="R471" s="35">
        <v>0</v>
      </c>
      <c r="S471" s="35">
        <v>476.80790284149634</v>
      </c>
    </row>
    <row r="472" spans="1:19" hidden="1">
      <c r="A472" s="32" t="s">
        <v>2236</v>
      </c>
      <c r="B472" s="32" t="s">
        <v>2196</v>
      </c>
      <c r="C472" s="32" t="s">
        <v>3134</v>
      </c>
      <c r="D472" s="32" t="s">
        <v>969</v>
      </c>
      <c r="E472" s="32" t="s">
        <v>3155</v>
      </c>
      <c r="F472" s="32" t="s">
        <v>3156</v>
      </c>
      <c r="G472" s="32">
        <v>53397</v>
      </c>
      <c r="H472" s="34">
        <v>12.737715709735511</v>
      </c>
      <c r="I472" s="32">
        <v>3</v>
      </c>
      <c r="J472" s="32">
        <v>0</v>
      </c>
      <c r="K472" s="32">
        <v>0</v>
      </c>
      <c r="L472" s="32">
        <v>0</v>
      </c>
      <c r="M472" s="32">
        <v>0</v>
      </c>
      <c r="N472" s="32">
        <v>0</v>
      </c>
      <c r="O472" s="32">
        <v>0</v>
      </c>
      <c r="P472" s="32">
        <v>0</v>
      </c>
      <c r="Q472" s="32">
        <v>273.96880291520614</v>
      </c>
      <c r="R472" s="32">
        <v>0</v>
      </c>
      <c r="S472" s="32">
        <v>273.96880291520614</v>
      </c>
    </row>
    <row r="473" spans="1:19" hidden="1">
      <c r="A473" s="35" t="s">
        <v>2236</v>
      </c>
      <c r="B473" s="35" t="s">
        <v>2196</v>
      </c>
      <c r="C473" s="35" t="s">
        <v>3134</v>
      </c>
      <c r="D473" s="35" t="s">
        <v>971</v>
      </c>
      <c r="E473" s="35" t="s">
        <v>3157</v>
      </c>
      <c r="F473" s="35" t="s">
        <v>3158</v>
      </c>
      <c r="G473" s="35">
        <v>16636</v>
      </c>
      <c r="H473" s="36">
        <v>53.896624626376031</v>
      </c>
      <c r="I473" s="35">
        <v>6</v>
      </c>
      <c r="J473" s="35">
        <v>3.3946260917727278</v>
      </c>
      <c r="K473" s="35">
        <v>0</v>
      </c>
      <c r="L473" s="35">
        <v>0</v>
      </c>
      <c r="M473" s="35">
        <v>0</v>
      </c>
      <c r="N473" s="35">
        <v>509.31918871308886</v>
      </c>
      <c r="O473" s="35">
        <v>0</v>
      </c>
      <c r="P473" s="35">
        <v>0</v>
      </c>
      <c r="Q473" s="35">
        <v>408.31557216579819</v>
      </c>
      <c r="R473" s="35">
        <v>0</v>
      </c>
      <c r="S473" s="35">
        <v>921.02938697065974</v>
      </c>
    </row>
    <row r="474" spans="1:19" hidden="1">
      <c r="A474" s="32" t="s">
        <v>2236</v>
      </c>
      <c r="B474" s="32" t="s">
        <v>2196</v>
      </c>
      <c r="C474" s="32" t="s">
        <v>3134</v>
      </c>
      <c r="D474" s="32" t="s">
        <v>973</v>
      </c>
      <c r="E474" s="32" t="s">
        <v>3159</v>
      </c>
      <c r="F474" s="32" t="s">
        <v>3160</v>
      </c>
      <c r="G474" s="32">
        <v>16827</v>
      </c>
      <c r="H474" s="34">
        <v>30.339588117314964</v>
      </c>
      <c r="I474" s="32">
        <v>6</v>
      </c>
      <c r="J474" s="32">
        <v>0</v>
      </c>
      <c r="K474" s="32">
        <v>0</v>
      </c>
      <c r="L474" s="32">
        <v>0</v>
      </c>
      <c r="M474" s="32">
        <v>0</v>
      </c>
      <c r="N474" s="32">
        <v>0</v>
      </c>
      <c r="O474" s="32">
        <v>452.19234091239252</v>
      </c>
      <c r="P474" s="32">
        <v>0</v>
      </c>
      <c r="Q474" s="32">
        <v>290.5680937363274</v>
      </c>
      <c r="R474" s="32">
        <v>0</v>
      </c>
      <c r="S474" s="32">
        <v>742.76043464871987</v>
      </c>
    </row>
    <row r="475" spans="1:19" hidden="1">
      <c r="A475" s="35" t="s">
        <v>2236</v>
      </c>
      <c r="B475" s="35" t="s">
        <v>2196</v>
      </c>
      <c r="C475" s="35" t="s">
        <v>3134</v>
      </c>
      <c r="D475" s="35" t="s">
        <v>975</v>
      </c>
      <c r="E475" s="35" t="s">
        <v>3161</v>
      </c>
      <c r="F475" s="35" t="s">
        <v>3162</v>
      </c>
      <c r="G475" s="35">
        <v>8885</v>
      </c>
      <c r="H475" s="36">
        <v>39.188363280772521</v>
      </c>
      <c r="I475" s="35">
        <v>6</v>
      </c>
      <c r="J475" s="35">
        <v>0</v>
      </c>
      <c r="K475" s="35">
        <v>0</v>
      </c>
      <c r="L475" s="35">
        <v>0</v>
      </c>
      <c r="M475" s="35">
        <v>0</v>
      </c>
      <c r="N475" s="35">
        <v>272.01857367851619</v>
      </c>
      <c r="O475" s="35">
        <v>0</v>
      </c>
      <c r="P475" s="35">
        <v>0</v>
      </c>
      <c r="Q475" s="35">
        <v>262.41985188677205</v>
      </c>
      <c r="R475" s="35">
        <v>0</v>
      </c>
      <c r="S475" s="35">
        <v>534.4384255652883</v>
      </c>
    </row>
    <row r="476" spans="1:19" hidden="1">
      <c r="A476" s="32" t="s">
        <v>2236</v>
      </c>
      <c r="B476" s="32" t="s">
        <v>2196</v>
      </c>
      <c r="C476" s="32" t="s">
        <v>3134</v>
      </c>
      <c r="D476" s="32" t="s">
        <v>977</v>
      </c>
      <c r="E476" s="32" t="s">
        <v>3163</v>
      </c>
      <c r="F476" s="32" t="s">
        <v>3164</v>
      </c>
      <c r="G476" s="32">
        <v>3999</v>
      </c>
      <c r="H476" s="34">
        <v>44.093686354378818</v>
      </c>
      <c r="I476" s="32">
        <v>6</v>
      </c>
      <c r="J476" s="32">
        <v>0</v>
      </c>
      <c r="K476" s="32">
        <v>0</v>
      </c>
      <c r="L476" s="32">
        <v>0</v>
      </c>
      <c r="M476" s="32">
        <v>0</v>
      </c>
      <c r="N476" s="32">
        <v>122.43131976819203</v>
      </c>
      <c r="O476" s="32">
        <v>0</v>
      </c>
      <c r="P476" s="32">
        <v>0</v>
      </c>
      <c r="Q476" s="32">
        <v>204.66606737981479</v>
      </c>
      <c r="R476" s="32">
        <v>0</v>
      </c>
      <c r="S476" s="32">
        <v>327.09738714800682</v>
      </c>
    </row>
    <row r="477" spans="1:19" hidden="1">
      <c r="A477" s="35" t="s">
        <v>2236</v>
      </c>
      <c r="B477" s="35" t="s">
        <v>2196</v>
      </c>
      <c r="C477" s="35" t="s">
        <v>3134</v>
      </c>
      <c r="D477" s="35" t="s">
        <v>979</v>
      </c>
      <c r="E477" s="35" t="s">
        <v>3165</v>
      </c>
      <c r="F477" s="35" t="s">
        <v>3166</v>
      </c>
      <c r="G477" s="35">
        <v>117786</v>
      </c>
      <c r="H477" s="36">
        <v>7.1118739704496257</v>
      </c>
      <c r="I477" s="35">
        <v>2</v>
      </c>
      <c r="J477" s="35">
        <v>0</v>
      </c>
      <c r="K477" s="35">
        <v>0</v>
      </c>
      <c r="L477" s="35">
        <v>0</v>
      </c>
      <c r="M477" s="35">
        <v>0</v>
      </c>
      <c r="N477" s="35">
        <v>0</v>
      </c>
      <c r="O477" s="35">
        <v>0</v>
      </c>
      <c r="P477" s="35">
        <v>0</v>
      </c>
      <c r="Q477" s="35">
        <v>265.0130976649578</v>
      </c>
      <c r="R477" s="35">
        <v>0</v>
      </c>
      <c r="S477" s="35">
        <v>265.0130976649578</v>
      </c>
    </row>
    <row r="478" spans="1:19" hidden="1">
      <c r="A478" s="32" t="s">
        <v>2236</v>
      </c>
      <c r="B478" s="32" t="s">
        <v>2196</v>
      </c>
      <c r="C478" s="32" t="s">
        <v>3134</v>
      </c>
      <c r="D478" s="32" t="s">
        <v>981</v>
      </c>
      <c r="E478" s="32" t="s">
        <v>3167</v>
      </c>
      <c r="F478" s="32" t="s">
        <v>3168</v>
      </c>
      <c r="G478" s="32">
        <v>8399</v>
      </c>
      <c r="H478" s="34">
        <v>30.337041831176975</v>
      </c>
      <c r="I478" s="32">
        <v>6</v>
      </c>
      <c r="J478" s="32">
        <v>0</v>
      </c>
      <c r="K478" s="32">
        <v>0</v>
      </c>
      <c r="L478" s="32">
        <v>0</v>
      </c>
      <c r="M478" s="32">
        <v>0</v>
      </c>
      <c r="N478" s="32">
        <v>0</v>
      </c>
      <c r="O478" s="32">
        <v>298.01707919385137</v>
      </c>
      <c r="P478" s="32">
        <v>0</v>
      </c>
      <c r="Q478" s="32">
        <v>220.0464713865326</v>
      </c>
      <c r="R478" s="32">
        <v>0</v>
      </c>
      <c r="S478" s="32">
        <v>518.063550580384</v>
      </c>
    </row>
    <row r="479" spans="1:19" hidden="1">
      <c r="A479" s="35" t="s">
        <v>2236</v>
      </c>
      <c r="B479" s="35" t="s">
        <v>2196</v>
      </c>
      <c r="C479" s="35" t="s">
        <v>3134</v>
      </c>
      <c r="D479" s="35" t="s">
        <v>983</v>
      </c>
      <c r="E479" s="35" t="s">
        <v>3169</v>
      </c>
      <c r="F479" s="35" t="s">
        <v>3170</v>
      </c>
      <c r="G479" s="35">
        <v>10891</v>
      </c>
      <c r="H479" s="36">
        <v>24.314457481724371</v>
      </c>
      <c r="I479" s="35">
        <v>6</v>
      </c>
      <c r="J479" s="35">
        <v>4.2805137802461746E-3</v>
      </c>
      <c r="K479" s="35">
        <v>0</v>
      </c>
      <c r="L479" s="35">
        <v>0</v>
      </c>
      <c r="M479" s="35">
        <v>0</v>
      </c>
      <c r="N479" s="35">
        <v>0</v>
      </c>
      <c r="O479" s="35">
        <v>318.78787984952527</v>
      </c>
      <c r="P479" s="35">
        <v>0</v>
      </c>
      <c r="Q479" s="35">
        <v>213.78896828947114</v>
      </c>
      <c r="R479" s="35">
        <v>0</v>
      </c>
      <c r="S479" s="35">
        <v>532.58112865277667</v>
      </c>
    </row>
    <row r="480" spans="1:19" hidden="1">
      <c r="A480" s="32" t="s">
        <v>2236</v>
      </c>
      <c r="B480" s="32" t="s">
        <v>2196</v>
      </c>
      <c r="C480" s="32" t="s">
        <v>3134</v>
      </c>
      <c r="D480" s="32" t="s">
        <v>985</v>
      </c>
      <c r="E480" s="32" t="s">
        <v>3171</v>
      </c>
      <c r="F480" s="32" t="s">
        <v>3172</v>
      </c>
      <c r="G480" s="32">
        <v>23400</v>
      </c>
      <c r="H480" s="34">
        <v>39.975388493926935</v>
      </c>
      <c r="I480" s="32">
        <v>6</v>
      </c>
      <c r="J480" s="32">
        <v>0</v>
      </c>
      <c r="K480" s="32">
        <v>0</v>
      </c>
      <c r="L480" s="32">
        <v>0</v>
      </c>
      <c r="M480" s="32">
        <v>0</v>
      </c>
      <c r="N480" s="32">
        <v>716.40232122422947</v>
      </c>
      <c r="O480" s="32">
        <v>0</v>
      </c>
      <c r="P480" s="32">
        <v>0</v>
      </c>
      <c r="Q480" s="32">
        <v>391.2022975546019</v>
      </c>
      <c r="R480" s="32">
        <v>0</v>
      </c>
      <c r="S480" s="32">
        <v>1107.6046187788315</v>
      </c>
    </row>
    <row r="481" spans="1:19" hidden="1">
      <c r="A481" s="35" t="s">
        <v>2236</v>
      </c>
      <c r="B481" s="35" t="s">
        <v>2196</v>
      </c>
      <c r="C481" s="35" t="s">
        <v>3134</v>
      </c>
      <c r="D481" s="35" t="s">
        <v>987</v>
      </c>
      <c r="E481" s="35" t="s">
        <v>3173</v>
      </c>
      <c r="F481" s="35" t="s">
        <v>3174</v>
      </c>
      <c r="G481" s="35">
        <v>21098</v>
      </c>
      <c r="H481" s="36">
        <v>13.161124748939967</v>
      </c>
      <c r="I481" s="35">
        <v>5</v>
      </c>
      <c r="J481" s="35">
        <v>58.01487318071073</v>
      </c>
      <c r="K481" s="35">
        <v>0</v>
      </c>
      <c r="L481" s="35">
        <v>0</v>
      </c>
      <c r="M481" s="35">
        <v>0</v>
      </c>
      <c r="N481" s="35">
        <v>0</v>
      </c>
      <c r="O481" s="35">
        <v>370.83207230516678</v>
      </c>
      <c r="P481" s="35">
        <v>0</v>
      </c>
      <c r="Q481" s="35">
        <v>192.71333029333852</v>
      </c>
      <c r="R481" s="35">
        <v>0</v>
      </c>
      <c r="S481" s="35">
        <v>621.560275779216</v>
      </c>
    </row>
    <row r="482" spans="1:19" hidden="1">
      <c r="A482" s="32" t="s">
        <v>2236</v>
      </c>
      <c r="B482" s="32" t="s">
        <v>2196</v>
      </c>
      <c r="C482" s="32" t="s">
        <v>3134</v>
      </c>
      <c r="D482" s="32" t="s">
        <v>989</v>
      </c>
      <c r="E482" s="32" t="s">
        <v>3175</v>
      </c>
      <c r="F482" s="32" t="s">
        <v>3176</v>
      </c>
      <c r="G482" s="32">
        <v>23385</v>
      </c>
      <c r="H482" s="34">
        <v>13.881138554067018</v>
      </c>
      <c r="I482" s="32">
        <v>3</v>
      </c>
      <c r="J482" s="32">
        <v>0</v>
      </c>
      <c r="K482" s="32">
        <v>0</v>
      </c>
      <c r="L482" s="32">
        <v>0</v>
      </c>
      <c r="M482" s="32">
        <v>0</v>
      </c>
      <c r="N482" s="32">
        <v>0</v>
      </c>
      <c r="O482" s="32">
        <v>0</v>
      </c>
      <c r="P482" s="32">
        <v>0</v>
      </c>
      <c r="Q482" s="32">
        <v>207.33348188749721</v>
      </c>
      <c r="R482" s="32">
        <v>0</v>
      </c>
      <c r="S482" s="32">
        <v>207.33348188749721</v>
      </c>
    </row>
    <row r="483" spans="1:19" hidden="1">
      <c r="A483" s="35" t="s">
        <v>2236</v>
      </c>
      <c r="B483" s="35" t="s">
        <v>2196</v>
      </c>
      <c r="C483" s="35" t="s">
        <v>3134</v>
      </c>
      <c r="D483" s="35" t="s">
        <v>991</v>
      </c>
      <c r="E483" s="35" t="s">
        <v>3177</v>
      </c>
      <c r="F483" s="35" t="s">
        <v>3178</v>
      </c>
      <c r="G483" s="35">
        <v>7351</v>
      </c>
      <c r="H483" s="36">
        <v>40.727595385980479</v>
      </c>
      <c r="I483" s="35">
        <v>6</v>
      </c>
      <c r="J483" s="35">
        <v>355.74925338942529</v>
      </c>
      <c r="K483" s="35">
        <v>0</v>
      </c>
      <c r="L483" s="35">
        <v>0</v>
      </c>
      <c r="M483" s="35">
        <v>0</v>
      </c>
      <c r="N483" s="35">
        <v>225.05442150937225</v>
      </c>
      <c r="O483" s="35">
        <v>0</v>
      </c>
      <c r="P483" s="35">
        <v>0</v>
      </c>
      <c r="Q483" s="35">
        <v>248.94950596156886</v>
      </c>
      <c r="R483" s="35">
        <v>0</v>
      </c>
      <c r="S483" s="35">
        <v>829.75318086036634</v>
      </c>
    </row>
    <row r="484" spans="1:19" hidden="1">
      <c r="A484" s="32" t="s">
        <v>2236</v>
      </c>
      <c r="B484" s="32" t="s">
        <v>2196</v>
      </c>
      <c r="C484" s="32" t="s">
        <v>3134</v>
      </c>
      <c r="D484" s="32" t="s">
        <v>993</v>
      </c>
      <c r="E484" s="32" t="s">
        <v>3179</v>
      </c>
      <c r="F484" s="32" t="s">
        <v>3180</v>
      </c>
      <c r="G484" s="32">
        <v>21460</v>
      </c>
      <c r="H484" s="34">
        <v>21.319301833200221</v>
      </c>
      <c r="I484" s="32">
        <v>6</v>
      </c>
      <c r="J484" s="32">
        <v>0</v>
      </c>
      <c r="K484" s="32">
        <v>0</v>
      </c>
      <c r="L484" s="32">
        <v>0</v>
      </c>
      <c r="M484" s="32">
        <v>0</v>
      </c>
      <c r="N484" s="32">
        <v>0</v>
      </c>
      <c r="O484" s="32">
        <v>454.36234774692508</v>
      </c>
      <c r="P484" s="32">
        <v>0</v>
      </c>
      <c r="Q484" s="32">
        <v>259.15232648197281</v>
      </c>
      <c r="R484" s="32">
        <v>0</v>
      </c>
      <c r="S484" s="32">
        <v>713.51467422889777</v>
      </c>
    </row>
    <row r="485" spans="1:19" hidden="1">
      <c r="A485" s="35" t="s">
        <v>2236</v>
      </c>
      <c r="B485" s="35" t="s">
        <v>2196</v>
      </c>
      <c r="C485" s="35" t="s">
        <v>3134</v>
      </c>
      <c r="D485" s="35" t="s">
        <v>995</v>
      </c>
      <c r="E485" s="35" t="s">
        <v>2562</v>
      </c>
      <c r="F485" s="35" t="s">
        <v>2563</v>
      </c>
      <c r="G485" s="35">
        <v>4846</v>
      </c>
      <c r="H485" s="36">
        <v>47.997483749213671</v>
      </c>
      <c r="I485" s="35">
        <v>6</v>
      </c>
      <c r="J485" s="35">
        <v>0</v>
      </c>
      <c r="K485" s="35">
        <v>0</v>
      </c>
      <c r="L485" s="35">
        <v>0</v>
      </c>
      <c r="M485" s="35">
        <v>0</v>
      </c>
      <c r="N485" s="35">
        <v>148.36263455780409</v>
      </c>
      <c r="O485" s="35">
        <v>0</v>
      </c>
      <c r="P485" s="35">
        <v>0</v>
      </c>
      <c r="Q485" s="35">
        <v>232.55403754690329</v>
      </c>
      <c r="R485" s="35">
        <v>0</v>
      </c>
      <c r="S485" s="35">
        <v>380.91667210470735</v>
      </c>
    </row>
    <row r="486" spans="1:19" hidden="1">
      <c r="A486" s="32" t="s">
        <v>2236</v>
      </c>
      <c r="B486" s="32" t="s">
        <v>2196</v>
      </c>
      <c r="C486" s="32" t="s">
        <v>3134</v>
      </c>
      <c r="D486" s="32" t="s">
        <v>996</v>
      </c>
      <c r="E486" s="32" t="s">
        <v>3181</v>
      </c>
      <c r="F486" s="32" t="s">
        <v>3182</v>
      </c>
      <c r="G486" s="32">
        <v>16122</v>
      </c>
      <c r="H486" s="34">
        <v>24.682354710172167</v>
      </c>
      <c r="I486" s="32">
        <v>6</v>
      </c>
      <c r="J486" s="32">
        <v>0</v>
      </c>
      <c r="K486" s="32">
        <v>0</v>
      </c>
      <c r="L486" s="32">
        <v>0</v>
      </c>
      <c r="M486" s="32">
        <v>0</v>
      </c>
      <c r="N486" s="32">
        <v>0</v>
      </c>
      <c r="O486" s="32">
        <v>405.80864893562205</v>
      </c>
      <c r="P486" s="32">
        <v>0</v>
      </c>
      <c r="Q486" s="32">
        <v>252.37071506950605</v>
      </c>
      <c r="R486" s="32">
        <v>0</v>
      </c>
      <c r="S486" s="32">
        <v>658.17936400512815</v>
      </c>
    </row>
    <row r="487" spans="1:19" hidden="1">
      <c r="A487" s="35" t="s">
        <v>2236</v>
      </c>
      <c r="B487" s="35" t="s">
        <v>2196</v>
      </c>
      <c r="C487" s="35" t="s">
        <v>3134</v>
      </c>
      <c r="D487" s="35" t="s">
        <v>998</v>
      </c>
      <c r="E487" s="35" t="s">
        <v>3183</v>
      </c>
      <c r="F487" s="35" t="s">
        <v>3184</v>
      </c>
      <c r="G487" s="35">
        <v>124779</v>
      </c>
      <c r="H487" s="36">
        <v>13.085553918840526</v>
      </c>
      <c r="I487" s="35">
        <v>3</v>
      </c>
      <c r="J487" s="35">
        <v>0</v>
      </c>
      <c r="K487" s="35">
        <v>0</v>
      </c>
      <c r="L487" s="35">
        <v>0</v>
      </c>
      <c r="M487" s="35">
        <v>0</v>
      </c>
      <c r="N487" s="35">
        <v>0</v>
      </c>
      <c r="O487" s="35">
        <v>0</v>
      </c>
      <c r="P487" s="35">
        <v>0</v>
      </c>
      <c r="Q487" s="35">
        <v>390.99509123382842</v>
      </c>
      <c r="R487" s="35">
        <v>0</v>
      </c>
      <c r="S487" s="35">
        <v>390.99509123382842</v>
      </c>
    </row>
    <row r="488" spans="1:19" hidden="1">
      <c r="A488" s="32" t="s">
        <v>2236</v>
      </c>
      <c r="B488" s="32" t="s">
        <v>2196</v>
      </c>
      <c r="C488" s="32" t="s">
        <v>3134</v>
      </c>
      <c r="D488" s="32" t="s">
        <v>1000</v>
      </c>
      <c r="E488" s="32" t="s">
        <v>3185</v>
      </c>
      <c r="F488" s="32" t="s">
        <v>3186</v>
      </c>
      <c r="G488" s="32">
        <v>12179</v>
      </c>
      <c r="H488" s="34">
        <v>30.360860513532266</v>
      </c>
      <c r="I488" s="32">
        <v>6</v>
      </c>
      <c r="J488" s="32">
        <v>0</v>
      </c>
      <c r="K488" s="32">
        <v>0</v>
      </c>
      <c r="L488" s="32">
        <v>0</v>
      </c>
      <c r="M488" s="32">
        <v>0</v>
      </c>
      <c r="N488" s="32">
        <v>0</v>
      </c>
      <c r="O488" s="32">
        <v>372.5700344399537</v>
      </c>
      <c r="P488" s="32">
        <v>0</v>
      </c>
      <c r="Q488" s="32">
        <v>255.430372122346</v>
      </c>
      <c r="R488" s="32">
        <v>0</v>
      </c>
      <c r="S488" s="32">
        <v>628.00040656229976</v>
      </c>
    </row>
    <row r="489" spans="1:19" hidden="1">
      <c r="A489" s="35" t="s">
        <v>2236</v>
      </c>
      <c r="B489" s="35" t="s">
        <v>2196</v>
      </c>
      <c r="C489" s="35" t="s">
        <v>3134</v>
      </c>
      <c r="D489" s="35" t="s">
        <v>1002</v>
      </c>
      <c r="E489" s="35" t="s">
        <v>3187</v>
      </c>
      <c r="F489" s="35" t="s">
        <v>3188</v>
      </c>
      <c r="G489" s="35">
        <v>7227</v>
      </c>
      <c r="H489" s="36">
        <v>38.923857284706934</v>
      </c>
      <c r="I489" s="35">
        <v>6</v>
      </c>
      <c r="J489" s="35">
        <v>0</v>
      </c>
      <c r="K489" s="35">
        <v>0</v>
      </c>
      <c r="L489" s="35">
        <v>0</v>
      </c>
      <c r="M489" s="35">
        <v>0</v>
      </c>
      <c r="N489" s="35">
        <v>221.25810151656009</v>
      </c>
      <c r="O489" s="35">
        <v>0</v>
      </c>
      <c r="P489" s="35">
        <v>0</v>
      </c>
      <c r="Q489" s="35">
        <v>240.63133626393761</v>
      </c>
      <c r="R489" s="35">
        <v>0</v>
      </c>
      <c r="S489" s="35">
        <v>461.88943778049764</v>
      </c>
    </row>
    <row r="490" spans="1:19" hidden="1">
      <c r="A490" s="32" t="s">
        <v>2236</v>
      </c>
      <c r="B490" s="32" t="s">
        <v>2196</v>
      </c>
      <c r="C490" s="32" t="s">
        <v>3134</v>
      </c>
      <c r="D490" s="32" t="s">
        <v>1004</v>
      </c>
      <c r="E490" s="32" t="s">
        <v>3189</v>
      </c>
      <c r="F490" s="32" t="s">
        <v>3190</v>
      </c>
      <c r="G490" s="32">
        <v>71172</v>
      </c>
      <c r="H490" s="34">
        <v>13.410737761547908</v>
      </c>
      <c r="I490" s="32">
        <v>3</v>
      </c>
      <c r="J490" s="32">
        <v>0</v>
      </c>
      <c r="K490" s="32">
        <v>0</v>
      </c>
      <c r="L490" s="32">
        <v>0</v>
      </c>
      <c r="M490" s="32">
        <v>0</v>
      </c>
      <c r="N490" s="32">
        <v>0</v>
      </c>
      <c r="O490" s="32">
        <v>0</v>
      </c>
      <c r="P490" s="32">
        <v>0</v>
      </c>
      <c r="Q490" s="32">
        <v>316.98207800803203</v>
      </c>
      <c r="R490" s="32">
        <v>0</v>
      </c>
      <c r="S490" s="32">
        <v>316.98207800803203</v>
      </c>
    </row>
    <row r="491" spans="1:19" hidden="1">
      <c r="A491" s="35" t="s">
        <v>2236</v>
      </c>
      <c r="B491" s="35" t="s">
        <v>2196</v>
      </c>
      <c r="C491" s="35" t="s">
        <v>3134</v>
      </c>
      <c r="D491" s="35" t="s">
        <v>1006</v>
      </c>
      <c r="E491" s="35" t="s">
        <v>3191</v>
      </c>
      <c r="F491" s="35" t="s">
        <v>3192</v>
      </c>
      <c r="G491" s="35">
        <v>5473</v>
      </c>
      <c r="H491" s="36">
        <v>23.427672955974842</v>
      </c>
      <c r="I491" s="35">
        <v>6</v>
      </c>
      <c r="J491" s="35">
        <v>0</v>
      </c>
      <c r="K491" s="35">
        <v>0</v>
      </c>
      <c r="L491" s="35">
        <v>0</v>
      </c>
      <c r="M491" s="35">
        <v>0</v>
      </c>
      <c r="N491" s="35">
        <v>0</v>
      </c>
      <c r="O491" s="35">
        <v>207.84627380777218</v>
      </c>
      <c r="P491" s="35">
        <v>0</v>
      </c>
      <c r="Q491" s="35">
        <v>158.7695116189758</v>
      </c>
      <c r="R491" s="35">
        <v>0</v>
      </c>
      <c r="S491" s="35">
        <v>366.615785426748</v>
      </c>
    </row>
    <row r="492" spans="1:19" hidden="1">
      <c r="A492" s="32" t="s">
        <v>2236</v>
      </c>
      <c r="B492" s="32" t="s">
        <v>2196</v>
      </c>
      <c r="C492" s="32" t="s">
        <v>3134</v>
      </c>
      <c r="D492" s="32" t="s">
        <v>1008</v>
      </c>
      <c r="E492" s="32" t="s">
        <v>3193</v>
      </c>
      <c r="F492" s="32" t="s">
        <v>3194</v>
      </c>
      <c r="G492" s="32">
        <v>126691</v>
      </c>
      <c r="H492" s="34">
        <v>17.440273062910901</v>
      </c>
      <c r="I492" s="32">
        <v>3</v>
      </c>
      <c r="J492" s="32">
        <v>0</v>
      </c>
      <c r="K492" s="32">
        <v>0</v>
      </c>
      <c r="L492" s="32">
        <v>0</v>
      </c>
      <c r="M492" s="32">
        <v>0</v>
      </c>
      <c r="N492" s="32">
        <v>0</v>
      </c>
      <c r="O492" s="32">
        <v>0</v>
      </c>
      <c r="P492" s="32">
        <v>0</v>
      </c>
      <c r="Q492" s="32">
        <v>467.3795562113549</v>
      </c>
      <c r="R492" s="32">
        <v>0</v>
      </c>
      <c r="S492" s="32">
        <v>467.3795562113549</v>
      </c>
    </row>
    <row r="493" spans="1:19" hidden="1">
      <c r="A493" s="35" t="s">
        <v>2236</v>
      </c>
      <c r="B493" s="35" t="s">
        <v>2196</v>
      </c>
      <c r="C493" s="35" t="s">
        <v>3134</v>
      </c>
      <c r="D493" s="35" t="s">
        <v>1010</v>
      </c>
      <c r="E493" s="35" t="s">
        <v>3195</v>
      </c>
      <c r="F493" s="35" t="s">
        <v>3196</v>
      </c>
      <c r="G493" s="35">
        <v>5765</v>
      </c>
      <c r="H493" s="36">
        <v>33.673110720562391</v>
      </c>
      <c r="I493" s="35">
        <v>6</v>
      </c>
      <c r="J493" s="35">
        <v>94.261500093251598</v>
      </c>
      <c r="K493" s="35">
        <v>0</v>
      </c>
      <c r="L493" s="35">
        <v>0</v>
      </c>
      <c r="M493" s="35">
        <v>0</v>
      </c>
      <c r="N493" s="35">
        <v>0</v>
      </c>
      <c r="O493" s="35">
        <v>247.91807743792873</v>
      </c>
      <c r="P493" s="35">
        <v>0</v>
      </c>
      <c r="Q493" s="35">
        <v>201.52508157600772</v>
      </c>
      <c r="R493" s="35">
        <v>0</v>
      </c>
      <c r="S493" s="35">
        <v>543.70465910718815</v>
      </c>
    </row>
    <row r="494" spans="1:19" hidden="1">
      <c r="A494" s="32" t="s">
        <v>2236</v>
      </c>
      <c r="B494" s="32" t="s">
        <v>2196</v>
      </c>
      <c r="C494" s="32" t="s">
        <v>3134</v>
      </c>
      <c r="D494" s="32" t="s">
        <v>1012</v>
      </c>
      <c r="E494" s="32" t="s">
        <v>3197</v>
      </c>
      <c r="F494" s="32" t="s">
        <v>3198</v>
      </c>
      <c r="G494" s="32">
        <v>13312</v>
      </c>
      <c r="H494" s="34">
        <v>20.964654776446938</v>
      </c>
      <c r="I494" s="32">
        <v>6</v>
      </c>
      <c r="J494" s="32">
        <v>0</v>
      </c>
      <c r="K494" s="32">
        <v>0</v>
      </c>
      <c r="L494" s="32">
        <v>0</v>
      </c>
      <c r="M494" s="32">
        <v>0</v>
      </c>
      <c r="N494" s="32">
        <v>0</v>
      </c>
      <c r="O494" s="32">
        <v>338.88815119699638</v>
      </c>
      <c r="P494" s="32">
        <v>0</v>
      </c>
      <c r="Q494" s="32">
        <v>211.94803314788282</v>
      </c>
      <c r="R494" s="32">
        <v>0</v>
      </c>
      <c r="S494" s="32">
        <v>550.83618434487914</v>
      </c>
    </row>
    <row r="495" spans="1:19" hidden="1">
      <c r="A495" s="35" t="s">
        <v>2236</v>
      </c>
      <c r="B495" s="35" t="s">
        <v>2196</v>
      </c>
      <c r="C495" s="35" t="s">
        <v>3134</v>
      </c>
      <c r="D495" s="35" t="s">
        <v>1014</v>
      </c>
      <c r="E495" s="35" t="s">
        <v>3199</v>
      </c>
      <c r="F495" s="35" t="s">
        <v>3200</v>
      </c>
      <c r="G495" s="35">
        <v>10875</v>
      </c>
      <c r="H495" s="36">
        <v>38.893288457731138</v>
      </c>
      <c r="I495" s="35">
        <v>6</v>
      </c>
      <c r="J495" s="35">
        <v>0</v>
      </c>
      <c r="K495" s="35">
        <v>0</v>
      </c>
      <c r="L495" s="35">
        <v>0</v>
      </c>
      <c r="M495" s="35">
        <v>0</v>
      </c>
      <c r="N495" s="35">
        <v>332.94338646638863</v>
      </c>
      <c r="O495" s="35">
        <v>0</v>
      </c>
      <c r="P495" s="35">
        <v>0</v>
      </c>
      <c r="Q495" s="35">
        <v>283.2278417741104</v>
      </c>
      <c r="R495" s="35">
        <v>0</v>
      </c>
      <c r="S495" s="35">
        <v>616.17122824049898</v>
      </c>
    </row>
    <row r="496" spans="1:19" hidden="1">
      <c r="A496" s="32" t="s">
        <v>2236</v>
      </c>
      <c r="B496" s="32" t="s">
        <v>2196</v>
      </c>
      <c r="C496" s="32" t="s">
        <v>3134</v>
      </c>
      <c r="D496" s="32" t="s">
        <v>1016</v>
      </c>
      <c r="E496" s="32" t="s">
        <v>3201</v>
      </c>
      <c r="F496" s="32" t="s">
        <v>3202</v>
      </c>
      <c r="G496" s="32">
        <v>3952</v>
      </c>
      <c r="H496" s="34">
        <v>27.265437048917402</v>
      </c>
      <c r="I496" s="32">
        <v>6</v>
      </c>
      <c r="J496" s="32">
        <v>0</v>
      </c>
      <c r="K496" s="32">
        <v>0</v>
      </c>
      <c r="L496" s="32">
        <v>0</v>
      </c>
      <c r="M496" s="32">
        <v>0</v>
      </c>
      <c r="N496" s="32">
        <v>0</v>
      </c>
      <c r="O496" s="32">
        <v>181.65629826362002</v>
      </c>
      <c r="P496" s="32">
        <v>0</v>
      </c>
      <c r="Q496" s="32">
        <v>152.66296413188624</v>
      </c>
      <c r="R496" s="32">
        <v>0</v>
      </c>
      <c r="S496" s="32">
        <v>334.31926239550626</v>
      </c>
    </row>
    <row r="497" spans="1:19" hidden="1">
      <c r="A497" s="35" t="s">
        <v>2236</v>
      </c>
      <c r="B497" s="35" t="s">
        <v>2196</v>
      </c>
      <c r="C497" s="35" t="s">
        <v>3134</v>
      </c>
      <c r="D497" s="35" t="s">
        <v>1018</v>
      </c>
      <c r="E497" s="35" t="s">
        <v>3203</v>
      </c>
      <c r="F497" s="35" t="s">
        <v>3204</v>
      </c>
      <c r="G497" s="35">
        <v>103175</v>
      </c>
      <c r="H497" s="36">
        <v>20.093851841106535</v>
      </c>
      <c r="I497" s="35">
        <v>3</v>
      </c>
      <c r="J497" s="35">
        <v>0.14588740953750001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5">
        <v>468.71315902907895</v>
      </c>
      <c r="R497" s="35">
        <v>0</v>
      </c>
      <c r="S497" s="35">
        <v>468.85904643861647</v>
      </c>
    </row>
    <row r="498" spans="1:19" hidden="1">
      <c r="A498" s="32" t="s">
        <v>2236</v>
      </c>
      <c r="B498" s="32" t="s">
        <v>2196</v>
      </c>
      <c r="C498" s="32" t="s">
        <v>3134</v>
      </c>
      <c r="D498" s="32" t="s">
        <v>1020</v>
      </c>
      <c r="E498" s="32" t="s">
        <v>2342</v>
      </c>
      <c r="F498" s="32" t="s">
        <v>2343</v>
      </c>
      <c r="G498" s="32">
        <v>8115</v>
      </c>
      <c r="H498" s="34">
        <v>18.251008598617133</v>
      </c>
      <c r="I498" s="32">
        <v>6</v>
      </c>
      <c r="J498" s="32">
        <v>0</v>
      </c>
      <c r="K498" s="32">
        <v>0</v>
      </c>
      <c r="L498" s="32">
        <v>0</v>
      </c>
      <c r="M498" s="32">
        <v>0</v>
      </c>
      <c r="N498" s="32">
        <v>0</v>
      </c>
      <c r="O498" s="32">
        <v>238.23368882137183</v>
      </c>
      <c r="P498" s="32">
        <v>0</v>
      </c>
      <c r="Q498" s="32">
        <v>160.00257405203021</v>
      </c>
      <c r="R498" s="32">
        <v>0</v>
      </c>
      <c r="S498" s="32">
        <v>398.23626287340198</v>
      </c>
    </row>
    <row r="499" spans="1:19" hidden="1">
      <c r="A499" s="35" t="s">
        <v>2236</v>
      </c>
      <c r="B499" s="35" t="s">
        <v>2196</v>
      </c>
      <c r="C499" s="35" t="s">
        <v>3134</v>
      </c>
      <c r="D499" s="35" t="s">
        <v>1021</v>
      </c>
      <c r="E499" s="35" t="s">
        <v>3205</v>
      </c>
      <c r="F499" s="35" t="s">
        <v>3206</v>
      </c>
      <c r="G499" s="35">
        <v>11424</v>
      </c>
      <c r="H499" s="36">
        <v>32.82252316464718</v>
      </c>
      <c r="I499" s="35">
        <v>6</v>
      </c>
      <c r="J499" s="35">
        <v>389.82872489081888</v>
      </c>
      <c r="K499" s="35">
        <v>0</v>
      </c>
      <c r="L499" s="35">
        <v>0</v>
      </c>
      <c r="M499" s="35">
        <v>0</v>
      </c>
      <c r="N499" s="35">
        <v>0</v>
      </c>
      <c r="O499" s="35">
        <v>369.89206522769814</v>
      </c>
      <c r="P499" s="35">
        <v>0</v>
      </c>
      <c r="Q499" s="35">
        <v>260.89748573977931</v>
      </c>
      <c r="R499" s="35">
        <v>0</v>
      </c>
      <c r="S499" s="35">
        <v>1020.6182758582964</v>
      </c>
    </row>
    <row r="500" spans="1:19" hidden="1">
      <c r="A500" s="32" t="s">
        <v>2236</v>
      </c>
      <c r="B500" s="32" t="s">
        <v>2196</v>
      </c>
      <c r="C500" s="32" t="s">
        <v>3134</v>
      </c>
      <c r="D500" s="32" t="s">
        <v>1023</v>
      </c>
      <c r="E500" s="32" t="s">
        <v>3207</v>
      </c>
      <c r="F500" s="32" t="s">
        <v>3208</v>
      </c>
      <c r="G500" s="32">
        <v>36334</v>
      </c>
      <c r="H500" s="34">
        <v>29.841072270250883</v>
      </c>
      <c r="I500" s="32">
        <v>6</v>
      </c>
      <c r="J500" s="32">
        <v>1236.8410116393452</v>
      </c>
      <c r="K500" s="32">
        <v>0</v>
      </c>
      <c r="L500" s="32">
        <v>0</v>
      </c>
      <c r="M500" s="32">
        <v>0</v>
      </c>
      <c r="N500" s="32">
        <v>0</v>
      </c>
      <c r="O500" s="32">
        <v>712.90064877325301</v>
      </c>
      <c r="P500" s="32">
        <v>0</v>
      </c>
      <c r="Q500" s="32">
        <v>391.42934165238017</v>
      </c>
      <c r="R500" s="32">
        <v>0</v>
      </c>
      <c r="S500" s="32">
        <v>2341.1710020649784</v>
      </c>
    </row>
    <row r="501" spans="1:19" hidden="1">
      <c r="A501" s="35" t="s">
        <v>2236</v>
      </c>
      <c r="B501" s="35" t="s">
        <v>2196</v>
      </c>
      <c r="C501" s="35" t="s">
        <v>3134</v>
      </c>
      <c r="D501" s="35" t="s">
        <v>1025</v>
      </c>
      <c r="E501" s="35" t="s">
        <v>3209</v>
      </c>
      <c r="F501" s="35" t="s">
        <v>3210</v>
      </c>
      <c r="G501" s="35">
        <v>14044</v>
      </c>
      <c r="H501" s="36">
        <v>18.523967087467135</v>
      </c>
      <c r="I501" s="35">
        <v>6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  <c r="O501" s="35">
        <v>333.04537408765725</v>
      </c>
      <c r="P501" s="35">
        <v>0</v>
      </c>
      <c r="Q501" s="35">
        <v>201.03707956185025</v>
      </c>
      <c r="R501" s="35">
        <v>0</v>
      </c>
      <c r="S501" s="35">
        <v>534.08245364950756</v>
      </c>
    </row>
    <row r="502" spans="1:19" hidden="1">
      <c r="A502" s="32" t="s">
        <v>2236</v>
      </c>
      <c r="B502" s="32" t="s">
        <v>2196</v>
      </c>
      <c r="C502" s="32" t="s">
        <v>3134</v>
      </c>
      <c r="D502" s="32" t="s">
        <v>1027</v>
      </c>
      <c r="E502" s="32" t="s">
        <v>3211</v>
      </c>
      <c r="F502" s="32" t="s">
        <v>3212</v>
      </c>
      <c r="G502" s="32">
        <v>2579</v>
      </c>
      <c r="H502" s="34">
        <v>47.114517583408478</v>
      </c>
      <c r="I502" s="32">
        <v>6</v>
      </c>
      <c r="J502" s="32">
        <v>0</v>
      </c>
      <c r="K502" s="32">
        <v>0</v>
      </c>
      <c r="L502" s="32">
        <v>0</v>
      </c>
      <c r="M502" s="32">
        <v>0</v>
      </c>
      <c r="N502" s="32">
        <v>78.957332753730242</v>
      </c>
      <c r="O502" s="32">
        <v>0</v>
      </c>
      <c r="P502" s="32">
        <v>0</v>
      </c>
      <c r="Q502" s="32">
        <v>178.69517411366903</v>
      </c>
      <c r="R502" s="32">
        <v>0</v>
      </c>
      <c r="S502" s="32">
        <v>257.65250686739927</v>
      </c>
    </row>
    <row r="503" spans="1:19" hidden="1">
      <c r="A503" s="35" t="s">
        <v>2236</v>
      </c>
      <c r="B503" s="35" t="s">
        <v>2196</v>
      </c>
      <c r="C503" s="35" t="s">
        <v>3134</v>
      </c>
      <c r="D503" s="35" t="s">
        <v>1029</v>
      </c>
      <c r="E503" s="35" t="s">
        <v>3213</v>
      </c>
      <c r="F503" s="35" t="s">
        <v>3214</v>
      </c>
      <c r="G503" s="35">
        <v>6835</v>
      </c>
      <c r="H503" s="36">
        <v>22.933362759146171</v>
      </c>
      <c r="I503" s="35">
        <v>6</v>
      </c>
      <c r="J503" s="35">
        <v>2.0877576068373749</v>
      </c>
      <c r="K503" s="35">
        <v>0</v>
      </c>
      <c r="L503" s="35">
        <v>0</v>
      </c>
      <c r="M503" s="35">
        <v>0</v>
      </c>
      <c r="N503" s="35">
        <v>0</v>
      </c>
      <c r="O503" s="35">
        <v>235.47538774173884</v>
      </c>
      <c r="P503" s="35">
        <v>0</v>
      </c>
      <c r="Q503" s="35">
        <v>171.32292873740886</v>
      </c>
      <c r="R503" s="35">
        <v>0</v>
      </c>
      <c r="S503" s="35">
        <v>408.88607408598506</v>
      </c>
    </row>
    <row r="504" spans="1:19" hidden="1">
      <c r="A504" s="32" t="s">
        <v>2236</v>
      </c>
      <c r="B504" s="32" t="s">
        <v>2196</v>
      </c>
      <c r="C504" s="32" t="s">
        <v>3134</v>
      </c>
      <c r="D504" s="32" t="s">
        <v>1031</v>
      </c>
      <c r="E504" s="32" t="s">
        <v>3215</v>
      </c>
      <c r="F504" s="32" t="s">
        <v>3216</v>
      </c>
      <c r="G504" s="32">
        <v>3629</v>
      </c>
      <c r="H504" s="34">
        <v>27.601809954751133</v>
      </c>
      <c r="I504" s="32">
        <v>6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32">
        <v>173.44529305923865</v>
      </c>
      <c r="P504" s="32">
        <v>0</v>
      </c>
      <c r="Q504" s="32">
        <v>148.63351965258551</v>
      </c>
      <c r="R504" s="32">
        <v>0</v>
      </c>
      <c r="S504" s="32">
        <v>322.07881271182418</v>
      </c>
    </row>
    <row r="505" spans="1:19" hidden="1">
      <c r="A505" s="35" t="s">
        <v>2236</v>
      </c>
      <c r="B505" s="35" t="s">
        <v>2196</v>
      </c>
      <c r="C505" s="35" t="s">
        <v>3134</v>
      </c>
      <c r="D505" s="35" t="s">
        <v>1033</v>
      </c>
      <c r="E505" s="35" t="s">
        <v>3217</v>
      </c>
      <c r="F505" s="35" t="s">
        <v>3218</v>
      </c>
      <c r="G505" s="35">
        <v>4880</v>
      </c>
      <c r="H505" s="36">
        <v>31.685540069686414</v>
      </c>
      <c r="I505" s="35">
        <v>6</v>
      </c>
      <c r="J505" s="35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218.93321357159701</v>
      </c>
      <c r="P505" s="35">
        <v>0</v>
      </c>
      <c r="Q505" s="35">
        <v>181.77076505575042</v>
      </c>
      <c r="R505" s="35">
        <v>0</v>
      </c>
      <c r="S505" s="35">
        <v>400.70397862734745</v>
      </c>
    </row>
    <row r="506" spans="1:19" hidden="1">
      <c r="A506" s="32" t="s">
        <v>2236</v>
      </c>
      <c r="B506" s="32" t="s">
        <v>2196</v>
      </c>
      <c r="C506" s="32" t="s">
        <v>3134</v>
      </c>
      <c r="D506" s="32" t="s">
        <v>1035</v>
      </c>
      <c r="E506" s="32" t="s">
        <v>3219</v>
      </c>
      <c r="F506" s="32" t="s">
        <v>3220</v>
      </c>
      <c r="G506" s="32">
        <v>3892</v>
      </c>
      <c r="H506" s="34">
        <v>46.748210023866349</v>
      </c>
      <c r="I506" s="32">
        <v>6</v>
      </c>
      <c r="J506" s="32">
        <v>0</v>
      </c>
      <c r="K506" s="32">
        <v>0</v>
      </c>
      <c r="L506" s="32">
        <v>0</v>
      </c>
      <c r="M506" s="32">
        <v>0</v>
      </c>
      <c r="N506" s="32">
        <v>119.15546300020088</v>
      </c>
      <c r="O506" s="32">
        <v>0</v>
      </c>
      <c r="P506" s="32">
        <v>0</v>
      </c>
      <c r="Q506" s="32">
        <v>209.68509587201623</v>
      </c>
      <c r="R506" s="32">
        <v>0</v>
      </c>
      <c r="S506" s="32">
        <v>328.84055887221712</v>
      </c>
    </row>
    <row r="507" spans="1:19" hidden="1">
      <c r="A507" s="35" t="s">
        <v>2236</v>
      </c>
      <c r="B507" s="35" t="s">
        <v>2196</v>
      </c>
      <c r="C507" s="35" t="s">
        <v>3134</v>
      </c>
      <c r="D507" s="35" t="s">
        <v>1037</v>
      </c>
      <c r="E507" s="35" t="s">
        <v>3221</v>
      </c>
      <c r="F507" s="35" t="s">
        <v>3222</v>
      </c>
      <c r="G507" s="35">
        <v>2689</v>
      </c>
      <c r="H507" s="36">
        <v>51.139817629179326</v>
      </c>
      <c r="I507" s="35">
        <v>6</v>
      </c>
      <c r="J507" s="35">
        <v>4.271829972107362</v>
      </c>
      <c r="K507" s="35">
        <v>0</v>
      </c>
      <c r="L507" s="35">
        <v>0</v>
      </c>
      <c r="M507" s="35">
        <v>0</v>
      </c>
      <c r="N507" s="35">
        <v>82.325035973160368</v>
      </c>
      <c r="O507" s="35">
        <v>0</v>
      </c>
      <c r="P507" s="35">
        <v>0</v>
      </c>
      <c r="Q507" s="35">
        <v>190.86718300041949</v>
      </c>
      <c r="R507" s="35">
        <v>0</v>
      </c>
      <c r="S507" s="35">
        <v>277.46404894568724</v>
      </c>
    </row>
    <row r="508" spans="1:19" hidden="1">
      <c r="A508" s="32" t="s">
        <v>2236</v>
      </c>
      <c r="B508" s="32" t="s">
        <v>2196</v>
      </c>
      <c r="C508" s="32" t="s">
        <v>3134</v>
      </c>
      <c r="D508" s="32" t="s">
        <v>1039</v>
      </c>
      <c r="E508" s="32" t="s">
        <v>3223</v>
      </c>
      <c r="F508" s="32" t="s">
        <v>3224</v>
      </c>
      <c r="G508" s="32">
        <v>8535</v>
      </c>
      <c r="H508" s="34">
        <v>34.107655801173976</v>
      </c>
      <c r="I508" s="32">
        <v>6</v>
      </c>
      <c r="J508" s="32">
        <v>0</v>
      </c>
      <c r="K508" s="32">
        <v>0</v>
      </c>
      <c r="L508" s="32">
        <v>0</v>
      </c>
      <c r="M508" s="32">
        <v>0</v>
      </c>
      <c r="N508" s="32">
        <v>0</v>
      </c>
      <c r="O508" s="32">
        <v>315.3393564496194</v>
      </c>
      <c r="P508" s="32">
        <v>0</v>
      </c>
      <c r="Q508" s="32">
        <v>237.59208631235126</v>
      </c>
      <c r="R508" s="32">
        <v>0</v>
      </c>
      <c r="S508" s="32">
        <v>552.93144276197063</v>
      </c>
    </row>
    <row r="509" spans="1:19" hidden="1">
      <c r="A509" s="35" t="s">
        <v>2236</v>
      </c>
      <c r="B509" s="35" t="s">
        <v>2196</v>
      </c>
      <c r="C509" s="35" t="s">
        <v>3134</v>
      </c>
      <c r="D509" s="35" t="s">
        <v>1041</v>
      </c>
      <c r="E509" s="35" t="s">
        <v>3225</v>
      </c>
      <c r="F509" s="35" t="s">
        <v>3226</v>
      </c>
      <c r="G509" s="35">
        <v>26449</v>
      </c>
      <c r="H509" s="36">
        <v>13.357605018533025</v>
      </c>
      <c r="I509" s="35">
        <v>6</v>
      </c>
      <c r="J509" s="35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427.22071836554522</v>
      </c>
      <c r="P509" s="35">
        <v>0</v>
      </c>
      <c r="Q509" s="35">
        <v>212.8336529174658</v>
      </c>
      <c r="R509" s="35">
        <v>0</v>
      </c>
      <c r="S509" s="35">
        <v>640.05437128301094</v>
      </c>
    </row>
    <row r="510" spans="1:19" hidden="1">
      <c r="A510" s="32" t="s">
        <v>2236</v>
      </c>
      <c r="B510" s="32" t="s">
        <v>2196</v>
      </c>
      <c r="C510" s="32" t="s">
        <v>3134</v>
      </c>
      <c r="D510" s="32" t="s">
        <v>1043</v>
      </c>
      <c r="E510" s="32" t="s">
        <v>3227</v>
      </c>
      <c r="F510" s="32" t="s">
        <v>3228</v>
      </c>
      <c r="G510" s="32">
        <v>29997</v>
      </c>
      <c r="H510" s="34">
        <v>23.687175733596959</v>
      </c>
      <c r="I510" s="32">
        <v>6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32">
        <v>579.38509658220971</v>
      </c>
      <c r="P510" s="32">
        <v>0</v>
      </c>
      <c r="Q510" s="32">
        <v>315.6301897736177</v>
      </c>
      <c r="R510" s="32">
        <v>0</v>
      </c>
      <c r="S510" s="32">
        <v>895.01528635582736</v>
      </c>
    </row>
    <row r="511" spans="1:19" hidden="1">
      <c r="A511" s="35" t="s">
        <v>2236</v>
      </c>
      <c r="B511" s="35" t="s">
        <v>2196</v>
      </c>
      <c r="C511" s="35" t="s">
        <v>3134</v>
      </c>
      <c r="D511" s="35" t="s">
        <v>1045</v>
      </c>
      <c r="E511" s="35" t="s">
        <v>3229</v>
      </c>
      <c r="F511" s="35" t="s">
        <v>3230</v>
      </c>
      <c r="G511" s="35">
        <v>10472</v>
      </c>
      <c r="H511" s="36">
        <v>42.752731599150273</v>
      </c>
      <c r="I511" s="35">
        <v>6</v>
      </c>
      <c r="J511" s="35">
        <v>0</v>
      </c>
      <c r="K511" s="35">
        <v>0</v>
      </c>
      <c r="L511" s="35">
        <v>0</v>
      </c>
      <c r="M511" s="35">
        <v>0</v>
      </c>
      <c r="N511" s="35">
        <v>320.60534648974914</v>
      </c>
      <c r="O511" s="35">
        <v>0</v>
      </c>
      <c r="P511" s="35">
        <v>0</v>
      </c>
      <c r="Q511" s="35">
        <v>295.27699494937218</v>
      </c>
      <c r="R511" s="35">
        <v>0</v>
      </c>
      <c r="S511" s="35">
        <v>615.88234143912121</v>
      </c>
    </row>
    <row r="512" spans="1:19" hidden="1">
      <c r="A512" s="32" t="s">
        <v>2236</v>
      </c>
      <c r="B512" s="32" t="s">
        <v>2196</v>
      </c>
      <c r="C512" s="32" t="s">
        <v>3134</v>
      </c>
      <c r="D512" s="32" t="s">
        <v>1047</v>
      </c>
      <c r="E512" s="32" t="s">
        <v>3231</v>
      </c>
      <c r="F512" s="32" t="s">
        <v>3232</v>
      </c>
      <c r="G512" s="32">
        <v>7015</v>
      </c>
      <c r="H512" s="34">
        <v>68.487084870848719</v>
      </c>
      <c r="I512" s="32">
        <v>6</v>
      </c>
      <c r="J512" s="32">
        <v>0</v>
      </c>
      <c r="K512" s="32">
        <v>0</v>
      </c>
      <c r="L512" s="32">
        <v>0</v>
      </c>
      <c r="M512" s="32">
        <v>0</v>
      </c>
      <c r="N512" s="32">
        <v>214.76761894820379</v>
      </c>
      <c r="O512" s="32">
        <v>0</v>
      </c>
      <c r="P512" s="32">
        <v>0</v>
      </c>
      <c r="Q512" s="32">
        <v>333.74572903497062</v>
      </c>
      <c r="R512" s="32">
        <v>0</v>
      </c>
      <c r="S512" s="32">
        <v>548.51334798317441</v>
      </c>
    </row>
    <row r="513" spans="1:19" hidden="1">
      <c r="A513" s="35" t="s">
        <v>2236</v>
      </c>
      <c r="B513" s="35" t="s">
        <v>2196</v>
      </c>
      <c r="C513" s="35" t="s">
        <v>3134</v>
      </c>
      <c r="D513" s="35" t="s">
        <v>1049</v>
      </c>
      <c r="E513" s="35" t="s">
        <v>2981</v>
      </c>
      <c r="F513" s="35" t="s">
        <v>2982</v>
      </c>
      <c r="G513" s="35">
        <v>13953</v>
      </c>
      <c r="H513" s="36">
        <v>24.804992199687987</v>
      </c>
      <c r="I513" s="35">
        <v>6</v>
      </c>
      <c r="J513" s="35">
        <v>0</v>
      </c>
      <c r="K513" s="35">
        <v>0</v>
      </c>
      <c r="L513" s="35">
        <v>0</v>
      </c>
      <c r="M513" s="35">
        <v>0</v>
      </c>
      <c r="N513" s="35">
        <v>0</v>
      </c>
      <c r="O513" s="35">
        <v>372.84773358624295</v>
      </c>
      <c r="P513" s="35">
        <v>0</v>
      </c>
      <c r="Q513" s="35">
        <v>238.90758186036146</v>
      </c>
      <c r="R513" s="35">
        <v>0</v>
      </c>
      <c r="S513" s="35">
        <v>611.75531544660453</v>
      </c>
    </row>
    <row r="514" spans="1:19" hidden="1">
      <c r="A514" s="32" t="s">
        <v>2236</v>
      </c>
      <c r="B514" s="32" t="s">
        <v>2196</v>
      </c>
      <c r="C514" s="32" t="s">
        <v>3134</v>
      </c>
      <c r="D514" s="32" t="s">
        <v>1050</v>
      </c>
      <c r="E514" s="32" t="s">
        <v>3233</v>
      </c>
      <c r="F514" s="32" t="s">
        <v>3234</v>
      </c>
      <c r="G514" s="32">
        <v>10118</v>
      </c>
      <c r="H514" s="34">
        <v>32.407504454459698</v>
      </c>
      <c r="I514" s="32">
        <v>6</v>
      </c>
      <c r="J514" s="32">
        <v>274.92032069674786</v>
      </c>
      <c r="K514" s="32">
        <v>0</v>
      </c>
      <c r="L514" s="32">
        <v>0</v>
      </c>
      <c r="M514" s="32">
        <v>0</v>
      </c>
      <c r="N514" s="32">
        <v>0</v>
      </c>
      <c r="O514" s="32">
        <v>342.16087971846423</v>
      </c>
      <c r="P514" s="32">
        <v>0</v>
      </c>
      <c r="Q514" s="32">
        <v>246.64065304727342</v>
      </c>
      <c r="R514" s="32">
        <v>0</v>
      </c>
      <c r="S514" s="32">
        <v>863.72185346248557</v>
      </c>
    </row>
    <row r="515" spans="1:19" hidden="1">
      <c r="A515" s="35" t="s">
        <v>2236</v>
      </c>
      <c r="B515" s="35" t="s">
        <v>2196</v>
      </c>
      <c r="C515" s="35" t="s">
        <v>3134</v>
      </c>
      <c r="D515" s="35" t="s">
        <v>1052</v>
      </c>
      <c r="E515" s="35" t="s">
        <v>3235</v>
      </c>
      <c r="F515" s="35" t="s">
        <v>3236</v>
      </c>
      <c r="G515" s="35">
        <v>6466</v>
      </c>
      <c r="H515" s="36">
        <v>45.066708338072878</v>
      </c>
      <c r="I515" s="35">
        <v>6</v>
      </c>
      <c r="J515" s="35">
        <v>2.0528330035557709</v>
      </c>
      <c r="K515" s="35">
        <v>0</v>
      </c>
      <c r="L515" s="35">
        <v>0</v>
      </c>
      <c r="M515" s="35">
        <v>0</v>
      </c>
      <c r="N515" s="35">
        <v>197.95971833486612</v>
      </c>
      <c r="O515" s="35">
        <v>0</v>
      </c>
      <c r="P515" s="35">
        <v>0</v>
      </c>
      <c r="Q515" s="35">
        <v>251.30852498653542</v>
      </c>
      <c r="R515" s="35">
        <v>0</v>
      </c>
      <c r="S515" s="35">
        <v>451.32107632495735</v>
      </c>
    </row>
    <row r="516" spans="1:19" hidden="1">
      <c r="A516" s="32" t="s">
        <v>2236</v>
      </c>
      <c r="B516" s="32" t="s">
        <v>2196</v>
      </c>
      <c r="C516" s="32" t="s">
        <v>3134</v>
      </c>
      <c r="D516" s="32" t="s">
        <v>1054</v>
      </c>
      <c r="E516" s="32" t="s">
        <v>3237</v>
      </c>
      <c r="F516" s="32" t="s">
        <v>3238</v>
      </c>
      <c r="G516" s="32">
        <v>73086</v>
      </c>
      <c r="H516" s="34">
        <v>13.619562862977977</v>
      </c>
      <c r="I516" s="32">
        <v>3</v>
      </c>
      <c r="J516" s="32">
        <v>0</v>
      </c>
      <c r="K516" s="32">
        <v>0</v>
      </c>
      <c r="L516" s="32">
        <v>0</v>
      </c>
      <c r="M516" s="32">
        <v>0</v>
      </c>
      <c r="N516" s="32">
        <v>0</v>
      </c>
      <c r="O516" s="32">
        <v>0</v>
      </c>
      <c r="P516" s="32">
        <v>0</v>
      </c>
      <c r="Q516" s="32">
        <v>323.34862353675504</v>
      </c>
      <c r="R516" s="32">
        <v>0</v>
      </c>
      <c r="S516" s="32">
        <v>323.34862353675504</v>
      </c>
    </row>
    <row r="517" spans="1:19" hidden="1">
      <c r="A517" s="35" t="s">
        <v>2236</v>
      </c>
      <c r="B517" s="35" t="s">
        <v>2196</v>
      </c>
      <c r="C517" s="35" t="s">
        <v>3134</v>
      </c>
      <c r="D517" s="35" t="s">
        <v>1056</v>
      </c>
      <c r="E517" s="35" t="s">
        <v>3239</v>
      </c>
      <c r="F517" s="35" t="s">
        <v>3240</v>
      </c>
      <c r="G517" s="35">
        <v>4676</v>
      </c>
      <c r="H517" s="36">
        <v>37.611735044694015</v>
      </c>
      <c r="I517" s="35">
        <v>6</v>
      </c>
      <c r="J517" s="35">
        <v>0</v>
      </c>
      <c r="K517" s="35">
        <v>0</v>
      </c>
      <c r="L517" s="35">
        <v>0</v>
      </c>
      <c r="M517" s="35">
        <v>0</v>
      </c>
      <c r="N517" s="35">
        <v>143.15800230959388</v>
      </c>
      <c r="O517" s="35">
        <v>0</v>
      </c>
      <c r="P517" s="35">
        <v>0</v>
      </c>
      <c r="Q517" s="35">
        <v>198.05383661904085</v>
      </c>
      <c r="R517" s="35">
        <v>0</v>
      </c>
      <c r="S517" s="35">
        <v>341.21183892863479</v>
      </c>
    </row>
    <row r="518" spans="1:19" hidden="1">
      <c r="A518" s="32" t="s">
        <v>2236</v>
      </c>
      <c r="B518" s="32" t="s">
        <v>2196</v>
      </c>
      <c r="C518" s="32" t="s">
        <v>3134</v>
      </c>
      <c r="D518" s="32" t="s">
        <v>1058</v>
      </c>
      <c r="E518" s="32" t="s">
        <v>3241</v>
      </c>
      <c r="F518" s="32" t="s">
        <v>3242</v>
      </c>
      <c r="G518" s="32">
        <v>10024</v>
      </c>
      <c r="H518" s="34">
        <v>42.760587179216394</v>
      </c>
      <c r="I518" s="32">
        <v>6</v>
      </c>
      <c r="J518" s="32">
        <v>0</v>
      </c>
      <c r="K518" s="32">
        <v>0</v>
      </c>
      <c r="L518" s="32">
        <v>0</v>
      </c>
      <c r="M518" s="32">
        <v>0</v>
      </c>
      <c r="N518" s="32">
        <v>306.88960974152457</v>
      </c>
      <c r="O518" s="32">
        <v>0</v>
      </c>
      <c r="P518" s="32">
        <v>0</v>
      </c>
      <c r="Q518" s="32">
        <v>290.18974261102778</v>
      </c>
      <c r="R518" s="32">
        <v>0</v>
      </c>
      <c r="S518" s="32">
        <v>597.07935235255241</v>
      </c>
    </row>
    <row r="519" spans="1:19" hidden="1">
      <c r="A519" s="35" t="s">
        <v>2236</v>
      </c>
      <c r="B519" s="35" t="s">
        <v>2196</v>
      </c>
      <c r="C519" s="35" t="s">
        <v>3134</v>
      </c>
      <c r="D519" s="35" t="s">
        <v>1060</v>
      </c>
      <c r="E519" s="35" t="s">
        <v>3243</v>
      </c>
      <c r="F519" s="35" t="s">
        <v>3244</v>
      </c>
      <c r="G519" s="35">
        <v>76652</v>
      </c>
      <c r="H519" s="36">
        <v>11.058769391264095</v>
      </c>
      <c r="I519" s="35">
        <v>2</v>
      </c>
      <c r="J519" s="35">
        <v>0</v>
      </c>
      <c r="K519" s="35">
        <v>0</v>
      </c>
      <c r="L519" s="35">
        <v>0</v>
      </c>
      <c r="M519" s="35">
        <v>0</v>
      </c>
      <c r="N519" s="35">
        <v>0</v>
      </c>
      <c r="O519" s="35">
        <v>0</v>
      </c>
      <c r="P519" s="35">
        <v>0</v>
      </c>
      <c r="Q519" s="35">
        <v>290.85257656310011</v>
      </c>
      <c r="R519" s="35">
        <v>0</v>
      </c>
      <c r="S519" s="35">
        <v>290.85257656310011</v>
      </c>
    </row>
    <row r="520" spans="1:19" hidden="1">
      <c r="A520" s="32" t="s">
        <v>2236</v>
      </c>
      <c r="B520" s="32" t="s">
        <v>2196</v>
      </c>
      <c r="C520" s="32" t="s">
        <v>3134</v>
      </c>
      <c r="D520" s="32" t="s">
        <v>1062</v>
      </c>
      <c r="E520" s="32" t="s">
        <v>2382</v>
      </c>
      <c r="F520" s="32" t="s">
        <v>2383</v>
      </c>
      <c r="G520" s="32">
        <v>2163</v>
      </c>
      <c r="H520" s="34">
        <v>43.931203931203932</v>
      </c>
      <c r="I520" s="32">
        <v>6</v>
      </c>
      <c r="J520" s="32">
        <v>0</v>
      </c>
      <c r="K520" s="32">
        <v>0</v>
      </c>
      <c r="L520" s="32">
        <v>0</v>
      </c>
      <c r="M520" s="32">
        <v>0</v>
      </c>
      <c r="N520" s="32">
        <v>66.221291487521725</v>
      </c>
      <c r="O520" s="32">
        <v>0</v>
      </c>
      <c r="P520" s="32">
        <v>0</v>
      </c>
      <c r="Q520" s="32">
        <v>159.70771969712561</v>
      </c>
      <c r="R520" s="32">
        <v>0</v>
      </c>
      <c r="S520" s="32">
        <v>225.92901118464732</v>
      </c>
    </row>
    <row r="521" spans="1:19" hidden="1">
      <c r="A521" s="35" t="s">
        <v>2236</v>
      </c>
      <c r="B521" s="35" t="s">
        <v>2196</v>
      </c>
      <c r="C521" s="35" t="s">
        <v>3134</v>
      </c>
      <c r="D521" s="35" t="s">
        <v>1064</v>
      </c>
      <c r="E521" s="35" t="s">
        <v>3245</v>
      </c>
      <c r="F521" s="35" t="s">
        <v>3246</v>
      </c>
      <c r="G521" s="35">
        <v>12832</v>
      </c>
      <c r="H521" s="36">
        <v>17.160235495122055</v>
      </c>
      <c r="I521" s="35">
        <v>6</v>
      </c>
      <c r="J521" s="35">
        <v>555.78545403548935</v>
      </c>
      <c r="K521" s="35">
        <v>0</v>
      </c>
      <c r="L521" s="35">
        <v>0</v>
      </c>
      <c r="M521" s="35">
        <v>0</v>
      </c>
      <c r="N521" s="35">
        <v>0</v>
      </c>
      <c r="O521" s="35">
        <v>305.98576374072184</v>
      </c>
      <c r="P521" s="35">
        <v>0</v>
      </c>
      <c r="Q521" s="35">
        <v>185.21285420534059</v>
      </c>
      <c r="R521" s="35">
        <v>0</v>
      </c>
      <c r="S521" s="35">
        <v>1046.9840719815518</v>
      </c>
    </row>
    <row r="522" spans="1:19" hidden="1">
      <c r="A522" s="32" t="s">
        <v>2236</v>
      </c>
      <c r="B522" s="32" t="s">
        <v>2196</v>
      </c>
      <c r="C522" s="32" t="s">
        <v>3134</v>
      </c>
      <c r="D522" s="32" t="s">
        <v>1066</v>
      </c>
      <c r="E522" s="32" t="s">
        <v>3247</v>
      </c>
      <c r="F522" s="32" t="s">
        <v>3248</v>
      </c>
      <c r="G522" s="32">
        <v>17042</v>
      </c>
      <c r="H522" s="34">
        <v>24.010767537320444</v>
      </c>
      <c r="I522" s="32">
        <v>6</v>
      </c>
      <c r="J522" s="32">
        <v>1.6395506883203851E-2</v>
      </c>
      <c r="K522" s="32">
        <v>0</v>
      </c>
      <c r="L522" s="32">
        <v>0</v>
      </c>
      <c r="M522" s="32">
        <v>0</v>
      </c>
      <c r="N522" s="32">
        <v>0</v>
      </c>
      <c r="O522" s="32">
        <v>414.9445519655535</v>
      </c>
      <c r="P522" s="32">
        <v>0</v>
      </c>
      <c r="Q522" s="32">
        <v>253.79980741461745</v>
      </c>
      <c r="R522" s="32">
        <v>0</v>
      </c>
      <c r="S522" s="32">
        <v>668.76075488705408</v>
      </c>
    </row>
    <row r="523" spans="1:19" hidden="1">
      <c r="A523" s="35" t="s">
        <v>2236</v>
      </c>
      <c r="B523" s="35" t="s">
        <v>2196</v>
      </c>
      <c r="C523" s="35" t="s">
        <v>3134</v>
      </c>
      <c r="D523" s="35" t="s">
        <v>1068</v>
      </c>
      <c r="E523" s="35" t="s">
        <v>3249</v>
      </c>
      <c r="F523" s="35" t="s">
        <v>3250</v>
      </c>
      <c r="G523" s="35">
        <v>6299</v>
      </c>
      <c r="H523" s="36">
        <v>28.997039230199849</v>
      </c>
      <c r="I523" s="35">
        <v>6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246.27466699632907</v>
      </c>
      <c r="P523" s="35">
        <v>0</v>
      </c>
      <c r="Q523" s="35">
        <v>190.87993347838392</v>
      </c>
      <c r="R523" s="35">
        <v>0</v>
      </c>
      <c r="S523" s="35">
        <v>437.15460047471299</v>
      </c>
    </row>
    <row r="524" spans="1:19" hidden="1">
      <c r="A524" s="32" t="s">
        <v>2236</v>
      </c>
      <c r="B524" s="32" t="s">
        <v>2196</v>
      </c>
      <c r="C524" s="32" t="s">
        <v>3134</v>
      </c>
      <c r="D524" s="32" t="s">
        <v>1070</v>
      </c>
      <c r="E524" s="32" t="s">
        <v>3251</v>
      </c>
      <c r="F524" s="32" t="s">
        <v>3252</v>
      </c>
      <c r="G524" s="32">
        <v>7888</v>
      </c>
      <c r="H524" s="34">
        <v>35.269552012148822</v>
      </c>
      <c r="I524" s="32">
        <v>6</v>
      </c>
      <c r="J524" s="32">
        <v>0</v>
      </c>
      <c r="K524" s="32">
        <v>0</v>
      </c>
      <c r="L524" s="32">
        <v>0</v>
      </c>
      <c r="M524" s="32">
        <v>0</v>
      </c>
      <c r="N524" s="32">
        <v>241.4949363169539</v>
      </c>
      <c r="O524" s="32">
        <v>0</v>
      </c>
      <c r="P524" s="32">
        <v>0</v>
      </c>
      <c r="Q524" s="32">
        <v>234.890885302821</v>
      </c>
      <c r="R524" s="32">
        <v>0</v>
      </c>
      <c r="S524" s="32">
        <v>476.38582161977496</v>
      </c>
    </row>
    <row r="525" spans="1:19" hidden="1">
      <c r="A525" s="35" t="s">
        <v>2236</v>
      </c>
      <c r="B525" s="35" t="s">
        <v>2196</v>
      </c>
      <c r="C525" s="35" t="s">
        <v>3134</v>
      </c>
      <c r="D525" s="35" t="s">
        <v>1072</v>
      </c>
      <c r="E525" s="35" t="s">
        <v>2474</v>
      </c>
      <c r="F525" s="35" t="s">
        <v>2475</v>
      </c>
      <c r="G525" s="35">
        <v>4030</v>
      </c>
      <c r="H525" s="36">
        <v>25.04653017814411</v>
      </c>
      <c r="I525" s="35">
        <v>6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  <c r="O525" s="35">
        <v>177.66315430325469</v>
      </c>
      <c r="P525" s="35">
        <v>0</v>
      </c>
      <c r="Q525" s="35">
        <v>146.22108361269542</v>
      </c>
      <c r="R525" s="35">
        <v>0</v>
      </c>
      <c r="S525" s="35">
        <v>323.88423791595011</v>
      </c>
    </row>
    <row r="526" spans="1:19" hidden="1">
      <c r="A526" s="32" t="s">
        <v>2236</v>
      </c>
      <c r="B526" s="32" t="s">
        <v>2196</v>
      </c>
      <c r="C526" s="32" t="s">
        <v>3134</v>
      </c>
      <c r="D526" s="32" t="s">
        <v>1074</v>
      </c>
      <c r="E526" s="32" t="s">
        <v>3253</v>
      </c>
      <c r="F526" s="32" t="s">
        <v>3254</v>
      </c>
      <c r="G526" s="32">
        <v>26600</v>
      </c>
      <c r="H526" s="34">
        <v>22.218681370085644</v>
      </c>
      <c r="I526" s="32">
        <v>6</v>
      </c>
      <c r="J526" s="32">
        <v>18.944319588097486</v>
      </c>
      <c r="K526" s="32">
        <v>0</v>
      </c>
      <c r="L526" s="32">
        <v>0</v>
      </c>
      <c r="M526" s="32">
        <v>0</v>
      </c>
      <c r="N526" s="32">
        <v>0</v>
      </c>
      <c r="O526" s="32">
        <v>525.45025532589682</v>
      </c>
      <c r="P526" s="32">
        <v>0</v>
      </c>
      <c r="Q526" s="32">
        <v>289.48299765464128</v>
      </c>
      <c r="R526" s="32">
        <v>0</v>
      </c>
      <c r="S526" s="32">
        <v>833.87757256863563</v>
      </c>
    </row>
    <row r="527" spans="1:19" hidden="1">
      <c r="A527" s="35" t="s">
        <v>2236</v>
      </c>
      <c r="B527" s="35" t="s">
        <v>2196</v>
      </c>
      <c r="C527" s="35" t="s">
        <v>3134</v>
      </c>
      <c r="D527" s="35" t="s">
        <v>1076</v>
      </c>
      <c r="E527" s="35" t="s">
        <v>3255</v>
      </c>
      <c r="F527" s="35" t="s">
        <v>3256</v>
      </c>
      <c r="G527" s="35">
        <v>4754</v>
      </c>
      <c r="H527" s="36">
        <v>59.719058466211081</v>
      </c>
      <c r="I527" s="35">
        <v>6</v>
      </c>
      <c r="J527" s="35">
        <v>0</v>
      </c>
      <c r="K527" s="35">
        <v>0</v>
      </c>
      <c r="L527" s="35">
        <v>0</v>
      </c>
      <c r="M527" s="35">
        <v>0</v>
      </c>
      <c r="N527" s="35">
        <v>145.54601004700797</v>
      </c>
      <c r="O527" s="35">
        <v>0</v>
      </c>
      <c r="P527" s="35">
        <v>0</v>
      </c>
      <c r="Q527" s="35">
        <v>263.10607757768798</v>
      </c>
      <c r="R527" s="35">
        <v>0</v>
      </c>
      <c r="S527" s="35">
        <v>408.65208762469604</v>
      </c>
    </row>
    <row r="528" spans="1:19" hidden="1">
      <c r="A528" s="32" t="s">
        <v>2236</v>
      </c>
      <c r="B528" s="32" t="s">
        <v>2196</v>
      </c>
      <c r="C528" s="32" t="s">
        <v>3134</v>
      </c>
      <c r="D528" s="32" t="s">
        <v>1078</v>
      </c>
      <c r="E528" s="32" t="s">
        <v>3257</v>
      </c>
      <c r="F528" s="32" t="s">
        <v>3258</v>
      </c>
      <c r="G528" s="32">
        <v>5595</v>
      </c>
      <c r="H528" s="34">
        <v>35.979200154137928</v>
      </c>
      <c r="I528" s="32">
        <v>6</v>
      </c>
      <c r="J528" s="32">
        <v>0</v>
      </c>
      <c r="K528" s="32">
        <v>0</v>
      </c>
      <c r="L528" s="32">
        <v>0</v>
      </c>
      <c r="M528" s="32">
        <v>0</v>
      </c>
      <c r="N528" s="32">
        <v>171.29363193374203</v>
      </c>
      <c r="O528" s="32">
        <v>0</v>
      </c>
      <c r="P528" s="32">
        <v>0</v>
      </c>
      <c r="Q528" s="32">
        <v>207.20029860576719</v>
      </c>
      <c r="R528" s="32">
        <v>0</v>
      </c>
      <c r="S528" s="32">
        <v>378.49393053950922</v>
      </c>
    </row>
    <row r="529" spans="1:19" hidden="1">
      <c r="A529" s="35" t="s">
        <v>2236</v>
      </c>
      <c r="B529" s="35" t="s">
        <v>2196</v>
      </c>
      <c r="C529" s="35" t="s">
        <v>3134</v>
      </c>
      <c r="D529" s="35" t="s">
        <v>1080</v>
      </c>
      <c r="E529" s="35" t="s">
        <v>3259</v>
      </c>
      <c r="F529" s="35" t="s">
        <v>3260</v>
      </c>
      <c r="G529" s="35">
        <v>7639</v>
      </c>
      <c r="H529" s="36">
        <v>38.881935753024614</v>
      </c>
      <c r="I529" s="35">
        <v>6</v>
      </c>
      <c r="J529" s="35">
        <v>0</v>
      </c>
      <c r="K529" s="35">
        <v>0</v>
      </c>
      <c r="L529" s="35">
        <v>0</v>
      </c>
      <c r="M529" s="35">
        <v>0</v>
      </c>
      <c r="N529" s="35">
        <v>233.87168084751659</v>
      </c>
      <c r="O529" s="35">
        <v>0</v>
      </c>
      <c r="P529" s="35">
        <v>0</v>
      </c>
      <c r="Q529" s="35">
        <v>245.86843052747813</v>
      </c>
      <c r="R529" s="35">
        <v>0</v>
      </c>
      <c r="S529" s="35">
        <v>479.74011137499474</v>
      </c>
    </row>
    <row r="530" spans="1:19" hidden="1">
      <c r="A530" s="32" t="s">
        <v>2236</v>
      </c>
      <c r="B530" s="32" t="s">
        <v>2196</v>
      </c>
      <c r="C530" s="32" t="s">
        <v>3134</v>
      </c>
      <c r="D530" s="32" t="s">
        <v>1082</v>
      </c>
      <c r="E530" s="32" t="s">
        <v>3261</v>
      </c>
      <c r="F530" s="32" t="s">
        <v>3262</v>
      </c>
      <c r="G530" s="32">
        <v>11870</v>
      </c>
      <c r="H530" s="34">
        <v>26.243949701840723</v>
      </c>
      <c r="I530" s="32">
        <v>6</v>
      </c>
      <c r="J530" s="32">
        <v>0</v>
      </c>
      <c r="K530" s="32">
        <v>0</v>
      </c>
      <c r="L530" s="32">
        <v>0</v>
      </c>
      <c r="M530" s="32">
        <v>0</v>
      </c>
      <c r="N530" s="32">
        <v>0</v>
      </c>
      <c r="O530" s="32">
        <v>346.09667191495544</v>
      </c>
      <c r="P530" s="32">
        <v>0</v>
      </c>
      <c r="Q530" s="32">
        <v>231.65263447196651</v>
      </c>
      <c r="R530" s="32">
        <v>0</v>
      </c>
      <c r="S530" s="32">
        <v>577.74930638692183</v>
      </c>
    </row>
    <row r="531" spans="1:19" hidden="1">
      <c r="A531" s="35" t="s">
        <v>2236</v>
      </c>
      <c r="B531" s="35" t="s">
        <v>2196</v>
      </c>
      <c r="C531" s="35" t="s">
        <v>3134</v>
      </c>
      <c r="D531" s="35" t="s">
        <v>1084</v>
      </c>
      <c r="E531" s="35" t="s">
        <v>3263</v>
      </c>
      <c r="F531" s="35" t="s">
        <v>3264</v>
      </c>
      <c r="G531" s="35">
        <v>17729</v>
      </c>
      <c r="H531" s="36">
        <v>29.256154989485989</v>
      </c>
      <c r="I531" s="35">
        <v>6</v>
      </c>
      <c r="J531" s="35">
        <v>72.344720090429519</v>
      </c>
      <c r="K531" s="35">
        <v>0</v>
      </c>
      <c r="L531" s="35">
        <v>0</v>
      </c>
      <c r="M531" s="35">
        <v>0</v>
      </c>
      <c r="N531" s="35">
        <v>0</v>
      </c>
      <c r="O531" s="35">
        <v>459.84636338417056</v>
      </c>
      <c r="P531" s="35">
        <v>0</v>
      </c>
      <c r="Q531" s="35">
        <v>290.29762503370682</v>
      </c>
      <c r="R531" s="35">
        <v>0</v>
      </c>
      <c r="S531" s="35">
        <v>822.48870850830701</v>
      </c>
    </row>
    <row r="532" spans="1:19" hidden="1">
      <c r="A532" s="32" t="s">
        <v>2236</v>
      </c>
      <c r="B532" s="32" t="s">
        <v>2196</v>
      </c>
      <c r="C532" s="32" t="s">
        <v>3134</v>
      </c>
      <c r="D532" s="32" t="s">
        <v>1086</v>
      </c>
      <c r="E532" s="32" t="s">
        <v>3265</v>
      </c>
      <c r="F532" s="32" t="s">
        <v>3266</v>
      </c>
      <c r="G532" s="32">
        <v>2960</v>
      </c>
      <c r="H532" s="34">
        <v>41.701977401129945</v>
      </c>
      <c r="I532" s="32">
        <v>6</v>
      </c>
      <c r="J532" s="32">
        <v>256.44541121394411</v>
      </c>
      <c r="K532" s="32">
        <v>0</v>
      </c>
      <c r="L532" s="32">
        <v>0</v>
      </c>
      <c r="M532" s="32">
        <v>0</v>
      </c>
      <c r="N532" s="32">
        <v>90.621832086483721</v>
      </c>
      <c r="O532" s="32">
        <v>0</v>
      </c>
      <c r="P532" s="32">
        <v>0</v>
      </c>
      <c r="Q532" s="32">
        <v>175.48908579907678</v>
      </c>
      <c r="R532" s="32">
        <v>0</v>
      </c>
      <c r="S532" s="32">
        <v>522.55632909950464</v>
      </c>
    </row>
    <row r="533" spans="1:19" hidden="1">
      <c r="A533" s="35" t="s">
        <v>2236</v>
      </c>
      <c r="B533" s="35" t="s">
        <v>2196</v>
      </c>
      <c r="C533" s="35" t="s">
        <v>3134</v>
      </c>
      <c r="D533" s="35" t="s">
        <v>1088</v>
      </c>
      <c r="E533" s="35" t="s">
        <v>3267</v>
      </c>
      <c r="F533" s="35" t="s">
        <v>3268</v>
      </c>
      <c r="G533" s="35">
        <v>4721</v>
      </c>
      <c r="H533" s="36">
        <v>39.528154907634097</v>
      </c>
      <c r="I533" s="35">
        <v>6</v>
      </c>
      <c r="J533" s="35">
        <v>0</v>
      </c>
      <c r="K533" s="35">
        <v>0</v>
      </c>
      <c r="L533" s="35">
        <v>0</v>
      </c>
      <c r="M533" s="35">
        <v>0</v>
      </c>
      <c r="N533" s="35">
        <v>144.53569908117893</v>
      </c>
      <c r="O533" s="35">
        <v>0</v>
      </c>
      <c r="P533" s="35">
        <v>0</v>
      </c>
      <c r="Q533" s="35">
        <v>204.83160303261863</v>
      </c>
      <c r="R533" s="35">
        <v>0</v>
      </c>
      <c r="S533" s="35">
        <v>349.36730211379756</v>
      </c>
    </row>
    <row r="534" spans="1:19" hidden="1">
      <c r="A534" s="32" t="s">
        <v>2236</v>
      </c>
      <c r="B534" s="32" t="s">
        <v>2196</v>
      </c>
      <c r="C534" s="32" t="s">
        <v>3134</v>
      </c>
      <c r="D534" s="32" t="s">
        <v>1090</v>
      </c>
      <c r="E534" s="32" t="s">
        <v>3269</v>
      </c>
      <c r="F534" s="32" t="s">
        <v>3270</v>
      </c>
      <c r="G534" s="32">
        <v>6974</v>
      </c>
      <c r="H534" s="34">
        <v>39.233406045497041</v>
      </c>
      <c r="I534" s="32">
        <v>6</v>
      </c>
      <c r="J534" s="32">
        <v>0</v>
      </c>
      <c r="K534" s="32">
        <v>0</v>
      </c>
      <c r="L534" s="32">
        <v>0</v>
      </c>
      <c r="M534" s="32">
        <v>0</v>
      </c>
      <c r="N534" s="32">
        <v>213.51238411187077</v>
      </c>
      <c r="O534" s="32">
        <v>0</v>
      </c>
      <c r="P534" s="32">
        <v>0</v>
      </c>
      <c r="Q534" s="32">
        <v>238.3558541956923</v>
      </c>
      <c r="R534" s="32">
        <v>0</v>
      </c>
      <c r="S534" s="32">
        <v>451.86823830756305</v>
      </c>
    </row>
    <row r="535" spans="1:19" hidden="1">
      <c r="A535" s="35" t="s">
        <v>2236</v>
      </c>
      <c r="B535" s="35" t="s">
        <v>2196</v>
      </c>
      <c r="C535" s="35" t="s">
        <v>3134</v>
      </c>
      <c r="D535" s="35" t="s">
        <v>1092</v>
      </c>
      <c r="E535" s="35" t="s">
        <v>3271</v>
      </c>
      <c r="F535" s="35" t="s">
        <v>3272</v>
      </c>
      <c r="G535" s="35">
        <v>8174</v>
      </c>
      <c r="H535" s="36">
        <v>42.724968314321927</v>
      </c>
      <c r="I535" s="35">
        <v>6</v>
      </c>
      <c r="J535" s="35">
        <v>0</v>
      </c>
      <c r="K535" s="35">
        <v>0</v>
      </c>
      <c r="L535" s="35">
        <v>0</v>
      </c>
      <c r="M535" s="35">
        <v>0</v>
      </c>
      <c r="N535" s="35">
        <v>250.25096468747228</v>
      </c>
      <c r="O535" s="35">
        <v>0</v>
      </c>
      <c r="P535" s="35">
        <v>0</v>
      </c>
      <c r="Q535" s="35">
        <v>267.31439165284735</v>
      </c>
      <c r="R535" s="35">
        <v>0</v>
      </c>
      <c r="S535" s="35">
        <v>517.56535634031968</v>
      </c>
    </row>
    <row r="536" spans="1:19" hidden="1">
      <c r="A536" s="32" t="s">
        <v>2236</v>
      </c>
      <c r="B536" s="32" t="s">
        <v>2196</v>
      </c>
      <c r="C536" s="32" t="s">
        <v>3134</v>
      </c>
      <c r="D536" s="32" t="s">
        <v>1094</v>
      </c>
      <c r="E536" s="32" t="s">
        <v>3273</v>
      </c>
      <c r="F536" s="32" t="s">
        <v>3274</v>
      </c>
      <c r="G536" s="32">
        <v>7813</v>
      </c>
      <c r="H536" s="34">
        <v>37.59080702681284</v>
      </c>
      <c r="I536" s="32">
        <v>6</v>
      </c>
      <c r="J536" s="32">
        <v>0</v>
      </c>
      <c r="K536" s="32">
        <v>0</v>
      </c>
      <c r="L536" s="32">
        <v>0</v>
      </c>
      <c r="M536" s="32">
        <v>0</v>
      </c>
      <c r="N536" s="32">
        <v>239.19877503097879</v>
      </c>
      <c r="O536" s="32">
        <v>0</v>
      </c>
      <c r="P536" s="32">
        <v>0</v>
      </c>
      <c r="Q536" s="32">
        <v>243.11712841811115</v>
      </c>
      <c r="R536" s="32">
        <v>0</v>
      </c>
      <c r="S536" s="32">
        <v>482.31590344908994</v>
      </c>
    </row>
    <row r="537" spans="1:19" hidden="1">
      <c r="A537" s="35" t="s">
        <v>2236</v>
      </c>
      <c r="B537" s="35" t="s">
        <v>2196</v>
      </c>
      <c r="C537" s="35" t="s">
        <v>3134</v>
      </c>
      <c r="D537" s="35" t="s">
        <v>1096</v>
      </c>
      <c r="E537" s="35" t="s">
        <v>3275</v>
      </c>
      <c r="F537" s="35" t="s">
        <v>3276</v>
      </c>
      <c r="G537" s="35">
        <v>9044</v>
      </c>
      <c r="H537" s="36">
        <v>36.627185054556499</v>
      </c>
      <c r="I537" s="35">
        <v>5</v>
      </c>
      <c r="J537" s="35">
        <v>0</v>
      </c>
      <c r="K537" s="35">
        <v>0</v>
      </c>
      <c r="L537" s="35">
        <v>0</v>
      </c>
      <c r="M537" s="35">
        <v>0</v>
      </c>
      <c r="N537" s="35">
        <v>276.88643560478334</v>
      </c>
      <c r="O537" s="35">
        <v>0</v>
      </c>
      <c r="P537" s="35">
        <v>0</v>
      </c>
      <c r="Q537" s="35">
        <v>253.78490391020355</v>
      </c>
      <c r="R537" s="35">
        <v>0</v>
      </c>
      <c r="S537" s="35">
        <v>530.67133951498693</v>
      </c>
    </row>
    <row r="538" spans="1:19" hidden="1">
      <c r="A538" s="32" t="s">
        <v>2236</v>
      </c>
      <c r="B538" s="32" t="s">
        <v>2196</v>
      </c>
      <c r="C538" s="32" t="s">
        <v>3134</v>
      </c>
      <c r="D538" s="32" t="s">
        <v>1098</v>
      </c>
      <c r="E538" s="32" t="s">
        <v>3277</v>
      </c>
      <c r="F538" s="32" t="s">
        <v>3278</v>
      </c>
      <c r="G538" s="32">
        <v>12883</v>
      </c>
      <c r="H538" s="34">
        <v>27.607636432672379</v>
      </c>
      <c r="I538" s="32">
        <v>6</v>
      </c>
      <c r="J538" s="32">
        <v>0</v>
      </c>
      <c r="K538" s="32">
        <v>0</v>
      </c>
      <c r="L538" s="32">
        <v>0</v>
      </c>
      <c r="M538" s="32">
        <v>0</v>
      </c>
      <c r="N538" s="32">
        <v>0</v>
      </c>
      <c r="O538" s="32">
        <v>370.96864859199468</v>
      </c>
      <c r="P538" s="32">
        <v>0</v>
      </c>
      <c r="Q538" s="32">
        <v>246.75375875257529</v>
      </c>
      <c r="R538" s="32">
        <v>0</v>
      </c>
      <c r="S538" s="32">
        <v>617.72240734457</v>
      </c>
    </row>
    <row r="539" spans="1:19" hidden="1">
      <c r="A539" s="35" t="s">
        <v>2236</v>
      </c>
      <c r="B539" s="35" t="s">
        <v>2196</v>
      </c>
      <c r="C539" s="35" t="s">
        <v>3134</v>
      </c>
      <c r="D539" s="35" t="s">
        <v>1100</v>
      </c>
      <c r="E539" s="35" t="s">
        <v>3279</v>
      </c>
      <c r="F539" s="35" t="s">
        <v>3280</v>
      </c>
      <c r="G539" s="35">
        <v>10564</v>
      </c>
      <c r="H539" s="36">
        <v>27.102352878465823</v>
      </c>
      <c r="I539" s="35">
        <v>6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5">
        <v>326.9001702823827</v>
      </c>
      <c r="P539" s="35">
        <v>0</v>
      </c>
      <c r="Q539" s="35">
        <v>225.41094116443074</v>
      </c>
      <c r="R539" s="35">
        <v>0</v>
      </c>
      <c r="S539" s="35">
        <v>552.31111144681347</v>
      </c>
    </row>
    <row r="540" spans="1:19" hidden="1">
      <c r="A540" s="32" t="s">
        <v>2236</v>
      </c>
      <c r="B540" s="32" t="s">
        <v>2196</v>
      </c>
      <c r="C540" s="32" t="s">
        <v>3134</v>
      </c>
      <c r="D540" s="32" t="s">
        <v>1102</v>
      </c>
      <c r="E540" s="32" t="s">
        <v>3281</v>
      </c>
      <c r="F540" s="32" t="s">
        <v>3282</v>
      </c>
      <c r="G540" s="32">
        <v>5329</v>
      </c>
      <c r="H540" s="34">
        <v>37.711617046117922</v>
      </c>
      <c r="I540" s="32">
        <v>6</v>
      </c>
      <c r="J540" s="32">
        <v>0</v>
      </c>
      <c r="K540" s="32">
        <v>0</v>
      </c>
      <c r="L540" s="32">
        <v>0</v>
      </c>
      <c r="M540" s="32">
        <v>0</v>
      </c>
      <c r="N540" s="32">
        <v>163.14991323948371</v>
      </c>
      <c r="O540" s="32">
        <v>0</v>
      </c>
      <c r="P540" s="32">
        <v>0</v>
      </c>
      <c r="Q540" s="32">
        <v>209.01758187477461</v>
      </c>
      <c r="R540" s="32">
        <v>0</v>
      </c>
      <c r="S540" s="32">
        <v>372.16749511425832</v>
      </c>
    </row>
    <row r="541" spans="1:19" hidden="1">
      <c r="A541" s="35" t="s">
        <v>2236</v>
      </c>
      <c r="B541" s="35" t="s">
        <v>2196</v>
      </c>
      <c r="C541" s="35" t="s">
        <v>3134</v>
      </c>
      <c r="D541" s="35" t="s">
        <v>1104</v>
      </c>
      <c r="E541" s="35" t="s">
        <v>2418</v>
      </c>
      <c r="F541" s="35" t="s">
        <v>2419</v>
      </c>
      <c r="G541" s="35">
        <v>9170</v>
      </c>
      <c r="H541" s="36">
        <v>22.630082808058336</v>
      </c>
      <c r="I541" s="35">
        <v>6</v>
      </c>
      <c r="J541" s="35">
        <v>0</v>
      </c>
      <c r="K541" s="35">
        <v>0</v>
      </c>
      <c r="L541" s="35">
        <v>0</v>
      </c>
      <c r="M541" s="35">
        <v>0</v>
      </c>
      <c r="N541" s="35">
        <v>0</v>
      </c>
      <c r="O541" s="35">
        <v>279.39033068360169</v>
      </c>
      <c r="P541" s="35">
        <v>0</v>
      </c>
      <c r="Q541" s="35">
        <v>191.16080825405976</v>
      </c>
      <c r="R541" s="35">
        <v>0</v>
      </c>
      <c r="S541" s="35">
        <v>470.55113893766139</v>
      </c>
    </row>
    <row r="542" spans="1:19" hidden="1">
      <c r="A542" s="32" t="s">
        <v>2236</v>
      </c>
      <c r="B542" s="32" t="s">
        <v>2196</v>
      </c>
      <c r="C542" s="32" t="s">
        <v>3134</v>
      </c>
      <c r="D542" s="32" t="s">
        <v>1105</v>
      </c>
      <c r="E542" s="32" t="s">
        <v>3283</v>
      </c>
      <c r="F542" s="32" t="s">
        <v>3284</v>
      </c>
      <c r="G542" s="32">
        <v>9687</v>
      </c>
      <c r="H542" s="34">
        <v>34.145562885720366</v>
      </c>
      <c r="I542" s="32">
        <v>6</v>
      </c>
      <c r="J542" s="32">
        <v>0</v>
      </c>
      <c r="K542" s="32">
        <v>0</v>
      </c>
      <c r="L542" s="32">
        <v>0</v>
      </c>
      <c r="M542" s="32">
        <v>0</v>
      </c>
      <c r="N542" s="32">
        <v>0</v>
      </c>
      <c r="O542" s="32">
        <v>340.37887884579243</v>
      </c>
      <c r="P542" s="32">
        <v>0</v>
      </c>
      <c r="Q542" s="32">
        <v>250.10117016831353</v>
      </c>
      <c r="R542" s="32">
        <v>0</v>
      </c>
      <c r="S542" s="32">
        <v>590.48004901410593</v>
      </c>
    </row>
    <row r="543" spans="1:19" hidden="1">
      <c r="A543" s="35" t="s">
        <v>2236</v>
      </c>
      <c r="B543" s="35" t="s">
        <v>2196</v>
      </c>
      <c r="C543" s="35" t="s">
        <v>3134</v>
      </c>
      <c r="D543" s="35" t="s">
        <v>1107</v>
      </c>
      <c r="E543" s="35" t="s">
        <v>3285</v>
      </c>
      <c r="F543" s="35" t="s">
        <v>3286</v>
      </c>
      <c r="G543" s="35">
        <v>10543</v>
      </c>
      <c r="H543" s="36">
        <v>24.769501709313165</v>
      </c>
      <c r="I543" s="35">
        <v>6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5">
        <v>314.96387499245691</v>
      </c>
      <c r="P543" s="35">
        <v>0</v>
      </c>
      <c r="Q543" s="35">
        <v>213.39069727827692</v>
      </c>
      <c r="R543" s="35">
        <v>0</v>
      </c>
      <c r="S543" s="35">
        <v>528.3545722707338</v>
      </c>
    </row>
    <row r="544" spans="1:19" hidden="1">
      <c r="A544" s="32" t="s">
        <v>2236</v>
      </c>
      <c r="B544" s="32" t="s">
        <v>2196</v>
      </c>
      <c r="C544" s="32" t="s">
        <v>3134</v>
      </c>
      <c r="D544" s="32" t="s">
        <v>1109</v>
      </c>
      <c r="E544" s="32" t="s">
        <v>3287</v>
      </c>
      <c r="F544" s="32" t="s">
        <v>3288</v>
      </c>
      <c r="G544" s="32">
        <v>12576</v>
      </c>
      <c r="H544" s="34">
        <v>16.563055039932021</v>
      </c>
      <c r="I544" s="32">
        <v>6</v>
      </c>
      <c r="J544" s="32">
        <v>238.68816315229267</v>
      </c>
      <c r="K544" s="32">
        <v>0</v>
      </c>
      <c r="L544" s="32">
        <v>0</v>
      </c>
      <c r="M544" s="32">
        <v>0</v>
      </c>
      <c r="N544" s="32">
        <v>0</v>
      </c>
      <c r="O544" s="32">
        <v>298.05540943232859</v>
      </c>
      <c r="P544" s="32">
        <v>0</v>
      </c>
      <c r="Q544" s="32">
        <v>179.86253763419677</v>
      </c>
      <c r="R544" s="32">
        <v>0</v>
      </c>
      <c r="S544" s="32">
        <v>716.606110218818</v>
      </c>
    </row>
    <row r="545" spans="1:19" hidden="1">
      <c r="A545" s="35" t="s">
        <v>2236</v>
      </c>
      <c r="B545" s="35" t="s">
        <v>2196</v>
      </c>
      <c r="C545" s="35" t="s">
        <v>3134</v>
      </c>
      <c r="D545" s="35" t="s">
        <v>1111</v>
      </c>
      <c r="E545" s="35" t="s">
        <v>3289</v>
      </c>
      <c r="F545" s="35" t="s">
        <v>3290</v>
      </c>
      <c r="G545" s="35">
        <v>36357</v>
      </c>
      <c r="H545" s="36">
        <v>16.652921839324918</v>
      </c>
      <c r="I545" s="35">
        <v>5</v>
      </c>
      <c r="J545" s="35">
        <v>0</v>
      </c>
      <c r="K545" s="35">
        <v>0</v>
      </c>
      <c r="L545" s="35">
        <v>0</v>
      </c>
      <c r="M545" s="35">
        <v>0</v>
      </c>
      <c r="N545" s="35">
        <v>0</v>
      </c>
      <c r="O545" s="35">
        <v>564.76050076793319</v>
      </c>
      <c r="P545" s="35">
        <v>0</v>
      </c>
      <c r="Q545" s="35">
        <v>275.91093965178487</v>
      </c>
      <c r="R545" s="35">
        <v>0</v>
      </c>
      <c r="S545" s="35">
        <v>840.67144041971812</v>
      </c>
    </row>
    <row r="546" spans="1:19" hidden="1">
      <c r="A546" s="32" t="s">
        <v>2236</v>
      </c>
      <c r="B546" s="32" t="s">
        <v>2196</v>
      </c>
      <c r="C546" s="32" t="s">
        <v>3134</v>
      </c>
      <c r="D546" s="32" t="s">
        <v>1113</v>
      </c>
      <c r="E546" s="32" t="s">
        <v>3291</v>
      </c>
      <c r="F546" s="32" t="s">
        <v>3292</v>
      </c>
      <c r="G546" s="32">
        <v>21840</v>
      </c>
      <c r="H546" s="34">
        <v>24.62319223070892</v>
      </c>
      <c r="I546" s="32">
        <v>6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32">
        <v>486.41239768097779</v>
      </c>
      <c r="P546" s="32">
        <v>0</v>
      </c>
      <c r="Q546" s="32">
        <v>284.54247511344926</v>
      </c>
      <c r="R546" s="32">
        <v>0</v>
      </c>
      <c r="S546" s="32">
        <v>770.95487279442705</v>
      </c>
    </row>
    <row r="547" spans="1:19" hidden="1">
      <c r="A547" s="35" t="s">
        <v>2236</v>
      </c>
      <c r="B547" s="35" t="s">
        <v>2196</v>
      </c>
      <c r="C547" s="35" t="s">
        <v>3134</v>
      </c>
      <c r="D547" s="35" t="s">
        <v>1115</v>
      </c>
      <c r="E547" s="35" t="s">
        <v>3293</v>
      </c>
      <c r="F547" s="35" t="s">
        <v>3294</v>
      </c>
      <c r="G547" s="35">
        <v>12417</v>
      </c>
      <c r="H547" s="36">
        <v>22.04943071369064</v>
      </c>
      <c r="I547" s="35">
        <v>6</v>
      </c>
      <c r="J547" s="35">
        <v>0</v>
      </c>
      <c r="K547" s="35">
        <v>0</v>
      </c>
      <c r="L547" s="35">
        <v>0</v>
      </c>
      <c r="M547" s="35">
        <v>0</v>
      </c>
      <c r="N547" s="35">
        <v>0</v>
      </c>
      <c r="O547" s="35">
        <v>331.65326272681233</v>
      </c>
      <c r="P547" s="35">
        <v>0</v>
      </c>
      <c r="Q547" s="35">
        <v>212.46360152696138</v>
      </c>
      <c r="R547" s="35">
        <v>0</v>
      </c>
      <c r="S547" s="35">
        <v>544.11686425377366</v>
      </c>
    </row>
    <row r="548" spans="1:19" hidden="1">
      <c r="A548" s="32" t="s">
        <v>2236</v>
      </c>
      <c r="B548" s="32" t="s">
        <v>2196</v>
      </c>
      <c r="C548" s="32" t="s">
        <v>3134</v>
      </c>
      <c r="D548" s="32" t="s">
        <v>1117</v>
      </c>
      <c r="E548" s="32" t="s">
        <v>3295</v>
      </c>
      <c r="F548" s="32" t="s">
        <v>3296</v>
      </c>
      <c r="G548" s="32">
        <v>477918</v>
      </c>
      <c r="H548" s="34">
        <v>16.164114629192074</v>
      </c>
      <c r="I548" s="32">
        <v>2</v>
      </c>
      <c r="J548" s="32">
        <v>0</v>
      </c>
      <c r="K548" s="32">
        <v>0</v>
      </c>
      <c r="L548" s="32">
        <v>0</v>
      </c>
      <c r="M548" s="32">
        <v>0</v>
      </c>
      <c r="N548" s="32">
        <v>0</v>
      </c>
      <c r="O548" s="32">
        <v>0</v>
      </c>
      <c r="P548" s="32">
        <v>0</v>
      </c>
      <c r="Q548" s="32">
        <v>759.47231305278353</v>
      </c>
      <c r="R548" s="32">
        <v>0</v>
      </c>
      <c r="S548" s="32">
        <v>759.47231305278353</v>
      </c>
    </row>
    <row r="549" spans="1:19" hidden="1">
      <c r="A549" s="35" t="s">
        <v>2236</v>
      </c>
      <c r="B549" s="35" t="s">
        <v>2196</v>
      </c>
      <c r="C549" s="35" t="s">
        <v>3134</v>
      </c>
      <c r="D549" s="35" t="s">
        <v>1119</v>
      </c>
      <c r="E549" s="35" t="s">
        <v>3297</v>
      </c>
      <c r="F549" s="35" t="s">
        <v>3298</v>
      </c>
      <c r="G549" s="35">
        <v>25053</v>
      </c>
      <c r="H549" s="36">
        <v>8.9435720222202217</v>
      </c>
      <c r="I549" s="35">
        <v>4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  <c r="O549" s="35">
        <v>352.2374752663502</v>
      </c>
      <c r="P549" s="35">
        <v>0</v>
      </c>
      <c r="Q549" s="35">
        <v>163.71555267416852</v>
      </c>
      <c r="R549" s="35">
        <v>0</v>
      </c>
      <c r="S549" s="35">
        <v>515.95302794051872</v>
      </c>
    </row>
    <row r="550" spans="1:19" hidden="1">
      <c r="A550" s="32" t="s">
        <v>2236</v>
      </c>
      <c r="B550" s="32" t="s">
        <v>2196</v>
      </c>
      <c r="C550" s="32" t="s">
        <v>3134</v>
      </c>
      <c r="D550" s="32" t="s">
        <v>1121</v>
      </c>
      <c r="E550" s="32" t="s">
        <v>3299</v>
      </c>
      <c r="F550" s="32" t="s">
        <v>3300</v>
      </c>
      <c r="G550" s="32">
        <v>15174</v>
      </c>
      <c r="H550" s="34">
        <v>14.01702786377709</v>
      </c>
      <c r="I550" s="32">
        <v>6</v>
      </c>
      <c r="J550" s="32">
        <v>1.9310024626815447</v>
      </c>
      <c r="K550" s="32">
        <v>0</v>
      </c>
      <c r="L550" s="32">
        <v>0</v>
      </c>
      <c r="M550" s="32">
        <v>0</v>
      </c>
      <c r="N550" s="32">
        <v>0</v>
      </c>
      <c r="O550" s="32">
        <v>312.05973513603755</v>
      </c>
      <c r="P550" s="32">
        <v>0</v>
      </c>
      <c r="Q550" s="32">
        <v>175.41754627721761</v>
      </c>
      <c r="R550" s="32">
        <v>0</v>
      </c>
      <c r="S550" s="32">
        <v>489.4082838759366</v>
      </c>
    </row>
    <row r="551" spans="1:19" hidden="1">
      <c r="A551" s="35" t="s">
        <v>2236</v>
      </c>
      <c r="B551" s="35" t="s">
        <v>2196</v>
      </c>
      <c r="C551" s="35" t="s">
        <v>3134</v>
      </c>
      <c r="D551" s="35" t="s">
        <v>1123</v>
      </c>
      <c r="E551" s="35" t="s">
        <v>3301</v>
      </c>
      <c r="F551" s="35" t="s">
        <v>3302</v>
      </c>
      <c r="G551" s="35">
        <v>16334</v>
      </c>
      <c r="H551" s="36">
        <v>23.622898397987871</v>
      </c>
      <c r="I551" s="35">
        <v>6</v>
      </c>
      <c r="J551" s="35">
        <v>33.026136748452025</v>
      </c>
      <c r="K551" s="35">
        <v>0</v>
      </c>
      <c r="L551" s="35">
        <v>0</v>
      </c>
      <c r="M551" s="35">
        <v>0</v>
      </c>
      <c r="N551" s="35">
        <v>0</v>
      </c>
      <c r="O551" s="35">
        <v>401.8871466741175</v>
      </c>
      <c r="P551" s="35">
        <v>0</v>
      </c>
      <c r="Q551" s="35">
        <v>247.10206098316505</v>
      </c>
      <c r="R551" s="35">
        <v>0</v>
      </c>
      <c r="S551" s="35">
        <v>682.01534440573471</v>
      </c>
    </row>
    <row r="552" spans="1:19" hidden="1">
      <c r="A552" s="32" t="s">
        <v>2236</v>
      </c>
      <c r="B552" s="32" t="s">
        <v>2196</v>
      </c>
      <c r="C552" s="32" t="s">
        <v>3134</v>
      </c>
      <c r="D552" s="32" t="s">
        <v>1125</v>
      </c>
      <c r="E552" s="32" t="s">
        <v>3303</v>
      </c>
      <c r="F552" s="32" t="s">
        <v>3304</v>
      </c>
      <c r="G552" s="32">
        <v>5000</v>
      </c>
      <c r="H552" s="34">
        <v>32.952138924184666</v>
      </c>
      <c r="I552" s="32">
        <v>6</v>
      </c>
      <c r="J552" s="32">
        <v>0</v>
      </c>
      <c r="K552" s="32">
        <v>0</v>
      </c>
      <c r="L552" s="32">
        <v>0</v>
      </c>
      <c r="M552" s="32">
        <v>0</v>
      </c>
      <c r="N552" s="32">
        <v>0</v>
      </c>
      <c r="O552" s="32">
        <v>225.65801295329931</v>
      </c>
      <c r="P552" s="32">
        <v>0</v>
      </c>
      <c r="Q552" s="32">
        <v>187.91333732189204</v>
      </c>
      <c r="R552" s="32">
        <v>0</v>
      </c>
      <c r="S552" s="32">
        <v>413.57135027519138</v>
      </c>
    </row>
    <row r="553" spans="1:19" hidden="1">
      <c r="A553" s="35" t="s">
        <v>2236</v>
      </c>
      <c r="B553" s="35" t="s">
        <v>2196</v>
      </c>
      <c r="C553" s="35" t="s">
        <v>3134</v>
      </c>
      <c r="D553" s="35" t="s">
        <v>1127</v>
      </c>
      <c r="E553" s="35" t="s">
        <v>3305</v>
      </c>
      <c r="F553" s="35" t="s">
        <v>3306</v>
      </c>
      <c r="G553" s="35">
        <v>11466</v>
      </c>
      <c r="H553" s="36">
        <v>30.711074785451576</v>
      </c>
      <c r="I553" s="35">
        <v>6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  <c r="O553" s="35">
        <v>360.97778999350902</v>
      </c>
      <c r="P553" s="35">
        <v>0</v>
      </c>
      <c r="Q553" s="35">
        <v>251.06213765521093</v>
      </c>
      <c r="R553" s="35">
        <v>0</v>
      </c>
      <c r="S553" s="35">
        <v>612.03992764871987</v>
      </c>
    </row>
    <row r="554" spans="1:19" hidden="1">
      <c r="A554" s="32" t="s">
        <v>2236</v>
      </c>
      <c r="B554" s="32" t="s">
        <v>2196</v>
      </c>
      <c r="C554" s="32" t="s">
        <v>3134</v>
      </c>
      <c r="D554" s="32" t="s">
        <v>1129</v>
      </c>
      <c r="E554" s="32" t="s">
        <v>3307</v>
      </c>
      <c r="F554" s="32" t="s">
        <v>3308</v>
      </c>
      <c r="G554" s="32">
        <v>5321</v>
      </c>
      <c r="H554" s="34">
        <v>29.995646495428819</v>
      </c>
      <c r="I554" s="32">
        <v>6</v>
      </c>
      <c r="J554" s="32">
        <v>330.19912239855302</v>
      </c>
      <c r="K554" s="32">
        <v>0</v>
      </c>
      <c r="L554" s="32">
        <v>0</v>
      </c>
      <c r="M554" s="32">
        <v>0</v>
      </c>
      <c r="N554" s="32">
        <v>0</v>
      </c>
      <c r="O554" s="32">
        <v>225.59764361108927</v>
      </c>
      <c r="P554" s="32">
        <v>0</v>
      </c>
      <c r="Q554" s="32">
        <v>182.08395480796122</v>
      </c>
      <c r="R554" s="32">
        <v>0</v>
      </c>
      <c r="S554" s="32">
        <v>737.88072081760345</v>
      </c>
    </row>
    <row r="555" spans="1:19" hidden="1">
      <c r="A555" s="35" t="s">
        <v>2236</v>
      </c>
      <c r="B555" s="35" t="s">
        <v>2196</v>
      </c>
      <c r="C555" s="35" t="s">
        <v>3134</v>
      </c>
      <c r="D555" s="35" t="s">
        <v>1131</v>
      </c>
      <c r="E555" s="35" t="s">
        <v>3309</v>
      </c>
      <c r="F555" s="35" t="s">
        <v>3310</v>
      </c>
      <c r="G555" s="35">
        <v>25121</v>
      </c>
      <c r="H555" s="36">
        <v>12.396891656282696</v>
      </c>
      <c r="I555" s="35">
        <v>6</v>
      </c>
      <c r="J555" s="35">
        <v>4.7024875000000001E-2</v>
      </c>
      <c r="K555" s="35">
        <v>0</v>
      </c>
      <c r="L555" s="35">
        <v>0</v>
      </c>
      <c r="M555" s="35">
        <v>0</v>
      </c>
      <c r="N555" s="35">
        <v>0</v>
      </c>
      <c r="O555" s="35">
        <v>402.0338208899098</v>
      </c>
      <c r="P555" s="35">
        <v>0</v>
      </c>
      <c r="Q555" s="35">
        <v>199.36177457316276</v>
      </c>
      <c r="R555" s="35">
        <v>0</v>
      </c>
      <c r="S555" s="35">
        <v>601.44262033807252</v>
      </c>
    </row>
    <row r="556" spans="1:19" hidden="1">
      <c r="A556" s="32" t="s">
        <v>2236</v>
      </c>
      <c r="B556" s="32" t="s">
        <v>2196</v>
      </c>
      <c r="C556" s="32" t="s">
        <v>3134</v>
      </c>
      <c r="D556" s="32" t="s">
        <v>1133</v>
      </c>
      <c r="E556" s="32" t="s">
        <v>3311</v>
      </c>
      <c r="F556" s="32" t="s">
        <v>3312</v>
      </c>
      <c r="G556" s="32">
        <v>8483</v>
      </c>
      <c r="H556" s="34">
        <v>25.502645502645503</v>
      </c>
      <c r="I556" s="32">
        <v>6</v>
      </c>
      <c r="J556" s="32">
        <v>131.30816351254586</v>
      </c>
      <c r="K556" s="32">
        <v>0</v>
      </c>
      <c r="L556" s="32">
        <v>0</v>
      </c>
      <c r="M556" s="32">
        <v>0</v>
      </c>
      <c r="N556" s="32">
        <v>0</v>
      </c>
      <c r="O556" s="32">
        <v>279.69138329480899</v>
      </c>
      <c r="P556" s="32">
        <v>0</v>
      </c>
      <c r="Q556" s="32">
        <v>199.07208504839045</v>
      </c>
      <c r="R556" s="32">
        <v>0</v>
      </c>
      <c r="S556" s="32">
        <v>610.0716318557453</v>
      </c>
    </row>
    <row r="557" spans="1:19" hidden="1">
      <c r="A557" s="35" t="s">
        <v>2236</v>
      </c>
      <c r="B557" s="35" t="s">
        <v>2196</v>
      </c>
      <c r="C557" s="35" t="s">
        <v>3134</v>
      </c>
      <c r="D557" s="35" t="s">
        <v>1135</v>
      </c>
      <c r="E557" s="35" t="s">
        <v>3313</v>
      </c>
      <c r="F557" s="35" t="s">
        <v>3314</v>
      </c>
      <c r="G557" s="35">
        <v>8533</v>
      </c>
      <c r="H557" s="36">
        <v>24.172274562584118</v>
      </c>
      <c r="I557" s="35">
        <v>6</v>
      </c>
      <c r="J557" s="35">
        <v>0</v>
      </c>
      <c r="K557" s="35">
        <v>0</v>
      </c>
      <c r="L557" s="35">
        <v>0</v>
      </c>
      <c r="M557" s="35">
        <v>0</v>
      </c>
      <c r="N557" s="35">
        <v>0</v>
      </c>
      <c r="O557" s="35">
        <v>274.72828044061851</v>
      </c>
      <c r="P557" s="35">
        <v>0</v>
      </c>
      <c r="Q557" s="35">
        <v>193.22826188724878</v>
      </c>
      <c r="R557" s="35">
        <v>0</v>
      </c>
      <c r="S557" s="35">
        <v>467.95654232786728</v>
      </c>
    </row>
    <row r="558" spans="1:19" hidden="1">
      <c r="A558" s="32" t="s">
        <v>2236</v>
      </c>
      <c r="B558" s="32" t="s">
        <v>2196</v>
      </c>
      <c r="C558" s="32" t="s">
        <v>3134</v>
      </c>
      <c r="D558" s="32" t="s">
        <v>1137</v>
      </c>
      <c r="E558" s="32" t="s">
        <v>3315</v>
      </c>
      <c r="F558" s="32" t="s">
        <v>3316</v>
      </c>
      <c r="G558" s="32">
        <v>19496</v>
      </c>
      <c r="H558" s="34">
        <v>16.16643517120599</v>
      </c>
      <c r="I558" s="32">
        <v>5</v>
      </c>
      <c r="J558" s="32">
        <v>0</v>
      </c>
      <c r="K558" s="32">
        <v>0</v>
      </c>
      <c r="L558" s="32">
        <v>0</v>
      </c>
      <c r="M558" s="32">
        <v>0</v>
      </c>
      <c r="N558" s="32">
        <v>0</v>
      </c>
      <c r="O558" s="32">
        <v>383.99743974300469</v>
      </c>
      <c r="P558" s="32">
        <v>0</v>
      </c>
      <c r="Q558" s="32">
        <v>211.24488575158725</v>
      </c>
      <c r="R558" s="32">
        <v>0</v>
      </c>
      <c r="S558" s="32">
        <v>595.24232549459191</v>
      </c>
    </row>
    <row r="559" spans="1:19" hidden="1">
      <c r="A559" s="35" t="s">
        <v>2236</v>
      </c>
      <c r="B559" s="35" t="s">
        <v>2196</v>
      </c>
      <c r="C559" s="35" t="s">
        <v>3134</v>
      </c>
      <c r="D559" s="35" t="s">
        <v>1139</v>
      </c>
      <c r="E559" s="35" t="s">
        <v>3317</v>
      </c>
      <c r="F559" s="35" t="s">
        <v>3318</v>
      </c>
      <c r="G559" s="35">
        <v>4826</v>
      </c>
      <c r="H559" s="36">
        <v>37.467808163575832</v>
      </c>
      <c r="I559" s="35">
        <v>6</v>
      </c>
      <c r="J559" s="35">
        <v>0</v>
      </c>
      <c r="K559" s="35">
        <v>0</v>
      </c>
      <c r="L559" s="35">
        <v>0</v>
      </c>
      <c r="M559" s="35">
        <v>0</v>
      </c>
      <c r="N559" s="35">
        <v>147.75032488154406</v>
      </c>
      <c r="O559" s="35">
        <v>0</v>
      </c>
      <c r="P559" s="35">
        <v>0</v>
      </c>
      <c r="Q559" s="35">
        <v>200.11025149025141</v>
      </c>
      <c r="R559" s="35">
        <v>0</v>
      </c>
      <c r="S559" s="35">
        <v>347.8605763717955</v>
      </c>
    </row>
    <row r="560" spans="1:19" hidden="1">
      <c r="A560" s="32" t="s">
        <v>2236</v>
      </c>
      <c r="B560" s="32" t="s">
        <v>2196</v>
      </c>
      <c r="C560" s="32" t="s">
        <v>3134</v>
      </c>
      <c r="D560" s="32" t="s">
        <v>1141</v>
      </c>
      <c r="E560" s="32" t="s">
        <v>3319</v>
      </c>
      <c r="F560" s="32" t="s">
        <v>3320</v>
      </c>
      <c r="G560" s="32">
        <v>2966</v>
      </c>
      <c r="H560" s="34">
        <v>34.049930651872401</v>
      </c>
      <c r="I560" s="32">
        <v>6</v>
      </c>
      <c r="J560" s="32">
        <v>0</v>
      </c>
      <c r="K560" s="32">
        <v>0</v>
      </c>
      <c r="L560" s="32">
        <v>0</v>
      </c>
      <c r="M560" s="32">
        <v>0</v>
      </c>
      <c r="N560" s="32">
        <v>0</v>
      </c>
      <c r="O560" s="32">
        <v>167.13387936515903</v>
      </c>
      <c r="P560" s="32">
        <v>0</v>
      </c>
      <c r="Q560" s="32">
        <v>155.51691612688359</v>
      </c>
      <c r="R560" s="32">
        <v>0</v>
      </c>
      <c r="S560" s="32">
        <v>322.65079549204268</v>
      </c>
    </row>
    <row r="561" spans="1:19" hidden="1">
      <c r="A561" s="35" t="s">
        <v>2236</v>
      </c>
      <c r="B561" s="35" t="s">
        <v>2196</v>
      </c>
      <c r="C561" s="35" t="s">
        <v>3134</v>
      </c>
      <c r="D561" s="35" t="s">
        <v>1143</v>
      </c>
      <c r="E561" s="35" t="s">
        <v>3321</v>
      </c>
      <c r="F561" s="35" t="s">
        <v>3322</v>
      </c>
      <c r="G561" s="35">
        <v>18050</v>
      </c>
      <c r="H561" s="36">
        <v>33.765111618249847</v>
      </c>
      <c r="I561" s="35">
        <v>6</v>
      </c>
      <c r="J561" s="35">
        <v>0</v>
      </c>
      <c r="K561" s="35">
        <v>0</v>
      </c>
      <c r="L561" s="35">
        <v>0</v>
      </c>
      <c r="M561" s="35">
        <v>0</v>
      </c>
      <c r="N561" s="35">
        <v>0</v>
      </c>
      <c r="O561" s="35">
        <v>492.25361329629487</v>
      </c>
      <c r="P561" s="35">
        <v>0</v>
      </c>
      <c r="Q561" s="35">
        <v>318.64802738496451</v>
      </c>
      <c r="R561" s="35">
        <v>0</v>
      </c>
      <c r="S561" s="35">
        <v>810.90164068125944</v>
      </c>
    </row>
    <row r="562" spans="1:19" hidden="1">
      <c r="A562" s="32" t="s">
        <v>2236</v>
      </c>
      <c r="B562" s="32" t="s">
        <v>2196</v>
      </c>
      <c r="C562" s="32" t="s">
        <v>3134</v>
      </c>
      <c r="D562" s="32" t="s">
        <v>1145</v>
      </c>
      <c r="E562" s="32" t="s">
        <v>3323</v>
      </c>
      <c r="F562" s="32" t="s">
        <v>3324</v>
      </c>
      <c r="G562" s="32">
        <v>29511</v>
      </c>
      <c r="H562" s="34">
        <v>20.006014208497884</v>
      </c>
      <c r="I562" s="32">
        <v>3</v>
      </c>
      <c r="J562" s="32">
        <v>6.306418551935974E-4</v>
      </c>
      <c r="K562" s="32">
        <v>0</v>
      </c>
      <c r="L562" s="32">
        <v>0</v>
      </c>
      <c r="M562" s="32">
        <v>0</v>
      </c>
      <c r="N562" s="32">
        <v>0</v>
      </c>
      <c r="O562" s="32">
        <v>0</v>
      </c>
      <c r="P562" s="32">
        <v>0</v>
      </c>
      <c r="Q562" s="32">
        <v>283.35400284689678</v>
      </c>
      <c r="R562" s="32">
        <v>0</v>
      </c>
      <c r="S562" s="32">
        <v>283.35463348875197</v>
      </c>
    </row>
    <row r="563" spans="1:19" hidden="1">
      <c r="A563" s="35" t="s">
        <v>2236</v>
      </c>
      <c r="B563" s="35" t="s">
        <v>2196</v>
      </c>
      <c r="C563" s="35" t="s">
        <v>3134</v>
      </c>
      <c r="D563" s="35" t="s">
        <v>1147</v>
      </c>
      <c r="E563" s="35" t="s">
        <v>3325</v>
      </c>
      <c r="F563" s="35" t="s">
        <v>3326</v>
      </c>
      <c r="G563" s="35">
        <v>4581</v>
      </c>
      <c r="H563" s="36">
        <v>63.58051777095217</v>
      </c>
      <c r="I563" s="35">
        <v>6</v>
      </c>
      <c r="J563" s="35">
        <v>0</v>
      </c>
      <c r="K563" s="35">
        <v>0</v>
      </c>
      <c r="L563" s="35">
        <v>0</v>
      </c>
      <c r="M563" s="35">
        <v>0</v>
      </c>
      <c r="N563" s="35">
        <v>140.24953134735875</v>
      </c>
      <c r="O563" s="35">
        <v>0</v>
      </c>
      <c r="P563" s="35">
        <v>0</v>
      </c>
      <c r="Q563" s="35">
        <v>269.16463043029677</v>
      </c>
      <c r="R563" s="35">
        <v>0</v>
      </c>
      <c r="S563" s="35">
        <v>409.41416177765552</v>
      </c>
    </row>
    <row r="564" spans="1:19" hidden="1">
      <c r="A564" s="32" t="s">
        <v>2236</v>
      </c>
      <c r="B564" s="32" t="s">
        <v>2196</v>
      </c>
      <c r="C564" s="32" t="s">
        <v>3134</v>
      </c>
      <c r="D564" s="32" t="s">
        <v>1149</v>
      </c>
      <c r="E564" s="32" t="s">
        <v>3327</v>
      </c>
      <c r="F564" s="32" t="s">
        <v>3328</v>
      </c>
      <c r="G564" s="32">
        <v>11066</v>
      </c>
      <c r="H564" s="34">
        <v>49.474542489581445</v>
      </c>
      <c r="I564" s="32">
        <v>6</v>
      </c>
      <c r="J564" s="32">
        <v>98.793790314736142</v>
      </c>
      <c r="K564" s="32">
        <v>0</v>
      </c>
      <c r="L564" s="32">
        <v>0</v>
      </c>
      <c r="M564" s="32">
        <v>0</v>
      </c>
      <c r="N564" s="32">
        <v>338.79094387467194</v>
      </c>
      <c r="O564" s="32">
        <v>0</v>
      </c>
      <c r="P564" s="32">
        <v>0</v>
      </c>
      <c r="Q564" s="32">
        <v>329.50709960468663</v>
      </c>
      <c r="R564" s="32">
        <v>0</v>
      </c>
      <c r="S564" s="32">
        <v>767.09183379409467</v>
      </c>
    </row>
    <row r="565" spans="1:19" hidden="1">
      <c r="A565" s="35" t="s">
        <v>2236</v>
      </c>
      <c r="B565" s="35" t="s">
        <v>2196</v>
      </c>
      <c r="C565" s="35" t="s">
        <v>3134</v>
      </c>
      <c r="D565" s="35" t="s">
        <v>1151</v>
      </c>
      <c r="E565" s="35" t="s">
        <v>3329</v>
      </c>
      <c r="F565" s="35" t="s">
        <v>3330</v>
      </c>
      <c r="G565" s="35">
        <v>6373</v>
      </c>
      <c r="H565" s="36">
        <v>32.151378379538514</v>
      </c>
      <c r="I565" s="35">
        <v>6</v>
      </c>
      <c r="J565" s="35">
        <v>1.5474724508043316E-2</v>
      </c>
      <c r="K565" s="35">
        <v>0</v>
      </c>
      <c r="L565" s="35">
        <v>0</v>
      </c>
      <c r="M565" s="35">
        <v>0</v>
      </c>
      <c r="N565" s="35">
        <v>0</v>
      </c>
      <c r="O565" s="35">
        <v>258.46485791873425</v>
      </c>
      <c r="P565" s="35">
        <v>0</v>
      </c>
      <c r="Q565" s="35">
        <v>204.03128429259479</v>
      </c>
      <c r="R565" s="35">
        <v>0</v>
      </c>
      <c r="S565" s="35">
        <v>462.51161693583708</v>
      </c>
    </row>
    <row r="566" spans="1:19" hidden="1">
      <c r="A566" s="32" t="s">
        <v>2236</v>
      </c>
      <c r="B566" s="32" t="s">
        <v>2196</v>
      </c>
      <c r="C566" s="32" t="s">
        <v>3134</v>
      </c>
      <c r="D566" s="32" t="s">
        <v>1153</v>
      </c>
      <c r="E566" s="32" t="s">
        <v>3331</v>
      </c>
      <c r="F566" s="32" t="s">
        <v>3332</v>
      </c>
      <c r="G566" s="32">
        <v>38169</v>
      </c>
      <c r="H566" s="34">
        <v>20.941541690584227</v>
      </c>
      <c r="I566" s="32">
        <v>6</v>
      </c>
      <c r="J566" s="32">
        <v>0.9896303124187692</v>
      </c>
      <c r="K566" s="32">
        <v>0</v>
      </c>
      <c r="L566" s="32">
        <v>0</v>
      </c>
      <c r="M566" s="32">
        <v>0</v>
      </c>
      <c r="N566" s="32">
        <v>0</v>
      </c>
      <c r="O566" s="32">
        <v>637.30194289879933</v>
      </c>
      <c r="P566" s="32">
        <v>0</v>
      </c>
      <c r="Q566" s="32">
        <v>322.79659219446575</v>
      </c>
      <c r="R566" s="32">
        <v>0</v>
      </c>
      <c r="S566" s="32">
        <v>961.08816540568387</v>
      </c>
    </row>
    <row r="567" spans="1:19" hidden="1">
      <c r="A567" s="35" t="s">
        <v>2236</v>
      </c>
      <c r="B567" s="35" t="s">
        <v>2196</v>
      </c>
      <c r="C567" s="35" t="s">
        <v>3134</v>
      </c>
      <c r="D567" s="35" t="s">
        <v>1155</v>
      </c>
      <c r="E567" s="35" t="s">
        <v>3333</v>
      </c>
      <c r="F567" s="35" t="s">
        <v>3334</v>
      </c>
      <c r="G567" s="35">
        <v>8837</v>
      </c>
      <c r="H567" s="36">
        <v>28.166617523234983</v>
      </c>
      <c r="I567" s="35">
        <v>6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  <c r="O567" s="35">
        <v>298.25800227876073</v>
      </c>
      <c r="P567" s="35">
        <v>0</v>
      </c>
      <c r="Q567" s="35">
        <v>214.7841343815914</v>
      </c>
      <c r="R567" s="35">
        <v>0</v>
      </c>
      <c r="S567" s="35">
        <v>513.04213666035207</v>
      </c>
    </row>
    <row r="568" spans="1:19" hidden="1">
      <c r="A568" s="32" t="s">
        <v>2236</v>
      </c>
      <c r="B568" s="32" t="s">
        <v>2196</v>
      </c>
      <c r="C568" s="32" t="s">
        <v>3134</v>
      </c>
      <c r="D568" s="32" t="s">
        <v>1157</v>
      </c>
      <c r="E568" s="32" t="s">
        <v>3335</v>
      </c>
      <c r="F568" s="32" t="s">
        <v>3336</v>
      </c>
      <c r="G568" s="32">
        <v>4981</v>
      </c>
      <c r="H568" s="34">
        <v>42.70386266094421</v>
      </c>
      <c r="I568" s="32">
        <v>6</v>
      </c>
      <c r="J568" s="32">
        <v>0</v>
      </c>
      <c r="K568" s="32">
        <v>0</v>
      </c>
      <c r="L568" s="32">
        <v>0</v>
      </c>
      <c r="M568" s="32">
        <v>0</v>
      </c>
      <c r="N568" s="32">
        <v>152.49572487255924</v>
      </c>
      <c r="O568" s="32">
        <v>0</v>
      </c>
      <c r="P568" s="32">
        <v>0</v>
      </c>
      <c r="Q568" s="32">
        <v>219.20292777538063</v>
      </c>
      <c r="R568" s="32">
        <v>0</v>
      </c>
      <c r="S568" s="32">
        <v>371.69865264793992</v>
      </c>
    </row>
    <row r="569" spans="1:19" hidden="1">
      <c r="A569" s="35" t="s">
        <v>2236</v>
      </c>
      <c r="B569" s="35" t="s">
        <v>2196</v>
      </c>
      <c r="C569" s="35" t="s">
        <v>3134</v>
      </c>
      <c r="D569" s="35" t="s">
        <v>1159</v>
      </c>
      <c r="E569" s="35" t="s">
        <v>3337</v>
      </c>
      <c r="F569" s="35" t="s">
        <v>3338</v>
      </c>
      <c r="G569" s="35">
        <v>7662</v>
      </c>
      <c r="H569" s="36">
        <v>52.135231316725985</v>
      </c>
      <c r="I569" s="35">
        <v>6</v>
      </c>
      <c r="J569" s="35">
        <v>0</v>
      </c>
      <c r="K569" s="35">
        <v>0</v>
      </c>
      <c r="L569" s="35">
        <v>0</v>
      </c>
      <c r="M569" s="35">
        <v>0</v>
      </c>
      <c r="N569" s="35">
        <v>234.57583697521562</v>
      </c>
      <c r="O569" s="35">
        <v>0</v>
      </c>
      <c r="P569" s="35">
        <v>0</v>
      </c>
      <c r="Q569" s="35">
        <v>293.53174736535573</v>
      </c>
      <c r="R569" s="35">
        <v>0</v>
      </c>
      <c r="S569" s="35">
        <v>528.10758434057129</v>
      </c>
    </row>
    <row r="570" spans="1:19" hidden="1">
      <c r="A570" s="32" t="s">
        <v>2236</v>
      </c>
      <c r="B570" s="32" t="s">
        <v>2196</v>
      </c>
      <c r="C570" s="32" t="s">
        <v>3134</v>
      </c>
      <c r="D570" s="32" t="s">
        <v>1161</v>
      </c>
      <c r="E570" s="32" t="s">
        <v>3339</v>
      </c>
      <c r="F570" s="32" t="s">
        <v>3340</v>
      </c>
      <c r="G570" s="32">
        <v>4162</v>
      </c>
      <c r="H570" s="34">
        <v>30.858293480996728</v>
      </c>
      <c r="I570" s="32">
        <v>6</v>
      </c>
      <c r="J570" s="32">
        <v>0</v>
      </c>
      <c r="K570" s="32">
        <v>0</v>
      </c>
      <c r="L570" s="32">
        <v>0</v>
      </c>
      <c r="M570" s="32">
        <v>0</v>
      </c>
      <c r="N570" s="32">
        <v>0</v>
      </c>
      <c r="O570" s="32">
        <v>196.89982068228542</v>
      </c>
      <c r="P570" s="32">
        <v>0</v>
      </c>
      <c r="Q570" s="32">
        <v>167.87398945975622</v>
      </c>
      <c r="R570" s="32">
        <v>0</v>
      </c>
      <c r="S570" s="32">
        <v>364.77381014204167</v>
      </c>
    </row>
    <row r="571" spans="1:19" hidden="1">
      <c r="A571" s="35" t="s">
        <v>2236</v>
      </c>
      <c r="B571" s="35" t="s">
        <v>2196</v>
      </c>
      <c r="C571" s="35" t="s">
        <v>3134</v>
      </c>
      <c r="D571" s="35" t="s">
        <v>1163</v>
      </c>
      <c r="E571" s="35" t="s">
        <v>3341</v>
      </c>
      <c r="F571" s="35" t="s">
        <v>3342</v>
      </c>
      <c r="G571" s="35">
        <v>2165</v>
      </c>
      <c r="H571" s="36">
        <v>42.947779404587607</v>
      </c>
      <c r="I571" s="35">
        <v>6</v>
      </c>
      <c r="J571" s="35">
        <v>0</v>
      </c>
      <c r="K571" s="35">
        <v>0</v>
      </c>
      <c r="L571" s="35">
        <v>0</v>
      </c>
      <c r="M571" s="35">
        <v>0</v>
      </c>
      <c r="N571" s="35">
        <v>66.282522455147728</v>
      </c>
      <c r="O571" s="35">
        <v>0</v>
      </c>
      <c r="P571" s="35">
        <v>0</v>
      </c>
      <c r="Q571" s="35">
        <v>157.61118216812821</v>
      </c>
      <c r="R571" s="35">
        <v>0</v>
      </c>
      <c r="S571" s="35">
        <v>223.89370462327594</v>
      </c>
    </row>
    <row r="572" spans="1:19" hidden="1">
      <c r="A572" s="32" t="s">
        <v>2236</v>
      </c>
      <c r="B572" s="32" t="s">
        <v>2196</v>
      </c>
      <c r="C572" s="32" t="s">
        <v>3134</v>
      </c>
      <c r="D572" s="32" t="s">
        <v>1165</v>
      </c>
      <c r="E572" s="32" t="s">
        <v>3343</v>
      </c>
      <c r="F572" s="32" t="s">
        <v>3344</v>
      </c>
      <c r="G572" s="32">
        <v>18764</v>
      </c>
      <c r="H572" s="34">
        <v>25.851322928909699</v>
      </c>
      <c r="I572" s="32">
        <v>6</v>
      </c>
      <c r="J572" s="32">
        <v>4.5423215726660624</v>
      </c>
      <c r="K572" s="32">
        <v>0</v>
      </c>
      <c r="L572" s="32">
        <v>0</v>
      </c>
      <c r="M572" s="32">
        <v>0</v>
      </c>
      <c r="N572" s="32">
        <v>0</v>
      </c>
      <c r="O572" s="32">
        <v>452.79714175054755</v>
      </c>
      <c r="P572" s="32">
        <v>0</v>
      </c>
      <c r="Q572" s="32">
        <v>275.71428721573716</v>
      </c>
      <c r="R572" s="32">
        <v>0</v>
      </c>
      <c r="S572" s="32">
        <v>733.05375053895079</v>
      </c>
    </row>
    <row r="573" spans="1:19" hidden="1">
      <c r="A573" s="35" t="s">
        <v>2236</v>
      </c>
      <c r="B573" s="35" t="s">
        <v>2196</v>
      </c>
      <c r="C573" s="35" t="s">
        <v>3134</v>
      </c>
      <c r="D573" s="35" t="s">
        <v>1167</v>
      </c>
      <c r="E573" s="35" t="s">
        <v>3345</v>
      </c>
      <c r="F573" s="35" t="s">
        <v>3346</v>
      </c>
      <c r="G573" s="35">
        <v>24870</v>
      </c>
      <c r="H573" s="36">
        <v>21.335986881518672</v>
      </c>
      <c r="I573" s="35">
        <v>6</v>
      </c>
      <c r="J573" s="35">
        <v>0</v>
      </c>
      <c r="K573" s="35">
        <v>0</v>
      </c>
      <c r="L573" s="35">
        <v>0</v>
      </c>
      <c r="M573" s="35">
        <v>0</v>
      </c>
      <c r="N573" s="35">
        <v>0</v>
      </c>
      <c r="O573" s="35">
        <v>496.55330685539991</v>
      </c>
      <c r="P573" s="35">
        <v>0</v>
      </c>
      <c r="Q573" s="35">
        <v>275.02830575235816</v>
      </c>
      <c r="R573" s="35">
        <v>0</v>
      </c>
      <c r="S573" s="35">
        <v>771.58161260775807</v>
      </c>
    </row>
    <row r="574" spans="1:19" hidden="1">
      <c r="A574" s="32" t="s">
        <v>2236</v>
      </c>
      <c r="B574" s="32" t="s">
        <v>2196</v>
      </c>
      <c r="C574" s="32" t="s">
        <v>3134</v>
      </c>
      <c r="D574" s="32" t="s">
        <v>1169</v>
      </c>
      <c r="E574" s="32" t="s">
        <v>3347</v>
      </c>
      <c r="F574" s="32" t="s">
        <v>3348</v>
      </c>
      <c r="G574" s="32">
        <v>13370</v>
      </c>
      <c r="H574" s="34">
        <v>38.459163192836186</v>
      </c>
      <c r="I574" s="32">
        <v>6</v>
      </c>
      <c r="J574" s="32">
        <v>0</v>
      </c>
      <c r="K574" s="32">
        <v>0</v>
      </c>
      <c r="L574" s="32">
        <v>0</v>
      </c>
      <c r="M574" s="32">
        <v>0</v>
      </c>
      <c r="N574" s="32">
        <v>409.32901857982677</v>
      </c>
      <c r="O574" s="32">
        <v>0</v>
      </c>
      <c r="P574" s="32">
        <v>0</v>
      </c>
      <c r="Q574" s="32">
        <v>305.5567620126086</v>
      </c>
      <c r="R574" s="32">
        <v>0</v>
      </c>
      <c r="S574" s="32">
        <v>714.88578059243537</v>
      </c>
    </row>
    <row r="575" spans="1:19" hidden="1">
      <c r="A575" s="35" t="s">
        <v>2236</v>
      </c>
      <c r="B575" s="35" t="s">
        <v>2196</v>
      </c>
      <c r="C575" s="35" t="s">
        <v>3134</v>
      </c>
      <c r="D575" s="35" t="s">
        <v>1171</v>
      </c>
      <c r="E575" s="35" t="s">
        <v>3349</v>
      </c>
      <c r="F575" s="35" t="s">
        <v>3350</v>
      </c>
      <c r="G575" s="35">
        <v>16789</v>
      </c>
      <c r="H575" s="36">
        <v>64.725573169961464</v>
      </c>
      <c r="I575" s="35">
        <v>6</v>
      </c>
      <c r="J575" s="35">
        <v>0</v>
      </c>
      <c r="K575" s="35">
        <v>0</v>
      </c>
      <c r="L575" s="35">
        <v>0</v>
      </c>
      <c r="M575" s="35">
        <v>0</v>
      </c>
      <c r="N575" s="35">
        <v>514.00335773647805</v>
      </c>
      <c r="O575" s="35">
        <v>0</v>
      </c>
      <c r="P575" s="35">
        <v>0</v>
      </c>
      <c r="Q575" s="35">
        <v>457.39868594040507</v>
      </c>
      <c r="R575" s="35">
        <v>0</v>
      </c>
      <c r="S575" s="35">
        <v>971.40204367688318</v>
      </c>
    </row>
    <row r="576" spans="1:19" hidden="1">
      <c r="A576" s="32" t="s">
        <v>2236</v>
      </c>
      <c r="B576" s="32" t="s">
        <v>2196</v>
      </c>
      <c r="C576" s="32" t="s">
        <v>3134</v>
      </c>
      <c r="D576" s="32" t="s">
        <v>1173</v>
      </c>
      <c r="E576" s="32" t="s">
        <v>3351</v>
      </c>
      <c r="F576" s="32" t="s">
        <v>3352</v>
      </c>
      <c r="G576" s="32">
        <v>5401</v>
      </c>
      <c r="H576" s="34">
        <v>30.573407032303816</v>
      </c>
      <c r="I576" s="32">
        <v>6</v>
      </c>
      <c r="J576" s="32">
        <v>0</v>
      </c>
      <c r="K576" s="32">
        <v>0</v>
      </c>
      <c r="L576" s="32">
        <v>0</v>
      </c>
      <c r="M576" s="32">
        <v>0</v>
      </c>
      <c r="N576" s="32">
        <v>0</v>
      </c>
      <c r="O576" s="32">
        <v>229.37039089332245</v>
      </c>
      <c r="P576" s="32">
        <v>0</v>
      </c>
      <c r="Q576" s="32">
        <v>185.28293082385485</v>
      </c>
      <c r="R576" s="32">
        <v>0</v>
      </c>
      <c r="S576" s="32">
        <v>414.65332171717728</v>
      </c>
    </row>
    <row r="577" spans="1:19" hidden="1">
      <c r="A577" s="35" t="s">
        <v>2236</v>
      </c>
      <c r="B577" s="35" t="s">
        <v>2196</v>
      </c>
      <c r="C577" s="35" t="s">
        <v>3134</v>
      </c>
      <c r="D577" s="35" t="s">
        <v>1175</v>
      </c>
      <c r="E577" s="35" t="s">
        <v>3353</v>
      </c>
      <c r="F577" s="35" t="s">
        <v>3354</v>
      </c>
      <c r="G577" s="35">
        <v>116215</v>
      </c>
      <c r="H577" s="36">
        <v>13.000898082279818</v>
      </c>
      <c r="I577" s="35">
        <v>3</v>
      </c>
      <c r="J577" s="35">
        <v>1160.3111156674049</v>
      </c>
      <c r="K577" s="35">
        <v>0</v>
      </c>
      <c r="L577" s="35">
        <v>0</v>
      </c>
      <c r="M577" s="35">
        <v>0</v>
      </c>
      <c r="N577" s="35">
        <v>0</v>
      </c>
      <c r="O577" s="35">
        <v>0</v>
      </c>
      <c r="P577" s="35">
        <v>0</v>
      </c>
      <c r="Q577" s="35">
        <v>378.55442301517093</v>
      </c>
      <c r="R577" s="35">
        <v>0</v>
      </c>
      <c r="S577" s="35">
        <v>1538.8655386825758</v>
      </c>
    </row>
    <row r="578" spans="1:19" hidden="1">
      <c r="A578" s="32" t="s">
        <v>2236</v>
      </c>
      <c r="B578" s="32" t="s">
        <v>2197</v>
      </c>
      <c r="C578" s="32" t="s">
        <v>3355</v>
      </c>
      <c r="D578" s="32" t="s">
        <v>1177</v>
      </c>
      <c r="E578" s="32" t="s">
        <v>3356</v>
      </c>
      <c r="F578" s="32" t="s">
        <v>3357</v>
      </c>
      <c r="G578" s="32">
        <v>115052</v>
      </c>
      <c r="H578" s="34">
        <v>89.471713261783222</v>
      </c>
      <c r="I578" s="32">
        <v>5</v>
      </c>
      <c r="J578" s="32">
        <v>229.30932608156883</v>
      </c>
      <c r="K578" s="32">
        <v>0</v>
      </c>
      <c r="L578" s="32">
        <v>0</v>
      </c>
      <c r="M578" s="32">
        <v>0</v>
      </c>
      <c r="N578" s="32">
        <v>3522.3726436534207</v>
      </c>
      <c r="O578" s="32">
        <v>0</v>
      </c>
      <c r="P578" s="32">
        <v>0</v>
      </c>
      <c r="Q578" s="32">
        <v>1199.5229433163813</v>
      </c>
      <c r="R578" s="32">
        <v>0</v>
      </c>
      <c r="S578" s="32">
        <v>4951.2049130513706</v>
      </c>
    </row>
    <row r="579" spans="1:19" hidden="1">
      <c r="A579" s="35" t="s">
        <v>2236</v>
      </c>
      <c r="B579" s="35" t="s">
        <v>2197</v>
      </c>
      <c r="C579" s="35" t="s">
        <v>3355</v>
      </c>
      <c r="D579" s="35" t="s">
        <v>1180</v>
      </c>
      <c r="E579" s="35" t="s">
        <v>3358</v>
      </c>
      <c r="F579" s="35" t="s">
        <v>3359</v>
      </c>
      <c r="G579" s="35">
        <v>9842</v>
      </c>
      <c r="H579" s="36">
        <v>49.246507534924646</v>
      </c>
      <c r="I579" s="35">
        <v>6</v>
      </c>
      <c r="J579" s="35">
        <v>11.847266962502836</v>
      </c>
      <c r="K579" s="35">
        <v>0</v>
      </c>
      <c r="L579" s="35">
        <v>0</v>
      </c>
      <c r="M579" s="35">
        <v>0</v>
      </c>
      <c r="N579" s="35">
        <v>301.31759168755838</v>
      </c>
      <c r="O579" s="35">
        <v>0</v>
      </c>
      <c r="P579" s="35">
        <v>0</v>
      </c>
      <c r="Q579" s="35">
        <v>313.54367491006064</v>
      </c>
      <c r="R579" s="35">
        <v>0</v>
      </c>
      <c r="S579" s="35">
        <v>626.70853356012185</v>
      </c>
    </row>
    <row r="580" spans="1:19" hidden="1">
      <c r="A580" s="32" t="s">
        <v>2236</v>
      </c>
      <c r="B580" s="32" t="s">
        <v>2197</v>
      </c>
      <c r="C580" s="32" t="s">
        <v>3355</v>
      </c>
      <c r="D580" s="32" t="s">
        <v>1182</v>
      </c>
      <c r="E580" s="32" t="s">
        <v>3360</v>
      </c>
      <c r="F580" s="32" t="s">
        <v>3361</v>
      </c>
      <c r="G580" s="32">
        <v>34117</v>
      </c>
      <c r="H580" s="34">
        <v>97.179145323135216</v>
      </c>
      <c r="I580" s="32">
        <v>6</v>
      </c>
      <c r="J580" s="32">
        <v>116.29966844953833</v>
      </c>
      <c r="K580" s="32">
        <v>0</v>
      </c>
      <c r="L580" s="32">
        <v>0</v>
      </c>
      <c r="M580" s="32">
        <v>0</v>
      </c>
      <c r="N580" s="32">
        <v>1044.5084612481637</v>
      </c>
      <c r="O580" s="32">
        <v>0</v>
      </c>
      <c r="P580" s="32">
        <v>0</v>
      </c>
      <c r="Q580" s="32">
        <v>775.12477317902585</v>
      </c>
      <c r="R580" s="32">
        <v>0</v>
      </c>
      <c r="S580" s="32">
        <v>1935.9329028767281</v>
      </c>
    </row>
    <row r="581" spans="1:19" hidden="1">
      <c r="A581" s="35" t="s">
        <v>2236</v>
      </c>
      <c r="B581" s="35" t="s">
        <v>2197</v>
      </c>
      <c r="C581" s="35" t="s">
        <v>3355</v>
      </c>
      <c r="D581" s="35" t="s">
        <v>1184</v>
      </c>
      <c r="E581" s="35" t="s">
        <v>3362</v>
      </c>
      <c r="F581" s="35" t="s">
        <v>3363</v>
      </c>
      <c r="G581" s="35">
        <v>9158</v>
      </c>
      <c r="H581" s="36">
        <v>80.11331444759206</v>
      </c>
      <c r="I581" s="35">
        <v>6</v>
      </c>
      <c r="J581" s="35">
        <v>813.85782944988966</v>
      </c>
      <c r="K581" s="35">
        <v>0</v>
      </c>
      <c r="L581" s="35">
        <v>0</v>
      </c>
      <c r="M581" s="35">
        <v>0</v>
      </c>
      <c r="N581" s="35">
        <v>280.37660075946553</v>
      </c>
      <c r="O581" s="35">
        <v>0</v>
      </c>
      <c r="P581" s="35">
        <v>0</v>
      </c>
      <c r="Q581" s="35">
        <v>407.92705823104404</v>
      </c>
      <c r="R581" s="35">
        <v>0</v>
      </c>
      <c r="S581" s="35">
        <v>1502.1614884403991</v>
      </c>
    </row>
    <row r="582" spans="1:19" hidden="1">
      <c r="A582" s="32" t="s">
        <v>2236</v>
      </c>
      <c r="B582" s="32" t="s">
        <v>2197</v>
      </c>
      <c r="C582" s="32" t="s">
        <v>3355</v>
      </c>
      <c r="D582" s="32" t="s">
        <v>1186</v>
      </c>
      <c r="E582" s="32" t="s">
        <v>3364</v>
      </c>
      <c r="F582" s="32" t="s">
        <v>3365</v>
      </c>
      <c r="G582" s="32">
        <v>8178</v>
      </c>
      <c r="H582" s="34">
        <v>84.487399070222651</v>
      </c>
      <c r="I582" s="32">
        <v>6</v>
      </c>
      <c r="J582" s="32">
        <v>107.96735109124093</v>
      </c>
      <c r="K582" s="32">
        <v>0</v>
      </c>
      <c r="L582" s="32">
        <v>0</v>
      </c>
      <c r="M582" s="32">
        <v>0</v>
      </c>
      <c r="N582" s="32">
        <v>250.37342662272428</v>
      </c>
      <c r="O582" s="32">
        <v>0</v>
      </c>
      <c r="P582" s="32">
        <v>0</v>
      </c>
      <c r="Q582" s="32">
        <v>402.50700671746966</v>
      </c>
      <c r="R582" s="32">
        <v>0</v>
      </c>
      <c r="S582" s="32">
        <v>760.84778443143489</v>
      </c>
    </row>
    <row r="583" spans="1:19" hidden="1">
      <c r="A583" s="35" t="s">
        <v>2236</v>
      </c>
      <c r="B583" s="35" t="s">
        <v>2197</v>
      </c>
      <c r="C583" s="35" t="s">
        <v>3355</v>
      </c>
      <c r="D583" s="35" t="s">
        <v>1188</v>
      </c>
      <c r="E583" s="35" t="s">
        <v>3366</v>
      </c>
      <c r="F583" s="35" t="s">
        <v>3367</v>
      </c>
      <c r="G583" s="35">
        <v>9255</v>
      </c>
      <c r="H583" s="36">
        <v>30.186958504331969</v>
      </c>
      <c r="I583" s="35">
        <v>6</v>
      </c>
      <c r="J583" s="35">
        <v>6.2847568720566854E-3</v>
      </c>
      <c r="K583" s="35">
        <v>0</v>
      </c>
      <c r="L583" s="35">
        <v>0</v>
      </c>
      <c r="M583" s="35">
        <v>0</v>
      </c>
      <c r="N583" s="35">
        <v>0</v>
      </c>
      <c r="O583" s="35">
        <v>315.26002815562362</v>
      </c>
      <c r="P583" s="35">
        <v>0</v>
      </c>
      <c r="Q583" s="35">
        <v>228.07706826612497</v>
      </c>
      <c r="R583" s="35">
        <v>0</v>
      </c>
      <c r="S583" s="35">
        <v>543.34338117862069</v>
      </c>
    </row>
    <row r="584" spans="1:19" hidden="1">
      <c r="A584" s="32" t="s">
        <v>2236</v>
      </c>
      <c r="B584" s="32" t="s">
        <v>2197</v>
      </c>
      <c r="C584" s="32" t="s">
        <v>3355</v>
      </c>
      <c r="D584" s="32" t="s">
        <v>1190</v>
      </c>
      <c r="E584" s="32" t="s">
        <v>3368</v>
      </c>
      <c r="F584" s="32" t="s">
        <v>3369</v>
      </c>
      <c r="G584" s="32">
        <v>17086</v>
      </c>
      <c r="H584" s="34">
        <v>78.277529995602734</v>
      </c>
      <c r="I584" s="32">
        <v>6</v>
      </c>
      <c r="J584" s="32">
        <v>2.6009321933723828</v>
      </c>
      <c r="K584" s="32">
        <v>0</v>
      </c>
      <c r="L584" s="32">
        <v>0</v>
      </c>
      <c r="M584" s="32">
        <v>0</v>
      </c>
      <c r="N584" s="32">
        <v>523.09615642893948</v>
      </c>
      <c r="O584" s="32">
        <v>0</v>
      </c>
      <c r="P584" s="32">
        <v>0</v>
      </c>
      <c r="Q584" s="32">
        <v>516.27116193296581</v>
      </c>
      <c r="R584" s="32">
        <v>0</v>
      </c>
      <c r="S584" s="32">
        <v>1041.9682505552778</v>
      </c>
    </row>
    <row r="585" spans="1:19" hidden="1">
      <c r="A585" s="35" t="s">
        <v>2236</v>
      </c>
      <c r="B585" s="35" t="s">
        <v>2197</v>
      </c>
      <c r="C585" s="35" t="s">
        <v>3355</v>
      </c>
      <c r="D585" s="35" t="s">
        <v>1192</v>
      </c>
      <c r="E585" s="35" t="s">
        <v>3370</v>
      </c>
      <c r="F585" s="35" t="s">
        <v>3371</v>
      </c>
      <c r="G585" s="35">
        <v>10047</v>
      </c>
      <c r="H585" s="36">
        <v>96.032287403365174</v>
      </c>
      <c r="I585" s="35">
        <v>6</v>
      </c>
      <c r="J585" s="35">
        <v>105.38320609353549</v>
      </c>
      <c r="K585" s="35">
        <v>0</v>
      </c>
      <c r="L585" s="35">
        <v>0</v>
      </c>
      <c r="M585" s="35">
        <v>0</v>
      </c>
      <c r="N585" s="35">
        <v>307.5937658692236</v>
      </c>
      <c r="O585" s="35">
        <v>0</v>
      </c>
      <c r="P585" s="35">
        <v>0</v>
      </c>
      <c r="Q585" s="35">
        <v>471.95909856691907</v>
      </c>
      <c r="R585" s="35">
        <v>0</v>
      </c>
      <c r="S585" s="35">
        <v>884.9360705296782</v>
      </c>
    </row>
    <row r="586" spans="1:19" hidden="1">
      <c r="A586" s="32" t="s">
        <v>2236</v>
      </c>
      <c r="B586" s="32" t="s">
        <v>2197</v>
      </c>
      <c r="C586" s="32" t="s">
        <v>3355</v>
      </c>
      <c r="D586" s="32" t="s">
        <v>1194</v>
      </c>
      <c r="E586" s="32" t="s">
        <v>3372</v>
      </c>
      <c r="F586" s="32" t="s">
        <v>3373</v>
      </c>
      <c r="G586" s="32">
        <v>7396</v>
      </c>
      <c r="H586" s="34">
        <v>52.549286199864042</v>
      </c>
      <c r="I586" s="32">
        <v>6</v>
      </c>
      <c r="J586" s="32">
        <v>729.7422703169816</v>
      </c>
      <c r="K586" s="32">
        <v>0</v>
      </c>
      <c r="L586" s="32">
        <v>0</v>
      </c>
      <c r="M586" s="32">
        <v>0</v>
      </c>
      <c r="N586" s="32">
        <v>226.43211828095727</v>
      </c>
      <c r="O586" s="32">
        <v>0</v>
      </c>
      <c r="P586" s="32">
        <v>0</v>
      </c>
      <c r="Q586" s="32">
        <v>290.78921273288796</v>
      </c>
      <c r="R586" s="32">
        <v>0</v>
      </c>
      <c r="S586" s="32">
        <v>1246.9636013308268</v>
      </c>
    </row>
    <row r="587" spans="1:19" hidden="1">
      <c r="A587" s="35" t="s">
        <v>2236</v>
      </c>
      <c r="B587" s="35" t="s">
        <v>2197</v>
      </c>
      <c r="C587" s="35" t="s">
        <v>3355</v>
      </c>
      <c r="D587" s="35" t="s">
        <v>1196</v>
      </c>
      <c r="E587" s="35" t="s">
        <v>3374</v>
      </c>
      <c r="F587" s="35" t="s">
        <v>3375</v>
      </c>
      <c r="G587" s="35">
        <v>5359</v>
      </c>
      <c r="H587" s="36">
        <v>90.670484371271769</v>
      </c>
      <c r="I587" s="35">
        <v>6</v>
      </c>
      <c r="J587" s="35">
        <v>0</v>
      </c>
      <c r="K587" s="35">
        <v>0</v>
      </c>
      <c r="L587" s="35">
        <v>0</v>
      </c>
      <c r="M587" s="35">
        <v>0</v>
      </c>
      <c r="N587" s="35">
        <v>164.06837775387373</v>
      </c>
      <c r="O587" s="35">
        <v>0</v>
      </c>
      <c r="P587" s="35">
        <v>0</v>
      </c>
      <c r="Q587" s="35">
        <v>0</v>
      </c>
      <c r="R587" s="35">
        <v>0</v>
      </c>
      <c r="S587" s="35">
        <v>164.06837775387373</v>
      </c>
    </row>
    <row r="588" spans="1:19" hidden="1">
      <c r="A588" s="32" t="s">
        <v>2236</v>
      </c>
      <c r="B588" s="32" t="s">
        <v>2197</v>
      </c>
      <c r="C588" s="32" t="s">
        <v>3355</v>
      </c>
      <c r="D588" s="32" t="s">
        <v>1198</v>
      </c>
      <c r="E588" s="32" t="s">
        <v>3376</v>
      </c>
      <c r="F588" s="32" t="s">
        <v>3377</v>
      </c>
      <c r="G588" s="32">
        <v>9915</v>
      </c>
      <c r="H588" s="34">
        <v>87.244372517287033</v>
      </c>
      <c r="I588" s="32">
        <v>6</v>
      </c>
      <c r="J588" s="32">
        <v>650.87303632986675</v>
      </c>
      <c r="K588" s="32">
        <v>0</v>
      </c>
      <c r="L588" s="32">
        <v>0</v>
      </c>
      <c r="M588" s="32">
        <v>0</v>
      </c>
      <c r="N588" s="32">
        <v>303.55252200590746</v>
      </c>
      <c r="O588" s="32">
        <v>0</v>
      </c>
      <c r="P588" s="32">
        <v>0</v>
      </c>
      <c r="Q588" s="32">
        <v>443.19921188965861</v>
      </c>
      <c r="R588" s="32">
        <v>0</v>
      </c>
      <c r="S588" s="32">
        <v>1397.6247702254329</v>
      </c>
    </row>
    <row r="589" spans="1:19" hidden="1">
      <c r="A589" s="35" t="s">
        <v>2236</v>
      </c>
      <c r="B589" s="35" t="s">
        <v>2197</v>
      </c>
      <c r="C589" s="35" t="s">
        <v>3355</v>
      </c>
      <c r="D589" s="35" t="s">
        <v>1200</v>
      </c>
      <c r="E589" s="35" t="s">
        <v>3378</v>
      </c>
      <c r="F589" s="35" t="s">
        <v>3379</v>
      </c>
      <c r="G589" s="35">
        <v>14173</v>
      </c>
      <c r="H589" s="36">
        <v>62.57658819735569</v>
      </c>
      <c r="I589" s="35">
        <v>6</v>
      </c>
      <c r="J589" s="35">
        <v>1741.444898220285</v>
      </c>
      <c r="K589" s="35">
        <v>0</v>
      </c>
      <c r="L589" s="35">
        <v>0</v>
      </c>
      <c r="M589" s="35">
        <v>0</v>
      </c>
      <c r="N589" s="35">
        <v>433.91325208166677</v>
      </c>
      <c r="O589" s="35">
        <v>0</v>
      </c>
      <c r="P589" s="35">
        <v>0</v>
      </c>
      <c r="Q589" s="35">
        <v>418.86230789021562</v>
      </c>
      <c r="R589" s="35">
        <v>0</v>
      </c>
      <c r="S589" s="35">
        <v>2594.2204581921674</v>
      </c>
    </row>
    <row r="590" spans="1:19" hidden="1">
      <c r="A590" s="32" t="s">
        <v>2236</v>
      </c>
      <c r="B590" s="32" t="s">
        <v>2197</v>
      </c>
      <c r="C590" s="32" t="s">
        <v>3355</v>
      </c>
      <c r="D590" s="32" t="s">
        <v>1202</v>
      </c>
      <c r="E590" s="32" t="s">
        <v>3380</v>
      </c>
      <c r="F590" s="32" t="s">
        <v>3381</v>
      </c>
      <c r="G590" s="32">
        <v>13352</v>
      </c>
      <c r="H590" s="34">
        <v>31.698699830412664</v>
      </c>
      <c r="I590" s="32">
        <v>6</v>
      </c>
      <c r="J590" s="32">
        <v>142.79229077543357</v>
      </c>
      <c r="K590" s="32">
        <v>0</v>
      </c>
      <c r="L590" s="32">
        <v>0</v>
      </c>
      <c r="M590" s="32">
        <v>0</v>
      </c>
      <c r="N590" s="32">
        <v>0</v>
      </c>
      <c r="O590" s="32">
        <v>400.55272164054776</v>
      </c>
      <c r="P590" s="32">
        <v>0</v>
      </c>
      <c r="Q590" s="32">
        <v>271.94610131129218</v>
      </c>
      <c r="R590" s="32">
        <v>0</v>
      </c>
      <c r="S590" s="32">
        <v>815.29111372727345</v>
      </c>
    </row>
    <row r="591" spans="1:19" hidden="1">
      <c r="A591" s="35" t="s">
        <v>2236</v>
      </c>
      <c r="B591" s="35" t="s">
        <v>2197</v>
      </c>
      <c r="C591" s="35" t="s">
        <v>3355</v>
      </c>
      <c r="D591" s="35" t="s">
        <v>1204</v>
      </c>
      <c r="E591" s="35" t="s">
        <v>3382</v>
      </c>
      <c r="F591" s="35" t="s">
        <v>3383</v>
      </c>
      <c r="G591" s="35">
        <v>14268</v>
      </c>
      <c r="H591" s="36">
        <v>77.550167224080269</v>
      </c>
      <c r="I591" s="35">
        <v>6</v>
      </c>
      <c r="J591" s="35">
        <v>6.1436460489736868</v>
      </c>
      <c r="K591" s="35">
        <v>0</v>
      </c>
      <c r="L591" s="35">
        <v>0</v>
      </c>
      <c r="M591" s="35">
        <v>0</v>
      </c>
      <c r="N591" s="35">
        <v>436.8217230439019</v>
      </c>
      <c r="O591" s="35">
        <v>0</v>
      </c>
      <c r="P591" s="35">
        <v>0</v>
      </c>
      <c r="Q591" s="35">
        <v>477.67698984731192</v>
      </c>
      <c r="R591" s="35">
        <v>0</v>
      </c>
      <c r="S591" s="35">
        <v>920.64235894018759</v>
      </c>
    </row>
    <row r="592" spans="1:19" hidden="1">
      <c r="A592" s="32" t="s">
        <v>2236</v>
      </c>
      <c r="B592" s="32" t="s">
        <v>2197</v>
      </c>
      <c r="C592" s="32" t="s">
        <v>3355</v>
      </c>
      <c r="D592" s="32" t="s">
        <v>1206</v>
      </c>
      <c r="E592" s="32" t="s">
        <v>3384</v>
      </c>
      <c r="F592" s="32" t="s">
        <v>3385</v>
      </c>
      <c r="G592" s="32">
        <v>24824</v>
      </c>
      <c r="H592" s="34">
        <v>88.076901016823967</v>
      </c>
      <c r="I592" s="32">
        <v>6</v>
      </c>
      <c r="J592" s="32">
        <v>2286.3759028723575</v>
      </c>
      <c r="K592" s="32">
        <v>0</v>
      </c>
      <c r="L592" s="32">
        <v>0</v>
      </c>
      <c r="M592" s="32">
        <v>0</v>
      </c>
      <c r="N592" s="32">
        <v>759.99877017394329</v>
      </c>
      <c r="O592" s="32">
        <v>0</v>
      </c>
      <c r="P592" s="32">
        <v>0</v>
      </c>
      <c r="Q592" s="32">
        <v>643.43600369396665</v>
      </c>
      <c r="R592" s="32">
        <v>0</v>
      </c>
      <c r="S592" s="32">
        <v>3689.8106767402674</v>
      </c>
    </row>
    <row r="593" spans="1:19" hidden="1">
      <c r="A593" s="35" t="s">
        <v>2236</v>
      </c>
      <c r="B593" s="35" t="s">
        <v>2197</v>
      </c>
      <c r="C593" s="35" t="s">
        <v>3355</v>
      </c>
      <c r="D593" s="35" t="s">
        <v>1208</v>
      </c>
      <c r="E593" s="35" t="s">
        <v>3386</v>
      </c>
      <c r="F593" s="35" t="s">
        <v>3387</v>
      </c>
      <c r="G593" s="35">
        <v>3407</v>
      </c>
      <c r="H593" s="36">
        <v>86.210601719197712</v>
      </c>
      <c r="I593" s="35">
        <v>6</v>
      </c>
      <c r="J593" s="35">
        <v>0</v>
      </c>
      <c r="K593" s="35">
        <v>0</v>
      </c>
      <c r="L593" s="35">
        <v>0</v>
      </c>
      <c r="M593" s="35">
        <v>0</v>
      </c>
      <c r="N593" s="35">
        <v>104.30695335089528</v>
      </c>
      <c r="O593" s="35">
        <v>0</v>
      </c>
      <c r="P593" s="35">
        <v>0</v>
      </c>
      <c r="Q593" s="35">
        <v>287.02828572616994</v>
      </c>
      <c r="R593" s="35">
        <v>0</v>
      </c>
      <c r="S593" s="35">
        <v>391.33523907706524</v>
      </c>
    </row>
    <row r="594" spans="1:19" hidden="1">
      <c r="A594" s="32" t="s">
        <v>2236</v>
      </c>
      <c r="B594" s="32" t="s">
        <v>2197</v>
      </c>
      <c r="C594" s="32" t="s">
        <v>3355</v>
      </c>
      <c r="D594" s="32" t="s">
        <v>1210</v>
      </c>
      <c r="E594" s="32" t="s">
        <v>3388</v>
      </c>
      <c r="F594" s="32" t="s">
        <v>3389</v>
      </c>
      <c r="G594" s="32">
        <v>10934</v>
      </c>
      <c r="H594" s="34">
        <v>71.778989098116952</v>
      </c>
      <c r="I594" s="32">
        <v>6</v>
      </c>
      <c r="J594" s="32">
        <v>320.58350051215956</v>
      </c>
      <c r="K594" s="32">
        <v>0</v>
      </c>
      <c r="L594" s="32">
        <v>0</v>
      </c>
      <c r="M594" s="32">
        <v>0</v>
      </c>
      <c r="N594" s="32">
        <v>334.74970001135569</v>
      </c>
      <c r="O594" s="32">
        <v>0</v>
      </c>
      <c r="P594" s="32">
        <v>0</v>
      </c>
      <c r="Q594" s="32">
        <v>409.96753662291684</v>
      </c>
      <c r="R594" s="32">
        <v>0</v>
      </c>
      <c r="S594" s="32">
        <v>1065.3007371464321</v>
      </c>
    </row>
    <row r="595" spans="1:19" hidden="1">
      <c r="A595" s="35" t="s">
        <v>2236</v>
      </c>
      <c r="B595" s="35" t="s">
        <v>2197</v>
      </c>
      <c r="C595" s="35" t="s">
        <v>3355</v>
      </c>
      <c r="D595" s="35" t="s">
        <v>1212</v>
      </c>
      <c r="E595" s="35" t="s">
        <v>3390</v>
      </c>
      <c r="F595" s="35" t="s">
        <v>3391</v>
      </c>
      <c r="G595" s="35">
        <v>26696</v>
      </c>
      <c r="H595" s="36">
        <v>100</v>
      </c>
      <c r="I595" s="35">
        <v>6</v>
      </c>
      <c r="J595" s="35">
        <v>12.909861726067001</v>
      </c>
      <c r="K595" s="35">
        <v>0</v>
      </c>
      <c r="L595" s="35">
        <v>0</v>
      </c>
      <c r="M595" s="35">
        <v>0</v>
      </c>
      <c r="N595" s="35">
        <v>817.31095587188145</v>
      </c>
      <c r="O595" s="35">
        <v>0</v>
      </c>
      <c r="P595" s="35">
        <v>0</v>
      </c>
      <c r="Q595" s="35">
        <v>714.85492800192173</v>
      </c>
      <c r="R595" s="35">
        <v>0</v>
      </c>
      <c r="S595" s="35">
        <v>1545.0757455998703</v>
      </c>
    </row>
    <row r="596" spans="1:19" hidden="1">
      <c r="A596" s="32" t="s">
        <v>2236</v>
      </c>
      <c r="B596" s="32" t="s">
        <v>2197</v>
      </c>
      <c r="C596" s="32" t="s">
        <v>3355</v>
      </c>
      <c r="D596" s="32" t="s">
        <v>1214</v>
      </c>
      <c r="E596" s="32" t="s">
        <v>3392</v>
      </c>
      <c r="F596" s="32" t="s">
        <v>3393</v>
      </c>
      <c r="G596" s="32">
        <v>12992</v>
      </c>
      <c r="H596" s="34">
        <v>100</v>
      </c>
      <c r="I596" s="32">
        <v>6</v>
      </c>
      <c r="J596" s="32">
        <v>1361.9064985908733</v>
      </c>
      <c r="K596" s="32">
        <v>0</v>
      </c>
      <c r="L596" s="32">
        <v>0</v>
      </c>
      <c r="M596" s="32">
        <v>0</v>
      </c>
      <c r="N596" s="32">
        <v>397.7563656985123</v>
      </c>
      <c r="O596" s="32">
        <v>0</v>
      </c>
      <c r="P596" s="32">
        <v>0</v>
      </c>
      <c r="Q596" s="32">
        <v>0</v>
      </c>
      <c r="R596" s="32">
        <v>0</v>
      </c>
      <c r="S596" s="32">
        <v>1759.6628642893857</v>
      </c>
    </row>
    <row r="597" spans="1:19" hidden="1">
      <c r="A597" s="35" t="s">
        <v>2236</v>
      </c>
      <c r="B597" s="35" t="s">
        <v>2197</v>
      </c>
      <c r="C597" s="35" t="s">
        <v>3355</v>
      </c>
      <c r="D597" s="35" t="s">
        <v>1216</v>
      </c>
      <c r="E597" s="35" t="s">
        <v>3394</v>
      </c>
      <c r="F597" s="35" t="s">
        <v>3395</v>
      </c>
      <c r="G597" s="35">
        <v>15238</v>
      </c>
      <c r="H597" s="36">
        <v>58.202400702644674</v>
      </c>
      <c r="I597" s="35">
        <v>6</v>
      </c>
      <c r="J597" s="35">
        <v>373.64699404757033</v>
      </c>
      <c r="K597" s="35">
        <v>0</v>
      </c>
      <c r="L597" s="35">
        <v>0</v>
      </c>
      <c r="M597" s="35">
        <v>0</v>
      </c>
      <c r="N597" s="35">
        <v>466.51874234251312</v>
      </c>
      <c r="O597" s="35">
        <v>0</v>
      </c>
      <c r="P597" s="35">
        <v>0</v>
      </c>
      <c r="Q597" s="35">
        <v>412.83372174295806</v>
      </c>
      <c r="R597" s="35">
        <v>0</v>
      </c>
      <c r="S597" s="35">
        <v>1252.9994581330413</v>
      </c>
    </row>
    <row r="598" spans="1:19" hidden="1">
      <c r="A598" s="32" t="s">
        <v>2236</v>
      </c>
      <c r="B598" s="32" t="s">
        <v>2197</v>
      </c>
      <c r="C598" s="32" t="s">
        <v>3355</v>
      </c>
      <c r="D598" s="32" t="s">
        <v>1218</v>
      </c>
      <c r="E598" s="32" t="s">
        <v>3396</v>
      </c>
      <c r="F598" s="32" t="s">
        <v>3397</v>
      </c>
      <c r="G598" s="32">
        <v>7934</v>
      </c>
      <c r="H598" s="34">
        <v>66.187806587245973</v>
      </c>
      <c r="I598" s="32">
        <v>6</v>
      </c>
      <c r="J598" s="32">
        <v>1051.6465066919989</v>
      </c>
      <c r="K598" s="32">
        <v>0</v>
      </c>
      <c r="L598" s="32">
        <v>0</v>
      </c>
      <c r="M598" s="32">
        <v>0</v>
      </c>
      <c r="N598" s="32">
        <v>242.90324857235197</v>
      </c>
      <c r="O598" s="32">
        <v>0</v>
      </c>
      <c r="P598" s="32">
        <v>0</v>
      </c>
      <c r="Q598" s="32">
        <v>343.4813094649748</v>
      </c>
      <c r="R598" s="32">
        <v>0</v>
      </c>
      <c r="S598" s="32">
        <v>1638.0310647293259</v>
      </c>
    </row>
    <row r="599" spans="1:19" hidden="1">
      <c r="A599" s="35" t="s">
        <v>2236</v>
      </c>
      <c r="B599" s="35" t="s">
        <v>2197</v>
      </c>
      <c r="C599" s="35" t="s">
        <v>3355</v>
      </c>
      <c r="D599" s="35" t="s">
        <v>1220</v>
      </c>
      <c r="E599" s="35" t="s">
        <v>3398</v>
      </c>
      <c r="F599" s="35" t="s">
        <v>3399</v>
      </c>
      <c r="G599" s="35">
        <v>8275</v>
      </c>
      <c r="H599" s="36">
        <v>45.242255758538526</v>
      </c>
      <c r="I599" s="35">
        <v>6</v>
      </c>
      <c r="J599" s="35">
        <v>0</v>
      </c>
      <c r="K599" s="35">
        <v>0</v>
      </c>
      <c r="L599" s="35">
        <v>0</v>
      </c>
      <c r="M599" s="35">
        <v>0</v>
      </c>
      <c r="N599" s="35">
        <v>253.3431285525854</v>
      </c>
      <c r="O599" s="35">
        <v>0</v>
      </c>
      <c r="P599" s="35">
        <v>0</v>
      </c>
      <c r="Q599" s="35">
        <v>278.01817569900913</v>
      </c>
      <c r="R599" s="35">
        <v>0</v>
      </c>
      <c r="S599" s="35">
        <v>531.36130425159456</v>
      </c>
    </row>
    <row r="600" spans="1:19" hidden="1">
      <c r="A600" s="32" t="s">
        <v>2236</v>
      </c>
      <c r="B600" s="32" t="s">
        <v>2197</v>
      </c>
      <c r="C600" s="32" t="s">
        <v>3355</v>
      </c>
      <c r="D600" s="32" t="s">
        <v>1222</v>
      </c>
      <c r="E600" s="32" t="s">
        <v>3400</v>
      </c>
      <c r="F600" s="32" t="s">
        <v>3401</v>
      </c>
      <c r="G600" s="32">
        <v>9191</v>
      </c>
      <c r="H600" s="34">
        <v>82.683093771389466</v>
      </c>
      <c r="I600" s="32">
        <v>6</v>
      </c>
      <c r="J600" s="32">
        <v>356.13982585830757</v>
      </c>
      <c r="K600" s="32">
        <v>0</v>
      </c>
      <c r="L600" s="32">
        <v>0</v>
      </c>
      <c r="M600" s="32">
        <v>0</v>
      </c>
      <c r="N600" s="32">
        <v>281.38691172529451</v>
      </c>
      <c r="O600" s="32">
        <v>0</v>
      </c>
      <c r="P600" s="32">
        <v>0</v>
      </c>
      <c r="Q600" s="32">
        <v>0</v>
      </c>
      <c r="R600" s="32">
        <v>0</v>
      </c>
      <c r="S600" s="32">
        <v>637.5267375836022</v>
      </c>
    </row>
    <row r="601" spans="1:19" hidden="1">
      <c r="A601" s="35" t="s">
        <v>2236</v>
      </c>
      <c r="B601" s="35" t="s">
        <v>2197</v>
      </c>
      <c r="C601" s="35" t="s">
        <v>3355</v>
      </c>
      <c r="D601" s="35" t="s">
        <v>1224</v>
      </c>
      <c r="E601" s="35" t="s">
        <v>3402</v>
      </c>
      <c r="F601" s="35" t="s">
        <v>3403</v>
      </c>
      <c r="G601" s="35">
        <v>8633</v>
      </c>
      <c r="H601" s="36">
        <v>98.813643104300539</v>
      </c>
      <c r="I601" s="35">
        <v>6</v>
      </c>
      <c r="J601" s="35">
        <v>60.941421585271762</v>
      </c>
      <c r="K601" s="35">
        <v>0</v>
      </c>
      <c r="L601" s="35">
        <v>0</v>
      </c>
      <c r="M601" s="35">
        <v>0</v>
      </c>
      <c r="N601" s="35">
        <v>264.30347175763984</v>
      </c>
      <c r="O601" s="35">
        <v>0</v>
      </c>
      <c r="P601" s="35">
        <v>0</v>
      </c>
      <c r="Q601" s="35">
        <v>451.84999429827968</v>
      </c>
      <c r="R601" s="35">
        <v>0</v>
      </c>
      <c r="S601" s="35">
        <v>777.09488764119124</v>
      </c>
    </row>
    <row r="602" spans="1:19" hidden="1">
      <c r="A602" s="32" t="s">
        <v>2236</v>
      </c>
      <c r="B602" s="32" t="s">
        <v>2197</v>
      </c>
      <c r="C602" s="32" t="s">
        <v>3355</v>
      </c>
      <c r="D602" s="32" t="s">
        <v>1226</v>
      </c>
      <c r="E602" s="32" t="s">
        <v>3404</v>
      </c>
      <c r="F602" s="32" t="s">
        <v>3405</v>
      </c>
      <c r="G602" s="32">
        <v>28665</v>
      </c>
      <c r="H602" s="34">
        <v>85.213476512048416</v>
      </c>
      <c r="I602" s="32">
        <v>6</v>
      </c>
      <c r="J602" s="32">
        <v>9.5993074213117105E-2</v>
      </c>
      <c r="K602" s="32">
        <v>0</v>
      </c>
      <c r="L602" s="32">
        <v>0</v>
      </c>
      <c r="M602" s="32">
        <v>0</v>
      </c>
      <c r="N602" s="32">
        <v>877.59284349968095</v>
      </c>
      <c r="O602" s="32">
        <v>0</v>
      </c>
      <c r="P602" s="32">
        <v>0</v>
      </c>
      <c r="Q602" s="32">
        <v>668.16725263292994</v>
      </c>
      <c r="R602" s="32">
        <v>0</v>
      </c>
      <c r="S602" s="32">
        <v>1545.8560892068238</v>
      </c>
    </row>
    <row r="603" spans="1:19" hidden="1">
      <c r="A603" s="35" t="s">
        <v>2236</v>
      </c>
      <c r="B603" s="35" t="s">
        <v>2197</v>
      </c>
      <c r="C603" s="35" t="s">
        <v>3355</v>
      </c>
      <c r="D603" s="35" t="s">
        <v>1228</v>
      </c>
      <c r="E603" s="35" t="s">
        <v>3406</v>
      </c>
      <c r="F603" s="35" t="s">
        <v>3407</v>
      </c>
      <c r="G603" s="35">
        <v>4900</v>
      </c>
      <c r="H603" s="36">
        <v>42.021010505252626</v>
      </c>
      <c r="I603" s="35">
        <v>6</v>
      </c>
      <c r="J603" s="35">
        <v>85.580539940819875</v>
      </c>
      <c r="K603" s="35">
        <v>0</v>
      </c>
      <c r="L603" s="35">
        <v>0</v>
      </c>
      <c r="M603" s="35">
        <v>0</v>
      </c>
      <c r="N603" s="35">
        <v>150.01587068370617</v>
      </c>
      <c r="O603" s="35">
        <v>0</v>
      </c>
      <c r="P603" s="35">
        <v>0</v>
      </c>
      <c r="Q603" s="35">
        <v>215.673986138918</v>
      </c>
      <c r="R603" s="35">
        <v>0</v>
      </c>
      <c r="S603" s="35">
        <v>451.27039676344401</v>
      </c>
    </row>
    <row r="604" spans="1:19" hidden="1">
      <c r="A604" s="32" t="s">
        <v>2236</v>
      </c>
      <c r="B604" s="32" t="s">
        <v>2197</v>
      </c>
      <c r="C604" s="32" t="s">
        <v>3355</v>
      </c>
      <c r="D604" s="32" t="s">
        <v>1230</v>
      </c>
      <c r="E604" s="32" t="s">
        <v>3408</v>
      </c>
      <c r="F604" s="32" t="s">
        <v>3409</v>
      </c>
      <c r="G604" s="32">
        <v>3869</v>
      </c>
      <c r="H604" s="34">
        <v>47.471910112359552</v>
      </c>
      <c r="I604" s="32">
        <v>6</v>
      </c>
      <c r="J604" s="32">
        <v>186.18922599392016</v>
      </c>
      <c r="K604" s="32">
        <v>0</v>
      </c>
      <c r="L604" s="32">
        <v>0</v>
      </c>
      <c r="M604" s="32">
        <v>0</v>
      </c>
      <c r="N604" s="32">
        <v>118.45130687250185</v>
      </c>
      <c r="O604" s="32">
        <v>0</v>
      </c>
      <c r="P604" s="32">
        <v>0</v>
      </c>
      <c r="Q604" s="32">
        <v>211.12562772420497</v>
      </c>
      <c r="R604" s="32">
        <v>0</v>
      </c>
      <c r="S604" s="32">
        <v>515.76616059062701</v>
      </c>
    </row>
    <row r="605" spans="1:19" hidden="1">
      <c r="A605" s="35" t="s">
        <v>2236</v>
      </c>
      <c r="B605" s="35" t="s">
        <v>2197</v>
      </c>
      <c r="C605" s="35" t="s">
        <v>3355</v>
      </c>
      <c r="D605" s="35" t="s">
        <v>1232</v>
      </c>
      <c r="E605" s="35" t="s">
        <v>3410</v>
      </c>
      <c r="F605" s="35" t="s">
        <v>3411</v>
      </c>
      <c r="G605" s="35">
        <v>18670</v>
      </c>
      <c r="H605" s="36">
        <v>86.860777136585867</v>
      </c>
      <c r="I605" s="35">
        <v>6</v>
      </c>
      <c r="J605" s="35">
        <v>680.25397518806801</v>
      </c>
      <c r="K605" s="35">
        <v>0</v>
      </c>
      <c r="L605" s="35">
        <v>0</v>
      </c>
      <c r="M605" s="35">
        <v>0</v>
      </c>
      <c r="N605" s="35">
        <v>571.5910827887335</v>
      </c>
      <c r="O605" s="35">
        <v>0</v>
      </c>
      <c r="P605" s="35">
        <v>0</v>
      </c>
      <c r="Q605" s="35">
        <v>569.36581917767319</v>
      </c>
      <c r="R605" s="35">
        <v>0</v>
      </c>
      <c r="S605" s="35">
        <v>1821.2108771544747</v>
      </c>
    </row>
    <row r="606" spans="1:19" hidden="1">
      <c r="A606" s="32" t="s">
        <v>2236</v>
      </c>
      <c r="B606" s="32" t="s">
        <v>2197</v>
      </c>
      <c r="C606" s="32" t="s">
        <v>3355</v>
      </c>
      <c r="D606" s="32" t="s">
        <v>1234</v>
      </c>
      <c r="E606" s="32" t="s">
        <v>3412</v>
      </c>
      <c r="F606" s="32" t="s">
        <v>3413</v>
      </c>
      <c r="G606" s="32">
        <v>14973</v>
      </c>
      <c r="H606" s="34">
        <v>60.626076967260204</v>
      </c>
      <c r="I606" s="32">
        <v>6</v>
      </c>
      <c r="J606" s="32">
        <v>2.7565031214703772</v>
      </c>
      <c r="K606" s="32">
        <v>0</v>
      </c>
      <c r="L606" s="32">
        <v>0</v>
      </c>
      <c r="M606" s="32">
        <v>0</v>
      </c>
      <c r="N606" s="32">
        <v>458.40563913206779</v>
      </c>
      <c r="O606" s="32">
        <v>0</v>
      </c>
      <c r="P606" s="32">
        <v>0</v>
      </c>
      <c r="Q606" s="32">
        <v>420.10577121691739</v>
      </c>
      <c r="R606" s="32">
        <v>0</v>
      </c>
      <c r="S606" s="32">
        <v>881.26791347045548</v>
      </c>
    </row>
    <row r="607" spans="1:19" hidden="1">
      <c r="A607" s="35" t="s">
        <v>2236</v>
      </c>
      <c r="B607" s="35" t="s">
        <v>2197</v>
      </c>
      <c r="C607" s="35" t="s">
        <v>3355</v>
      </c>
      <c r="D607" s="35" t="s">
        <v>1236</v>
      </c>
      <c r="E607" s="35" t="s">
        <v>3414</v>
      </c>
      <c r="F607" s="35" t="s">
        <v>3415</v>
      </c>
      <c r="G607" s="35">
        <v>9144</v>
      </c>
      <c r="H607" s="36">
        <v>53.394232491492033</v>
      </c>
      <c r="I607" s="35">
        <v>6</v>
      </c>
      <c r="J607" s="35">
        <v>994.98788720284608</v>
      </c>
      <c r="K607" s="35">
        <v>0</v>
      </c>
      <c r="L607" s="35">
        <v>0</v>
      </c>
      <c r="M607" s="35">
        <v>0</v>
      </c>
      <c r="N607" s="35">
        <v>279.9479839860835</v>
      </c>
      <c r="O607" s="35">
        <v>0</v>
      </c>
      <c r="P607" s="35">
        <v>0</v>
      </c>
      <c r="Q607" s="35">
        <v>319.58805145127099</v>
      </c>
      <c r="R607" s="35">
        <v>0</v>
      </c>
      <c r="S607" s="35">
        <v>1594.5239226402007</v>
      </c>
    </row>
    <row r="608" spans="1:19" hidden="1">
      <c r="A608" s="32" t="s">
        <v>2236</v>
      </c>
      <c r="B608" s="32" t="s">
        <v>2198</v>
      </c>
      <c r="C608" s="32" t="s">
        <v>3416</v>
      </c>
      <c r="D608" s="32" t="s">
        <v>1238</v>
      </c>
      <c r="E608" s="32" t="s">
        <v>3417</v>
      </c>
      <c r="F608" s="32" t="s">
        <v>3418</v>
      </c>
      <c r="G608" s="32">
        <v>335490</v>
      </c>
      <c r="H608" s="34">
        <v>17.700865928443115</v>
      </c>
      <c r="I608" s="32">
        <v>2</v>
      </c>
      <c r="J608" s="32">
        <v>13157.784095288116</v>
      </c>
      <c r="K608" s="32">
        <v>0</v>
      </c>
      <c r="L608" s="32">
        <v>0</v>
      </c>
      <c r="M608" s="32">
        <v>0</v>
      </c>
      <c r="N608" s="32">
        <v>0</v>
      </c>
      <c r="O608" s="32">
        <v>0</v>
      </c>
      <c r="P608" s="32">
        <v>0</v>
      </c>
      <c r="Q608" s="32">
        <v>696.15825506522788</v>
      </c>
      <c r="R608" s="32">
        <v>0</v>
      </c>
      <c r="S608" s="32">
        <v>13853.942350353343</v>
      </c>
    </row>
    <row r="609" spans="1:19" hidden="1">
      <c r="A609" s="35" t="s">
        <v>2236</v>
      </c>
      <c r="B609" s="35" t="s">
        <v>2198</v>
      </c>
      <c r="C609" s="35" t="s">
        <v>3416</v>
      </c>
      <c r="D609" s="35" t="s">
        <v>1241</v>
      </c>
      <c r="E609" s="35" t="s">
        <v>3419</v>
      </c>
      <c r="F609" s="35" t="s">
        <v>3420</v>
      </c>
      <c r="G609" s="35">
        <v>30846</v>
      </c>
      <c r="H609" s="36">
        <v>64.099766759461289</v>
      </c>
      <c r="I609" s="35">
        <v>6</v>
      </c>
      <c r="J609" s="35">
        <v>0</v>
      </c>
      <c r="K609" s="35">
        <v>0</v>
      </c>
      <c r="L609" s="35">
        <v>0</v>
      </c>
      <c r="M609" s="35">
        <v>0</v>
      </c>
      <c r="N609" s="35">
        <v>944.36521369583681</v>
      </c>
      <c r="O609" s="35">
        <v>0</v>
      </c>
      <c r="P609" s="35">
        <v>0</v>
      </c>
      <c r="Q609" s="35">
        <v>580.00648475460491</v>
      </c>
      <c r="R609" s="35">
        <v>0</v>
      </c>
      <c r="S609" s="35">
        <v>1524.3716984504417</v>
      </c>
    </row>
    <row r="610" spans="1:19" hidden="1">
      <c r="A610" s="32" t="s">
        <v>2236</v>
      </c>
      <c r="B610" s="32" t="s">
        <v>2198</v>
      </c>
      <c r="C610" s="32" t="s">
        <v>3416</v>
      </c>
      <c r="D610" s="32" t="s">
        <v>1243</v>
      </c>
      <c r="E610" s="32" t="s">
        <v>3421</v>
      </c>
      <c r="F610" s="32" t="s">
        <v>3422</v>
      </c>
      <c r="G610" s="32">
        <v>8888</v>
      </c>
      <c r="H610" s="34">
        <v>44.920484215523381</v>
      </c>
      <c r="I610" s="32">
        <v>6</v>
      </c>
      <c r="J610" s="32">
        <v>4.7256957190860628E-2</v>
      </c>
      <c r="K610" s="32">
        <v>0</v>
      </c>
      <c r="L610" s="32">
        <v>0</v>
      </c>
      <c r="M610" s="32">
        <v>0</v>
      </c>
      <c r="N610" s="32">
        <v>272.11042012995517</v>
      </c>
      <c r="O610" s="32">
        <v>0</v>
      </c>
      <c r="P610" s="32">
        <v>0</v>
      </c>
      <c r="Q610" s="32">
        <v>284.85753627259413</v>
      </c>
      <c r="R610" s="32">
        <v>0</v>
      </c>
      <c r="S610" s="32">
        <v>557.01521335974019</v>
      </c>
    </row>
    <row r="611" spans="1:19" hidden="1">
      <c r="A611" s="35" t="s">
        <v>2236</v>
      </c>
      <c r="B611" s="35" t="s">
        <v>2198</v>
      </c>
      <c r="C611" s="35" t="s">
        <v>3416</v>
      </c>
      <c r="D611" s="35" t="s">
        <v>1245</v>
      </c>
      <c r="E611" s="35" t="s">
        <v>3423</v>
      </c>
      <c r="F611" s="35" t="s">
        <v>3424</v>
      </c>
      <c r="G611" s="35">
        <v>24169</v>
      </c>
      <c r="H611" s="36">
        <v>38.011407140551349</v>
      </c>
      <c r="I611" s="35">
        <v>6</v>
      </c>
      <c r="J611" s="35">
        <v>10341.026924121446</v>
      </c>
      <c r="K611" s="35">
        <v>0</v>
      </c>
      <c r="L611" s="35">
        <v>0</v>
      </c>
      <c r="M611" s="35">
        <v>0</v>
      </c>
      <c r="N611" s="35">
        <v>739.94562827642744</v>
      </c>
      <c r="O611" s="35">
        <v>0</v>
      </c>
      <c r="P611" s="35">
        <v>0</v>
      </c>
      <c r="Q611" s="35">
        <v>384.4955155046585</v>
      </c>
      <c r="R611" s="35">
        <v>0</v>
      </c>
      <c r="S611" s="35">
        <v>11465.468067902533</v>
      </c>
    </row>
    <row r="612" spans="1:19" hidden="1">
      <c r="A612" s="32" t="s">
        <v>2236</v>
      </c>
      <c r="B612" s="32" t="s">
        <v>2198</v>
      </c>
      <c r="C612" s="32" t="s">
        <v>3416</v>
      </c>
      <c r="D612" s="32" t="s">
        <v>1247</v>
      </c>
      <c r="E612" s="32" t="s">
        <v>3425</v>
      </c>
      <c r="F612" s="32" t="s">
        <v>3426</v>
      </c>
      <c r="G612" s="32">
        <v>24257</v>
      </c>
      <c r="H612" s="34">
        <v>49.201556865948199</v>
      </c>
      <c r="I612" s="32">
        <v>6</v>
      </c>
      <c r="J612" s="32">
        <v>0</v>
      </c>
      <c r="K612" s="32">
        <v>0</v>
      </c>
      <c r="L612" s="32">
        <v>0</v>
      </c>
      <c r="M612" s="32">
        <v>0</v>
      </c>
      <c r="N612" s="32">
        <v>742.6397908519715</v>
      </c>
      <c r="O612" s="32">
        <v>0</v>
      </c>
      <c r="P612" s="32">
        <v>0</v>
      </c>
      <c r="Q612" s="32">
        <v>449.53300183907015</v>
      </c>
      <c r="R612" s="32">
        <v>0</v>
      </c>
      <c r="S612" s="32">
        <v>1192.1727926910416</v>
      </c>
    </row>
    <row r="613" spans="1:19" hidden="1">
      <c r="A613" s="35" t="s">
        <v>2236</v>
      </c>
      <c r="B613" s="35" t="s">
        <v>2198</v>
      </c>
      <c r="C613" s="35" t="s">
        <v>3416</v>
      </c>
      <c r="D613" s="35" t="s">
        <v>1249</v>
      </c>
      <c r="E613" s="35" t="s">
        <v>3427</v>
      </c>
      <c r="F613" s="35" t="s">
        <v>3428</v>
      </c>
      <c r="G613" s="35">
        <v>4078</v>
      </c>
      <c r="H613" s="36">
        <v>23.581757508342601</v>
      </c>
      <c r="I613" s="35">
        <v>6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5">
        <v>174.66830812241676</v>
      </c>
      <c r="P613" s="35">
        <v>0</v>
      </c>
      <c r="Q613" s="35">
        <v>141.69810037019275</v>
      </c>
      <c r="R613" s="35">
        <v>0</v>
      </c>
      <c r="S613" s="35">
        <v>316.36640849260948</v>
      </c>
    </row>
    <row r="614" spans="1:19" hidden="1">
      <c r="A614" s="32" t="s">
        <v>2236</v>
      </c>
      <c r="B614" s="32" t="s">
        <v>2198</v>
      </c>
      <c r="C614" s="32" t="s">
        <v>3416</v>
      </c>
      <c r="D614" s="32" t="s">
        <v>1251</v>
      </c>
      <c r="E614" s="32" t="s">
        <v>3429</v>
      </c>
      <c r="F614" s="32" t="s">
        <v>3430</v>
      </c>
      <c r="G614" s="32">
        <v>9497</v>
      </c>
      <c r="H614" s="34">
        <v>100</v>
      </c>
      <c r="I614" s="32">
        <v>6</v>
      </c>
      <c r="J614" s="32">
        <v>129.85784783221368</v>
      </c>
      <c r="K614" s="32">
        <v>0</v>
      </c>
      <c r="L614" s="32">
        <v>0</v>
      </c>
      <c r="M614" s="32">
        <v>0</v>
      </c>
      <c r="N614" s="32">
        <v>290.75524977207289</v>
      </c>
      <c r="O614" s="32">
        <v>0</v>
      </c>
      <c r="P614" s="32">
        <v>0</v>
      </c>
      <c r="Q614" s="32">
        <v>472.79623900482903</v>
      </c>
      <c r="R614" s="32">
        <v>0</v>
      </c>
      <c r="S614" s="32">
        <v>893.4093366091156</v>
      </c>
    </row>
    <row r="615" spans="1:19" hidden="1">
      <c r="A615" s="35" t="s">
        <v>2236</v>
      </c>
      <c r="B615" s="35" t="s">
        <v>2198</v>
      </c>
      <c r="C615" s="35" t="s">
        <v>3416</v>
      </c>
      <c r="D615" s="35" t="s">
        <v>1253</v>
      </c>
      <c r="E615" s="35" t="s">
        <v>3431</v>
      </c>
      <c r="F615" s="35" t="s">
        <v>3432</v>
      </c>
      <c r="G615" s="35">
        <v>33757</v>
      </c>
      <c r="H615" s="36">
        <v>26.673931884851061</v>
      </c>
      <c r="I615" s="35">
        <v>6</v>
      </c>
      <c r="J615" s="35">
        <v>0</v>
      </c>
      <c r="K615" s="35">
        <v>0</v>
      </c>
      <c r="L615" s="35">
        <v>0</v>
      </c>
      <c r="M615" s="35">
        <v>0</v>
      </c>
      <c r="N615" s="35">
        <v>0</v>
      </c>
      <c r="O615" s="35">
        <v>652.18143858604492</v>
      </c>
      <c r="P615" s="35">
        <v>0</v>
      </c>
      <c r="Q615" s="35">
        <v>355.33435456796457</v>
      </c>
      <c r="R615" s="35">
        <v>0</v>
      </c>
      <c r="S615" s="35">
        <v>1007.5157931540094</v>
      </c>
    </row>
    <row r="616" spans="1:19" hidden="1">
      <c r="A616" s="32" t="s">
        <v>2236</v>
      </c>
      <c r="B616" s="32" t="s">
        <v>2198</v>
      </c>
      <c r="C616" s="32" t="s">
        <v>3416</v>
      </c>
      <c r="D616" s="32" t="s">
        <v>1255</v>
      </c>
      <c r="E616" s="32" t="s">
        <v>3433</v>
      </c>
      <c r="F616" s="32" t="s">
        <v>3434</v>
      </c>
      <c r="G616" s="32">
        <v>12042</v>
      </c>
      <c r="H616" s="34">
        <v>64.771789126076186</v>
      </c>
      <c r="I616" s="32">
        <v>6</v>
      </c>
      <c r="J616" s="32">
        <v>0</v>
      </c>
      <c r="K616" s="32">
        <v>0</v>
      </c>
      <c r="L616" s="32">
        <v>0</v>
      </c>
      <c r="M616" s="32">
        <v>0</v>
      </c>
      <c r="N616" s="32">
        <v>368.67165607616113</v>
      </c>
      <c r="O616" s="32">
        <v>0</v>
      </c>
      <c r="P616" s="32">
        <v>0</v>
      </c>
      <c r="Q616" s="32">
        <v>400.63641690177536</v>
      </c>
      <c r="R616" s="32">
        <v>0</v>
      </c>
      <c r="S616" s="32">
        <v>769.30807297793649</v>
      </c>
    </row>
    <row r="617" spans="1:19" hidden="1">
      <c r="A617" s="35" t="s">
        <v>2236</v>
      </c>
      <c r="B617" s="35" t="s">
        <v>2198</v>
      </c>
      <c r="C617" s="35" t="s">
        <v>3416</v>
      </c>
      <c r="D617" s="35" t="s">
        <v>1257</v>
      </c>
      <c r="E617" s="35" t="s">
        <v>3435</v>
      </c>
      <c r="F617" s="35" t="s">
        <v>3436</v>
      </c>
      <c r="G617" s="35">
        <v>3741</v>
      </c>
      <c r="H617" s="36">
        <v>33.273110508882873</v>
      </c>
      <c r="I617" s="35">
        <v>6</v>
      </c>
      <c r="J617" s="35">
        <v>0</v>
      </c>
      <c r="K617" s="35">
        <v>0</v>
      </c>
      <c r="L617" s="35">
        <v>0</v>
      </c>
      <c r="M617" s="35">
        <v>0</v>
      </c>
      <c r="N617" s="35">
        <v>0</v>
      </c>
      <c r="O617" s="35">
        <v>190.34667676657395</v>
      </c>
      <c r="P617" s="35">
        <v>0</v>
      </c>
      <c r="Q617" s="35">
        <v>168.30249828446213</v>
      </c>
      <c r="R617" s="35">
        <v>0</v>
      </c>
      <c r="S617" s="35">
        <v>358.64917505103608</v>
      </c>
    </row>
    <row r="618" spans="1:19" hidden="1">
      <c r="A618" s="32" t="s">
        <v>2236</v>
      </c>
      <c r="B618" s="32" t="s">
        <v>2198</v>
      </c>
      <c r="C618" s="32" t="s">
        <v>3416</v>
      </c>
      <c r="D618" s="32" t="s">
        <v>1259</v>
      </c>
      <c r="E618" s="32" t="s">
        <v>3437</v>
      </c>
      <c r="F618" s="32" t="s">
        <v>3438</v>
      </c>
      <c r="G618" s="32">
        <v>82390</v>
      </c>
      <c r="H618" s="34">
        <v>30.930200397470593</v>
      </c>
      <c r="I618" s="32">
        <v>6</v>
      </c>
      <c r="J618" s="32">
        <v>2017.4039555778011</v>
      </c>
      <c r="K618" s="32">
        <v>0</v>
      </c>
      <c r="L618" s="32">
        <v>0</v>
      </c>
      <c r="M618" s="32">
        <v>0</v>
      </c>
      <c r="N618" s="32">
        <v>0</v>
      </c>
      <c r="O618" s="32">
        <v>1181.9336798597437</v>
      </c>
      <c r="P618" s="32">
        <v>0</v>
      </c>
      <c r="Q618" s="32">
        <v>554.90530835366098</v>
      </c>
      <c r="R618" s="32">
        <v>0</v>
      </c>
      <c r="S618" s="32">
        <v>3754.2429437912056</v>
      </c>
    </row>
    <row r="619" spans="1:19" hidden="1">
      <c r="A619" s="35" t="s">
        <v>2236</v>
      </c>
      <c r="B619" s="35" t="s">
        <v>2198</v>
      </c>
      <c r="C619" s="35" t="s">
        <v>3416</v>
      </c>
      <c r="D619" s="35" t="s">
        <v>1261</v>
      </c>
      <c r="E619" s="35" t="s">
        <v>3439</v>
      </c>
      <c r="F619" s="35" t="s">
        <v>3440</v>
      </c>
      <c r="G619" s="35">
        <v>31713</v>
      </c>
      <c r="H619" s="36">
        <v>30.703565680045124</v>
      </c>
      <c r="I619" s="35">
        <v>6</v>
      </c>
      <c r="J619" s="35">
        <v>385.04545868120482</v>
      </c>
      <c r="K619" s="35">
        <v>0</v>
      </c>
      <c r="L619" s="35">
        <v>0</v>
      </c>
      <c r="M619" s="35">
        <v>0</v>
      </c>
      <c r="N619" s="35">
        <v>0</v>
      </c>
      <c r="O619" s="35">
        <v>664.5585275645027</v>
      </c>
      <c r="P619" s="35">
        <v>0</v>
      </c>
      <c r="Q619" s="35">
        <v>377.09229389702358</v>
      </c>
      <c r="R619" s="35">
        <v>0</v>
      </c>
      <c r="S619" s="35">
        <v>1426.6962801427312</v>
      </c>
    </row>
    <row r="620" spans="1:19" hidden="1">
      <c r="A620" s="32" t="s">
        <v>2236</v>
      </c>
      <c r="B620" s="32" t="s">
        <v>2198</v>
      </c>
      <c r="C620" s="32" t="s">
        <v>3416</v>
      </c>
      <c r="D620" s="32" t="s">
        <v>1263</v>
      </c>
      <c r="E620" s="32" t="s">
        <v>2344</v>
      </c>
      <c r="F620" s="32" t="s">
        <v>2345</v>
      </c>
      <c r="G620" s="32">
        <v>20106</v>
      </c>
      <c r="H620" s="34">
        <v>36.939132608423947</v>
      </c>
      <c r="I620" s="32">
        <v>6</v>
      </c>
      <c r="J620" s="32">
        <v>0</v>
      </c>
      <c r="K620" s="32">
        <v>0</v>
      </c>
      <c r="L620" s="32">
        <v>0</v>
      </c>
      <c r="M620" s="32">
        <v>0</v>
      </c>
      <c r="N620" s="32">
        <v>615.55491754420325</v>
      </c>
      <c r="O620" s="32">
        <v>0</v>
      </c>
      <c r="P620" s="32">
        <v>0</v>
      </c>
      <c r="Q620" s="32">
        <v>351.12497817613121</v>
      </c>
      <c r="R620" s="32">
        <v>0</v>
      </c>
      <c r="S620" s="32">
        <v>966.67989572033457</v>
      </c>
    </row>
    <row r="621" spans="1:19" hidden="1">
      <c r="A621" s="35" t="s">
        <v>2236</v>
      </c>
      <c r="B621" s="35" t="s">
        <v>2198</v>
      </c>
      <c r="C621" s="35" t="s">
        <v>3416</v>
      </c>
      <c r="D621" s="35" t="s">
        <v>1264</v>
      </c>
      <c r="E621" s="35" t="s">
        <v>3441</v>
      </c>
      <c r="F621" s="35" t="s">
        <v>3442</v>
      </c>
      <c r="G621" s="35">
        <v>6832</v>
      </c>
      <c r="H621" s="36">
        <v>32.675976981723103</v>
      </c>
      <c r="I621" s="35">
        <v>6</v>
      </c>
      <c r="J621" s="35">
        <v>0</v>
      </c>
      <c r="K621" s="35">
        <v>0</v>
      </c>
      <c r="L621" s="35">
        <v>0</v>
      </c>
      <c r="M621" s="35">
        <v>0</v>
      </c>
      <c r="N621" s="35">
        <v>0</v>
      </c>
      <c r="O621" s="35">
        <v>271.22858623890761</v>
      </c>
      <c r="P621" s="35">
        <v>0</v>
      </c>
      <c r="Q621" s="35">
        <v>211.83403070938087</v>
      </c>
      <c r="R621" s="35">
        <v>0</v>
      </c>
      <c r="S621" s="35">
        <v>483.06261694828851</v>
      </c>
    </row>
    <row r="622" spans="1:19" hidden="1">
      <c r="A622" s="32" t="s">
        <v>2236</v>
      </c>
      <c r="B622" s="32" t="s">
        <v>2198</v>
      </c>
      <c r="C622" s="32" t="s">
        <v>3416</v>
      </c>
      <c r="D622" s="32" t="s">
        <v>1266</v>
      </c>
      <c r="E622" s="32" t="s">
        <v>3443</v>
      </c>
      <c r="F622" s="32" t="s">
        <v>3444</v>
      </c>
      <c r="G622" s="32">
        <v>12082</v>
      </c>
      <c r="H622" s="34">
        <v>44.289185905224784</v>
      </c>
      <c r="I622" s="32">
        <v>6</v>
      </c>
      <c r="J622" s="32">
        <v>4.1833788080575296</v>
      </c>
      <c r="K622" s="32">
        <v>0</v>
      </c>
      <c r="L622" s="32">
        <v>0</v>
      </c>
      <c r="M622" s="32">
        <v>0</v>
      </c>
      <c r="N622" s="32">
        <v>369.89627542868118</v>
      </c>
      <c r="O622" s="32">
        <v>0</v>
      </c>
      <c r="P622" s="32">
        <v>0</v>
      </c>
      <c r="Q622" s="32">
        <v>319.35490358357771</v>
      </c>
      <c r="R622" s="32">
        <v>0</v>
      </c>
      <c r="S622" s="32">
        <v>693.4345578203164</v>
      </c>
    </row>
    <row r="623" spans="1:19" hidden="1">
      <c r="A623" s="35" t="s">
        <v>2236</v>
      </c>
      <c r="B623" s="35" t="s">
        <v>2198</v>
      </c>
      <c r="C623" s="35" t="s">
        <v>3416</v>
      </c>
      <c r="D623" s="35" t="s">
        <v>1268</v>
      </c>
      <c r="E623" s="35" t="s">
        <v>3445</v>
      </c>
      <c r="F623" s="35" t="s">
        <v>3446</v>
      </c>
      <c r="G623" s="35">
        <v>26101</v>
      </c>
      <c r="H623" s="36">
        <v>46.625663493133374</v>
      </c>
      <c r="I623" s="35">
        <v>5</v>
      </c>
      <c r="J623" s="35">
        <v>0</v>
      </c>
      <c r="K623" s="35">
        <v>0</v>
      </c>
      <c r="L623" s="35">
        <v>0</v>
      </c>
      <c r="M623" s="35">
        <v>0</v>
      </c>
      <c r="N623" s="35">
        <v>799.09474300314582</v>
      </c>
      <c r="O623" s="35">
        <v>0</v>
      </c>
      <c r="P623" s="35">
        <v>0</v>
      </c>
      <c r="Q623" s="35">
        <v>448.20563424294903</v>
      </c>
      <c r="R623" s="35">
        <v>0</v>
      </c>
      <c r="S623" s="35">
        <v>1247.3003772460947</v>
      </c>
    </row>
    <row r="624" spans="1:19" hidden="1">
      <c r="A624" s="32" t="s">
        <v>2236</v>
      </c>
      <c r="B624" s="32" t="s">
        <v>2198</v>
      </c>
      <c r="C624" s="32" t="s">
        <v>3416</v>
      </c>
      <c r="D624" s="32" t="s">
        <v>1270</v>
      </c>
      <c r="E624" s="32" t="s">
        <v>3447</v>
      </c>
      <c r="F624" s="32" t="s">
        <v>3448</v>
      </c>
      <c r="G624" s="32">
        <v>13254</v>
      </c>
      <c r="H624" s="34">
        <v>44.672096013716242</v>
      </c>
      <c r="I624" s="32">
        <v>6</v>
      </c>
      <c r="J624" s="32">
        <v>0</v>
      </c>
      <c r="K624" s="32">
        <v>0</v>
      </c>
      <c r="L624" s="32">
        <v>0</v>
      </c>
      <c r="M624" s="32">
        <v>0</v>
      </c>
      <c r="N624" s="32">
        <v>405.77762245751865</v>
      </c>
      <c r="O624" s="32">
        <v>0</v>
      </c>
      <c r="P624" s="32">
        <v>0</v>
      </c>
      <c r="Q624" s="32">
        <v>333.11947431720921</v>
      </c>
      <c r="R624" s="32">
        <v>0</v>
      </c>
      <c r="S624" s="32">
        <v>738.89709677472786</v>
      </c>
    </row>
    <row r="625" spans="1:19" hidden="1">
      <c r="A625" s="35" t="s">
        <v>2236</v>
      </c>
      <c r="B625" s="35" t="s">
        <v>2198</v>
      </c>
      <c r="C625" s="35" t="s">
        <v>3416</v>
      </c>
      <c r="D625" s="35" t="s">
        <v>1272</v>
      </c>
      <c r="E625" s="35" t="s">
        <v>3449</v>
      </c>
      <c r="F625" s="35" t="s">
        <v>3450</v>
      </c>
      <c r="G625" s="35">
        <v>59495</v>
      </c>
      <c r="H625" s="36">
        <v>44.513209140032131</v>
      </c>
      <c r="I625" s="35">
        <v>6</v>
      </c>
      <c r="J625" s="35">
        <v>0</v>
      </c>
      <c r="K625" s="35">
        <v>0</v>
      </c>
      <c r="L625" s="35">
        <v>0</v>
      </c>
      <c r="M625" s="35">
        <v>0</v>
      </c>
      <c r="N625" s="35">
        <v>1821.4682094545096</v>
      </c>
      <c r="O625" s="35">
        <v>0</v>
      </c>
      <c r="P625" s="35">
        <v>0</v>
      </c>
      <c r="Q625" s="35">
        <v>606.07304435099138</v>
      </c>
      <c r="R625" s="35">
        <v>0</v>
      </c>
      <c r="S625" s="35">
        <v>2427.5412538055011</v>
      </c>
    </row>
    <row r="626" spans="1:19" hidden="1">
      <c r="A626" s="32" t="s">
        <v>2236</v>
      </c>
      <c r="B626" s="32" t="s">
        <v>2198</v>
      </c>
      <c r="C626" s="32" t="s">
        <v>3416</v>
      </c>
      <c r="D626" s="32" t="s">
        <v>1274</v>
      </c>
      <c r="E626" s="32" t="s">
        <v>3451</v>
      </c>
      <c r="F626" s="32" t="s">
        <v>3452</v>
      </c>
      <c r="G626" s="32">
        <v>6184</v>
      </c>
      <c r="H626" s="34">
        <v>42.276422764227647</v>
      </c>
      <c r="I626" s="32">
        <v>6</v>
      </c>
      <c r="J626" s="32">
        <v>0</v>
      </c>
      <c r="K626" s="32">
        <v>0</v>
      </c>
      <c r="L626" s="32">
        <v>0</v>
      </c>
      <c r="M626" s="32">
        <v>0</v>
      </c>
      <c r="N626" s="32">
        <v>189.32615189959975</v>
      </c>
      <c r="O626" s="32">
        <v>0</v>
      </c>
      <c r="P626" s="32">
        <v>0</v>
      </c>
      <c r="Q626" s="32">
        <v>237.57797136209308</v>
      </c>
      <c r="R626" s="32">
        <v>0</v>
      </c>
      <c r="S626" s="32">
        <v>426.90412326169286</v>
      </c>
    </row>
    <row r="627" spans="1:19" hidden="1">
      <c r="A627" s="35" t="s">
        <v>2236</v>
      </c>
      <c r="B627" s="35" t="s">
        <v>2198</v>
      </c>
      <c r="C627" s="35" t="s">
        <v>3416</v>
      </c>
      <c r="D627" s="35" t="s">
        <v>1276</v>
      </c>
      <c r="E627" s="35" t="s">
        <v>3453</v>
      </c>
      <c r="F627" s="35" t="s">
        <v>3454</v>
      </c>
      <c r="G627" s="35">
        <v>12650</v>
      </c>
      <c r="H627" s="36">
        <v>53.298335974643422</v>
      </c>
      <c r="I627" s="35">
        <v>6</v>
      </c>
      <c r="J627" s="35">
        <v>0</v>
      </c>
      <c r="K627" s="35">
        <v>0</v>
      </c>
      <c r="L627" s="35">
        <v>0</v>
      </c>
      <c r="M627" s="35">
        <v>0</v>
      </c>
      <c r="N627" s="35">
        <v>387.28587023446585</v>
      </c>
      <c r="O627" s="35">
        <v>0</v>
      </c>
      <c r="P627" s="35">
        <v>0</v>
      </c>
      <c r="Q627" s="35">
        <v>363.49951710849041</v>
      </c>
      <c r="R627" s="35">
        <v>0</v>
      </c>
      <c r="S627" s="35">
        <v>750.78538734295626</v>
      </c>
    </row>
    <row r="628" spans="1:19" hidden="1">
      <c r="A628" s="32" t="s">
        <v>2236</v>
      </c>
      <c r="B628" s="32" t="s">
        <v>2198</v>
      </c>
      <c r="C628" s="32" t="s">
        <v>3416</v>
      </c>
      <c r="D628" s="32" t="s">
        <v>1278</v>
      </c>
      <c r="E628" s="32" t="s">
        <v>3455</v>
      </c>
      <c r="F628" s="32" t="s">
        <v>3456</v>
      </c>
      <c r="G628" s="32">
        <v>5448</v>
      </c>
      <c r="H628" s="34">
        <v>38.440704198104079</v>
      </c>
      <c r="I628" s="32">
        <v>6</v>
      </c>
      <c r="J628" s="32">
        <v>1530.9591803462697</v>
      </c>
      <c r="K628" s="32">
        <v>0</v>
      </c>
      <c r="L628" s="32">
        <v>0</v>
      </c>
      <c r="M628" s="32">
        <v>0</v>
      </c>
      <c r="N628" s="32">
        <v>166.79315581323084</v>
      </c>
      <c r="O628" s="32">
        <v>0</v>
      </c>
      <c r="P628" s="32">
        <v>0</v>
      </c>
      <c r="Q628" s="32">
        <v>213.30895027784209</v>
      </c>
      <c r="R628" s="32">
        <v>0</v>
      </c>
      <c r="S628" s="32">
        <v>1911.0612864373427</v>
      </c>
    </row>
    <row r="629" spans="1:19" hidden="1">
      <c r="A629" s="35" t="s">
        <v>2236</v>
      </c>
      <c r="B629" s="35" t="s">
        <v>2198</v>
      </c>
      <c r="C629" s="35" t="s">
        <v>3416</v>
      </c>
      <c r="D629" s="35" t="s">
        <v>1280</v>
      </c>
      <c r="E629" s="35" t="s">
        <v>3457</v>
      </c>
      <c r="F629" s="35" t="s">
        <v>3458</v>
      </c>
      <c r="G629" s="35">
        <v>30967</v>
      </c>
      <c r="H629" s="36">
        <v>30.216836041180784</v>
      </c>
      <c r="I629" s="35">
        <v>6</v>
      </c>
      <c r="J629" s="35">
        <v>4246.0464567549698</v>
      </c>
      <c r="K629" s="35">
        <v>0</v>
      </c>
      <c r="L629" s="35">
        <v>0</v>
      </c>
      <c r="M629" s="35">
        <v>0</v>
      </c>
      <c r="N629" s="35">
        <v>0</v>
      </c>
      <c r="O629" s="35">
        <v>650.96012853555908</v>
      </c>
      <c r="P629" s="35">
        <v>0</v>
      </c>
      <c r="Q629" s="35">
        <v>369.95464494277542</v>
      </c>
      <c r="R629" s="35">
        <v>0</v>
      </c>
      <c r="S629" s="35">
        <v>5266.9612302333053</v>
      </c>
    </row>
    <row r="630" spans="1:19" hidden="1">
      <c r="A630" s="32" t="s">
        <v>2236</v>
      </c>
      <c r="B630" s="32" t="s">
        <v>2198</v>
      </c>
      <c r="C630" s="32" t="s">
        <v>3416</v>
      </c>
      <c r="D630" s="32" t="s">
        <v>1282</v>
      </c>
      <c r="E630" s="32" t="s">
        <v>2898</v>
      </c>
      <c r="F630" s="32" t="s">
        <v>2899</v>
      </c>
      <c r="G630" s="32">
        <v>11162</v>
      </c>
      <c r="H630" s="34">
        <v>44.974678613167121</v>
      </c>
      <c r="I630" s="32">
        <v>6</v>
      </c>
      <c r="J630" s="32">
        <v>0</v>
      </c>
      <c r="K630" s="32">
        <v>0</v>
      </c>
      <c r="L630" s="32">
        <v>0</v>
      </c>
      <c r="M630" s="32">
        <v>0</v>
      </c>
      <c r="N630" s="32">
        <v>341.73003032072</v>
      </c>
      <c r="O630" s="32">
        <v>0</v>
      </c>
      <c r="P630" s="32">
        <v>0</v>
      </c>
      <c r="Q630" s="32">
        <v>312.26052560133735</v>
      </c>
      <c r="R630" s="32">
        <v>0</v>
      </c>
      <c r="S630" s="32">
        <v>653.99055592205741</v>
      </c>
    </row>
    <row r="631" spans="1:19" hidden="1">
      <c r="A631" s="35" t="s">
        <v>2236</v>
      </c>
      <c r="B631" s="35" t="s">
        <v>2198</v>
      </c>
      <c r="C631" s="35" t="s">
        <v>3416</v>
      </c>
      <c r="D631" s="35" t="s">
        <v>1283</v>
      </c>
      <c r="E631" s="35" t="s">
        <v>3459</v>
      </c>
      <c r="F631" s="35" t="s">
        <v>3460</v>
      </c>
      <c r="G631" s="35">
        <v>13420</v>
      </c>
      <c r="H631" s="36">
        <v>44.854551141695339</v>
      </c>
      <c r="I631" s="35">
        <v>6</v>
      </c>
      <c r="J631" s="35">
        <v>0</v>
      </c>
      <c r="K631" s="35">
        <v>0</v>
      </c>
      <c r="L631" s="35">
        <v>0</v>
      </c>
      <c r="M631" s="35">
        <v>0</v>
      </c>
      <c r="N631" s="35">
        <v>410.85979277047687</v>
      </c>
      <c r="O631" s="35">
        <v>0</v>
      </c>
      <c r="P631" s="35">
        <v>0</v>
      </c>
      <c r="Q631" s="35">
        <v>335.60185550819898</v>
      </c>
      <c r="R631" s="35">
        <v>0</v>
      </c>
      <c r="S631" s="35">
        <v>746.46164827867574</v>
      </c>
    </row>
    <row r="632" spans="1:19" hidden="1">
      <c r="A632" s="32" t="s">
        <v>2236</v>
      </c>
      <c r="B632" s="32" t="s">
        <v>2198</v>
      </c>
      <c r="C632" s="32" t="s">
        <v>3416</v>
      </c>
      <c r="D632" s="32" t="s">
        <v>1285</v>
      </c>
      <c r="E632" s="32" t="s">
        <v>3461</v>
      </c>
      <c r="F632" s="32" t="s">
        <v>3462</v>
      </c>
      <c r="G632" s="32">
        <v>118677</v>
      </c>
      <c r="H632" s="34">
        <v>37.081270144658859</v>
      </c>
      <c r="I632" s="32">
        <v>5</v>
      </c>
      <c r="J632" s="32">
        <v>0.28273462282757472</v>
      </c>
      <c r="K632" s="32">
        <v>0</v>
      </c>
      <c r="L632" s="32">
        <v>0</v>
      </c>
      <c r="M632" s="32">
        <v>0</v>
      </c>
      <c r="N632" s="32">
        <v>3633.3537724755502</v>
      </c>
      <c r="O632" s="32">
        <v>0</v>
      </c>
      <c r="P632" s="32">
        <v>0</v>
      </c>
      <c r="Q632" s="32">
        <v>715.94361898265652</v>
      </c>
      <c r="R632" s="32">
        <v>0</v>
      </c>
      <c r="S632" s="32">
        <v>4349.580126081034</v>
      </c>
    </row>
    <row r="633" spans="1:19" hidden="1">
      <c r="A633" s="35" t="s">
        <v>2236</v>
      </c>
      <c r="B633" s="35" t="s">
        <v>2198</v>
      </c>
      <c r="C633" s="35" t="s">
        <v>3416</v>
      </c>
      <c r="D633" s="35" t="s">
        <v>1287</v>
      </c>
      <c r="E633" s="35" t="s">
        <v>3463</v>
      </c>
      <c r="F633" s="35" t="s">
        <v>3464</v>
      </c>
      <c r="G633" s="35">
        <v>18177</v>
      </c>
      <c r="H633" s="36">
        <v>32.322259579295526</v>
      </c>
      <c r="I633" s="35">
        <v>6</v>
      </c>
      <c r="J633" s="35">
        <v>0</v>
      </c>
      <c r="K633" s="35">
        <v>0</v>
      </c>
      <c r="L633" s="35">
        <v>0</v>
      </c>
      <c r="M633" s="35">
        <v>0</v>
      </c>
      <c r="N633" s="35">
        <v>0</v>
      </c>
      <c r="O633" s="35">
        <v>485.76847050158688</v>
      </c>
      <c r="P633" s="35">
        <v>0</v>
      </c>
      <c r="Q633" s="35">
        <v>311.27866061875034</v>
      </c>
      <c r="R633" s="35">
        <v>0</v>
      </c>
      <c r="S633" s="35">
        <v>797.04713112033721</v>
      </c>
    </row>
    <row r="634" spans="1:19" hidden="1">
      <c r="A634" s="32" t="s">
        <v>2236</v>
      </c>
      <c r="B634" s="32" t="s">
        <v>2198</v>
      </c>
      <c r="C634" s="32" t="s">
        <v>3416</v>
      </c>
      <c r="D634" s="32" t="s">
        <v>1289</v>
      </c>
      <c r="E634" s="32" t="s">
        <v>3465</v>
      </c>
      <c r="F634" s="32" t="s">
        <v>3466</v>
      </c>
      <c r="G634" s="32">
        <v>11108</v>
      </c>
      <c r="H634" s="34">
        <v>49.438860154191474</v>
      </c>
      <c r="I634" s="32">
        <v>6</v>
      </c>
      <c r="J634" s="32">
        <v>0</v>
      </c>
      <c r="K634" s="32">
        <v>0</v>
      </c>
      <c r="L634" s="32">
        <v>0</v>
      </c>
      <c r="M634" s="32">
        <v>0</v>
      </c>
      <c r="N634" s="32">
        <v>340.07679419481792</v>
      </c>
      <c r="O634" s="32">
        <v>0</v>
      </c>
      <c r="P634" s="32">
        <v>0</v>
      </c>
      <c r="Q634" s="32">
        <v>329.86395057326405</v>
      </c>
      <c r="R634" s="32">
        <v>0</v>
      </c>
      <c r="S634" s="32">
        <v>669.94074476808191</v>
      </c>
    </row>
    <row r="635" spans="1:19" hidden="1">
      <c r="A635" s="35" t="s">
        <v>2236</v>
      </c>
      <c r="B635" s="35" t="s">
        <v>2198</v>
      </c>
      <c r="C635" s="35" t="s">
        <v>3416</v>
      </c>
      <c r="D635" s="35" t="s">
        <v>1291</v>
      </c>
      <c r="E635" s="35" t="s">
        <v>3467</v>
      </c>
      <c r="F635" s="35" t="s">
        <v>3468</v>
      </c>
      <c r="G635" s="35">
        <v>31944</v>
      </c>
      <c r="H635" s="36">
        <v>42.489522352161295</v>
      </c>
      <c r="I635" s="35">
        <v>6</v>
      </c>
      <c r="J635" s="35">
        <v>0</v>
      </c>
      <c r="K635" s="35">
        <v>0</v>
      </c>
      <c r="L635" s="35">
        <v>0</v>
      </c>
      <c r="M635" s="35">
        <v>0</v>
      </c>
      <c r="N635" s="35">
        <v>977.98101492251214</v>
      </c>
      <c r="O635" s="35">
        <v>0</v>
      </c>
      <c r="P635" s="35">
        <v>0</v>
      </c>
      <c r="Q635" s="35">
        <v>459.58332856644643</v>
      </c>
      <c r="R635" s="35">
        <v>0</v>
      </c>
      <c r="S635" s="35">
        <v>1437.5643434889587</v>
      </c>
    </row>
    <row r="636" spans="1:19" hidden="1">
      <c r="A636" s="32" t="s">
        <v>2236</v>
      </c>
      <c r="B636" s="32" t="s">
        <v>2198</v>
      </c>
      <c r="C636" s="32" t="s">
        <v>3416</v>
      </c>
      <c r="D636" s="32" t="s">
        <v>1293</v>
      </c>
      <c r="E636" s="32" t="s">
        <v>2796</v>
      </c>
      <c r="F636" s="32" t="s">
        <v>2797</v>
      </c>
      <c r="G636" s="32">
        <v>11030</v>
      </c>
      <c r="H636" s="34">
        <v>42.015153006002166</v>
      </c>
      <c r="I636" s="32">
        <v>6</v>
      </c>
      <c r="J636" s="32">
        <v>0</v>
      </c>
      <c r="K636" s="32">
        <v>0</v>
      </c>
      <c r="L636" s="32">
        <v>0</v>
      </c>
      <c r="M636" s="32">
        <v>0</v>
      </c>
      <c r="N636" s="32">
        <v>337.68878645740386</v>
      </c>
      <c r="O636" s="32">
        <v>0</v>
      </c>
      <c r="P636" s="32">
        <v>0</v>
      </c>
      <c r="Q636" s="32">
        <v>298.34118651835854</v>
      </c>
      <c r="R636" s="32">
        <v>0</v>
      </c>
      <c r="S636" s="32">
        <v>636.02997297576235</v>
      </c>
    </row>
    <row r="637" spans="1:19" hidden="1">
      <c r="A637" s="35" t="s">
        <v>2236</v>
      </c>
      <c r="B637" s="35" t="s">
        <v>2198</v>
      </c>
      <c r="C637" s="35" t="s">
        <v>3416</v>
      </c>
      <c r="D637" s="35" t="s">
        <v>1294</v>
      </c>
      <c r="E637" s="35" t="s">
        <v>3469</v>
      </c>
      <c r="F637" s="35" t="s">
        <v>3470</v>
      </c>
      <c r="G637" s="35">
        <v>17474</v>
      </c>
      <c r="H637" s="36">
        <v>45.685068748704481</v>
      </c>
      <c r="I637" s="35">
        <v>6</v>
      </c>
      <c r="J637" s="35">
        <v>0</v>
      </c>
      <c r="K637" s="35">
        <v>0</v>
      </c>
      <c r="L637" s="35">
        <v>0</v>
      </c>
      <c r="M637" s="35">
        <v>0</v>
      </c>
      <c r="N637" s="35">
        <v>534.97496414838395</v>
      </c>
      <c r="O637" s="35">
        <v>0</v>
      </c>
      <c r="P637" s="35">
        <v>0</v>
      </c>
      <c r="Q637" s="35">
        <v>377.10382731911</v>
      </c>
      <c r="R637" s="35">
        <v>0</v>
      </c>
      <c r="S637" s="35">
        <v>912.07879146749406</v>
      </c>
    </row>
    <row r="638" spans="1:19" hidden="1">
      <c r="A638" s="32" t="s">
        <v>2236</v>
      </c>
      <c r="B638" s="32" t="s">
        <v>2198</v>
      </c>
      <c r="C638" s="32" t="s">
        <v>3416</v>
      </c>
      <c r="D638" s="32" t="s">
        <v>1296</v>
      </c>
      <c r="E638" s="32" t="s">
        <v>3471</v>
      </c>
      <c r="F638" s="32" t="s">
        <v>3472</v>
      </c>
      <c r="G638" s="32">
        <v>17115</v>
      </c>
      <c r="H638" s="34">
        <v>40.847905396905269</v>
      </c>
      <c r="I638" s="32">
        <v>6</v>
      </c>
      <c r="J638" s="32">
        <v>6.9831511058560947E-3</v>
      </c>
      <c r="K638" s="32">
        <v>0</v>
      </c>
      <c r="L638" s="32">
        <v>0</v>
      </c>
      <c r="M638" s="32">
        <v>0</v>
      </c>
      <c r="N638" s="32">
        <v>523.98400545951654</v>
      </c>
      <c r="O638" s="32">
        <v>0</v>
      </c>
      <c r="P638" s="32">
        <v>0</v>
      </c>
      <c r="Q638" s="32">
        <v>349.6971350839155</v>
      </c>
      <c r="R638" s="32">
        <v>0</v>
      </c>
      <c r="S638" s="32">
        <v>873.68812369453792</v>
      </c>
    </row>
    <row r="639" spans="1:19" hidden="1">
      <c r="A639" s="35" t="s">
        <v>2236</v>
      </c>
      <c r="B639" s="35" t="s">
        <v>2198</v>
      </c>
      <c r="C639" s="35" t="s">
        <v>3416</v>
      </c>
      <c r="D639" s="35" t="s">
        <v>1298</v>
      </c>
      <c r="E639" s="35" t="s">
        <v>3473</v>
      </c>
      <c r="F639" s="35" t="s">
        <v>3474</v>
      </c>
      <c r="G639" s="35">
        <v>9145</v>
      </c>
      <c r="H639" s="36">
        <v>29.531267733514927</v>
      </c>
      <c r="I639" s="35">
        <v>6</v>
      </c>
      <c r="J639" s="35">
        <v>2519.2902311114626</v>
      </c>
      <c r="K639" s="35">
        <v>0</v>
      </c>
      <c r="L639" s="35">
        <v>0</v>
      </c>
      <c r="M639" s="35">
        <v>0</v>
      </c>
      <c r="N639" s="35">
        <v>0</v>
      </c>
      <c r="O639" s="35">
        <v>310.26899240721303</v>
      </c>
      <c r="P639" s="35">
        <v>0</v>
      </c>
      <c r="Q639" s="35">
        <v>224.01761874846613</v>
      </c>
      <c r="R639" s="35">
        <v>0</v>
      </c>
      <c r="S639" s="35">
        <v>3053.5768422671417</v>
      </c>
    </row>
    <row r="640" spans="1:19" hidden="1">
      <c r="A640" s="32" t="s">
        <v>2236</v>
      </c>
      <c r="B640" s="32" t="s">
        <v>2198</v>
      </c>
      <c r="C640" s="32" t="s">
        <v>3416</v>
      </c>
      <c r="D640" s="32" t="s">
        <v>1300</v>
      </c>
      <c r="E640" s="32" t="s">
        <v>3475</v>
      </c>
      <c r="F640" s="32" t="s">
        <v>3476</v>
      </c>
      <c r="G640" s="32">
        <v>13970</v>
      </c>
      <c r="H640" s="34">
        <v>53.448172961834914</v>
      </c>
      <c r="I640" s="32">
        <v>6</v>
      </c>
      <c r="J640" s="32">
        <v>0</v>
      </c>
      <c r="K640" s="32">
        <v>0</v>
      </c>
      <c r="L640" s="32">
        <v>0</v>
      </c>
      <c r="M640" s="32">
        <v>0</v>
      </c>
      <c r="N640" s="32">
        <v>427.69830886762759</v>
      </c>
      <c r="O640" s="32">
        <v>0</v>
      </c>
      <c r="P640" s="32">
        <v>0</v>
      </c>
      <c r="Q640" s="32">
        <v>378.85909621533023</v>
      </c>
      <c r="R640" s="32">
        <v>0</v>
      </c>
      <c r="S640" s="32">
        <v>806.55740508295776</v>
      </c>
    </row>
    <row r="641" spans="1:19" hidden="1">
      <c r="A641" s="35" t="s">
        <v>2236</v>
      </c>
      <c r="B641" s="35" t="s">
        <v>2198</v>
      </c>
      <c r="C641" s="35" t="s">
        <v>3416</v>
      </c>
      <c r="D641" s="35" t="s">
        <v>1302</v>
      </c>
      <c r="E641" s="35" t="s">
        <v>3477</v>
      </c>
      <c r="F641" s="35" t="s">
        <v>3478</v>
      </c>
      <c r="G641" s="35">
        <v>8595</v>
      </c>
      <c r="H641" s="36">
        <v>34.449269289103555</v>
      </c>
      <c r="I641" s="35">
        <v>6</v>
      </c>
      <c r="J641" s="35">
        <v>0</v>
      </c>
      <c r="K641" s="35">
        <v>0</v>
      </c>
      <c r="L641" s="35">
        <v>0</v>
      </c>
      <c r="M641" s="35">
        <v>0</v>
      </c>
      <c r="N641" s="35">
        <v>0</v>
      </c>
      <c r="O641" s="35">
        <v>317.93244317902025</v>
      </c>
      <c r="P641" s="35">
        <v>0</v>
      </c>
      <c r="Q641" s="35">
        <v>239.68772815600192</v>
      </c>
      <c r="R641" s="35">
        <v>0</v>
      </c>
      <c r="S641" s="35">
        <v>557.62017133502218</v>
      </c>
    </row>
    <row r="642" spans="1:19" hidden="1">
      <c r="A642" s="32" t="s">
        <v>2236</v>
      </c>
      <c r="B642" s="32" t="s">
        <v>2198</v>
      </c>
      <c r="C642" s="32" t="s">
        <v>3416</v>
      </c>
      <c r="D642" s="32" t="s">
        <v>1304</v>
      </c>
      <c r="E642" s="32" t="s">
        <v>3479</v>
      </c>
      <c r="F642" s="32" t="s">
        <v>3480</v>
      </c>
      <c r="G642" s="32">
        <v>20217</v>
      </c>
      <c r="H642" s="34">
        <v>31.453885205266825</v>
      </c>
      <c r="I642" s="32">
        <v>6</v>
      </c>
      <c r="J642" s="32">
        <v>0</v>
      </c>
      <c r="K642" s="32">
        <v>0</v>
      </c>
      <c r="L642" s="32">
        <v>0</v>
      </c>
      <c r="M642" s="32">
        <v>0</v>
      </c>
      <c r="N642" s="32">
        <v>0</v>
      </c>
      <c r="O642" s="32">
        <v>512.1710876819609</v>
      </c>
      <c r="P642" s="32">
        <v>0</v>
      </c>
      <c r="Q642" s="32">
        <v>319.54402468342005</v>
      </c>
      <c r="R642" s="32">
        <v>0</v>
      </c>
      <c r="S642" s="32">
        <v>831.71511236538095</v>
      </c>
    </row>
    <row r="643" spans="1:19" hidden="1">
      <c r="A643" s="35" t="s">
        <v>2236</v>
      </c>
      <c r="B643" s="35" t="s">
        <v>2198</v>
      </c>
      <c r="C643" s="35" t="s">
        <v>3416</v>
      </c>
      <c r="D643" s="35" t="s">
        <v>1306</v>
      </c>
      <c r="E643" s="35" t="s">
        <v>3481</v>
      </c>
      <c r="F643" s="35" t="s">
        <v>3482</v>
      </c>
      <c r="G643" s="35">
        <v>7329</v>
      </c>
      <c r="H643" s="36">
        <v>39.997263273125341</v>
      </c>
      <c r="I643" s="35">
        <v>6</v>
      </c>
      <c r="J643" s="35">
        <v>80.548518444721935</v>
      </c>
      <c r="K643" s="35">
        <v>0</v>
      </c>
      <c r="L643" s="35">
        <v>0</v>
      </c>
      <c r="M643" s="35">
        <v>0</v>
      </c>
      <c r="N643" s="35">
        <v>224.3808808654862</v>
      </c>
      <c r="O643" s="35">
        <v>0</v>
      </c>
      <c r="P643" s="35">
        <v>0</v>
      </c>
      <c r="Q643" s="35">
        <v>245.96623454731809</v>
      </c>
      <c r="R643" s="35">
        <v>0</v>
      </c>
      <c r="S643" s="35">
        <v>550.89563385752626</v>
      </c>
    </row>
    <row r="644" spans="1:19" hidden="1">
      <c r="A644" s="32" t="s">
        <v>2236</v>
      </c>
      <c r="B644" s="32" t="s">
        <v>2198</v>
      </c>
      <c r="C644" s="32" t="s">
        <v>3416</v>
      </c>
      <c r="D644" s="32" t="s">
        <v>1308</v>
      </c>
      <c r="E644" s="32" t="s">
        <v>3483</v>
      </c>
      <c r="F644" s="32" t="s">
        <v>3484</v>
      </c>
      <c r="G644" s="32">
        <v>8597</v>
      </c>
      <c r="H644" s="34">
        <v>21.843586856099019</v>
      </c>
      <c r="I644" s="32">
        <v>6</v>
      </c>
      <c r="J644" s="32">
        <v>3098.6702007051908</v>
      </c>
      <c r="K644" s="32">
        <v>0</v>
      </c>
      <c r="L644" s="32">
        <v>0</v>
      </c>
      <c r="M644" s="32">
        <v>0</v>
      </c>
      <c r="N644" s="32">
        <v>0</v>
      </c>
      <c r="O644" s="32">
        <v>265.00437913746799</v>
      </c>
      <c r="P644" s="32">
        <v>0</v>
      </c>
      <c r="Q644" s="32">
        <v>182.37805548297771</v>
      </c>
      <c r="R644" s="32">
        <v>0</v>
      </c>
      <c r="S644" s="32">
        <v>3546.0526353256364</v>
      </c>
    </row>
    <row r="645" spans="1:19" hidden="1">
      <c r="A645" s="35" t="s">
        <v>2236</v>
      </c>
      <c r="B645" s="35" t="s">
        <v>2199</v>
      </c>
      <c r="C645" s="35" t="s">
        <v>3485</v>
      </c>
      <c r="D645" s="35" t="s">
        <v>1310</v>
      </c>
      <c r="E645" s="35" t="s">
        <v>3486</v>
      </c>
      <c r="F645" s="35" t="s">
        <v>3487</v>
      </c>
      <c r="G645" s="35">
        <v>231653</v>
      </c>
      <c r="H645" s="36">
        <v>49.101559662800092</v>
      </c>
      <c r="I645" s="35">
        <v>4</v>
      </c>
      <c r="J645" s="35">
        <v>14331.957670397658</v>
      </c>
      <c r="K645" s="35">
        <v>0</v>
      </c>
      <c r="L645" s="35">
        <v>0</v>
      </c>
      <c r="M645" s="35">
        <v>0</v>
      </c>
      <c r="N645" s="35">
        <v>7092.1686717331804</v>
      </c>
      <c r="O645" s="35">
        <v>0</v>
      </c>
      <c r="P645" s="35">
        <v>0</v>
      </c>
      <c r="Q645" s="35">
        <v>1107.2145439491296</v>
      </c>
      <c r="R645" s="35">
        <v>0</v>
      </c>
      <c r="S645" s="35">
        <v>22531.340886079968</v>
      </c>
    </row>
    <row r="646" spans="1:19" hidden="1">
      <c r="A646" s="32" t="s">
        <v>2236</v>
      </c>
      <c r="B646" s="32" t="s">
        <v>2199</v>
      </c>
      <c r="C646" s="32" t="s">
        <v>3485</v>
      </c>
      <c r="D646" s="32" t="s">
        <v>1313</v>
      </c>
      <c r="E646" s="32" t="s">
        <v>2923</v>
      </c>
      <c r="F646" s="32" t="s">
        <v>2924</v>
      </c>
      <c r="G646" s="32">
        <v>25018</v>
      </c>
      <c r="H646" s="34">
        <v>60.954647220418359</v>
      </c>
      <c r="I646" s="32">
        <v>6</v>
      </c>
      <c r="J646" s="32">
        <v>26400.729790441634</v>
      </c>
      <c r="K646" s="32">
        <v>0</v>
      </c>
      <c r="L646" s="32">
        <v>0</v>
      </c>
      <c r="M646" s="32">
        <v>0</v>
      </c>
      <c r="N646" s="32">
        <v>765.9381740336654</v>
      </c>
      <c r="O646" s="32">
        <v>0</v>
      </c>
      <c r="P646" s="32">
        <v>0</v>
      </c>
      <c r="Q646" s="32">
        <v>517.54076864557362</v>
      </c>
      <c r="R646" s="32">
        <v>0</v>
      </c>
      <c r="S646" s="32">
        <v>27684.208733120871</v>
      </c>
    </row>
    <row r="647" spans="1:19" hidden="1">
      <c r="A647" s="35" t="s">
        <v>2236</v>
      </c>
      <c r="B647" s="35" t="s">
        <v>2199</v>
      </c>
      <c r="C647" s="35" t="s">
        <v>3485</v>
      </c>
      <c r="D647" s="35" t="s">
        <v>1314</v>
      </c>
      <c r="E647" s="35" t="s">
        <v>3488</v>
      </c>
      <c r="F647" s="35" t="s">
        <v>3489</v>
      </c>
      <c r="G647" s="35">
        <v>32254</v>
      </c>
      <c r="H647" s="36">
        <v>54.146773769235843</v>
      </c>
      <c r="I647" s="35">
        <v>6</v>
      </c>
      <c r="J647" s="35">
        <v>19993.245416749673</v>
      </c>
      <c r="K647" s="35">
        <v>0</v>
      </c>
      <c r="L647" s="35">
        <v>0</v>
      </c>
      <c r="M647" s="35">
        <v>0</v>
      </c>
      <c r="N647" s="35">
        <v>987.4718149045425</v>
      </c>
      <c r="O647" s="35">
        <v>0</v>
      </c>
      <c r="P647" s="35">
        <v>0</v>
      </c>
      <c r="Q647" s="35">
        <v>533.60073815682267</v>
      </c>
      <c r="R647" s="35">
        <v>0</v>
      </c>
      <c r="S647" s="35">
        <v>21514.317969811036</v>
      </c>
    </row>
    <row r="648" spans="1:19" hidden="1">
      <c r="A648" s="32" t="s">
        <v>2236</v>
      </c>
      <c r="B648" s="32" t="s">
        <v>2199</v>
      </c>
      <c r="C648" s="32" t="s">
        <v>3485</v>
      </c>
      <c r="D648" s="32" t="s">
        <v>1316</v>
      </c>
      <c r="E648" s="32" t="s">
        <v>3490</v>
      </c>
      <c r="F648" s="32" t="s">
        <v>3491</v>
      </c>
      <c r="G648" s="32">
        <v>29446</v>
      </c>
      <c r="H648" s="34">
        <v>66.52344871210947</v>
      </c>
      <c r="I648" s="32">
        <v>6</v>
      </c>
      <c r="J648" s="32">
        <v>3964.4215385386069</v>
      </c>
      <c r="K648" s="32">
        <v>0</v>
      </c>
      <c r="L648" s="32">
        <v>0</v>
      </c>
      <c r="M648" s="32">
        <v>0</v>
      </c>
      <c r="N648" s="32">
        <v>901.50353635763497</v>
      </c>
      <c r="O648" s="32">
        <v>0</v>
      </c>
      <c r="P648" s="32">
        <v>0</v>
      </c>
      <c r="Q648" s="32">
        <v>582.14988308237662</v>
      </c>
      <c r="R648" s="32">
        <v>0</v>
      </c>
      <c r="S648" s="32">
        <v>5448.0749579786188</v>
      </c>
    </row>
    <row r="649" spans="1:19" hidden="1">
      <c r="A649" s="35" t="s">
        <v>2236</v>
      </c>
      <c r="B649" s="35" t="s">
        <v>2199</v>
      </c>
      <c r="C649" s="35" t="s">
        <v>3485</v>
      </c>
      <c r="D649" s="35" t="s">
        <v>1318</v>
      </c>
      <c r="E649" s="35" t="s">
        <v>3492</v>
      </c>
      <c r="F649" s="35" t="s">
        <v>3493</v>
      </c>
      <c r="G649" s="35">
        <v>14695</v>
      </c>
      <c r="H649" s="36">
        <v>62.876361857866847</v>
      </c>
      <c r="I649" s="35">
        <v>6</v>
      </c>
      <c r="J649" s="35">
        <v>0</v>
      </c>
      <c r="K649" s="35">
        <v>0</v>
      </c>
      <c r="L649" s="35">
        <v>0</v>
      </c>
      <c r="M649" s="35">
        <v>0</v>
      </c>
      <c r="N649" s="35">
        <v>449.89453463205348</v>
      </c>
      <c r="O649" s="35">
        <v>0</v>
      </c>
      <c r="P649" s="35">
        <v>0</v>
      </c>
      <c r="Q649" s="35">
        <v>426.18652764349883</v>
      </c>
      <c r="R649" s="35">
        <v>0</v>
      </c>
      <c r="S649" s="35">
        <v>876.08106227555231</v>
      </c>
    </row>
    <row r="650" spans="1:19" hidden="1">
      <c r="A650" s="32" t="s">
        <v>2236</v>
      </c>
      <c r="B650" s="32" t="s">
        <v>2199</v>
      </c>
      <c r="C650" s="32" t="s">
        <v>3485</v>
      </c>
      <c r="D650" s="32" t="s">
        <v>1320</v>
      </c>
      <c r="E650" s="32" t="s">
        <v>3494</v>
      </c>
      <c r="F650" s="32" t="s">
        <v>3495</v>
      </c>
      <c r="G650" s="32">
        <v>8357</v>
      </c>
      <c r="H650" s="34">
        <v>56.48777051997309</v>
      </c>
      <c r="I650" s="32">
        <v>6</v>
      </c>
      <c r="J650" s="32">
        <v>0</v>
      </c>
      <c r="K650" s="32">
        <v>0</v>
      </c>
      <c r="L650" s="32">
        <v>0</v>
      </c>
      <c r="M650" s="32">
        <v>0</v>
      </c>
      <c r="N650" s="32">
        <v>255.85359822525152</v>
      </c>
      <c r="O650" s="32">
        <v>0</v>
      </c>
      <c r="P650" s="32">
        <v>0</v>
      </c>
      <c r="Q650" s="32">
        <v>318.88365509638123</v>
      </c>
      <c r="R650" s="32">
        <v>0</v>
      </c>
      <c r="S650" s="32">
        <v>574.73725332163269</v>
      </c>
    </row>
    <row r="651" spans="1:19" hidden="1">
      <c r="A651" s="35" t="s">
        <v>2236</v>
      </c>
      <c r="B651" s="35" t="s">
        <v>2199</v>
      </c>
      <c r="C651" s="35" t="s">
        <v>3485</v>
      </c>
      <c r="D651" s="35" t="s">
        <v>1322</v>
      </c>
      <c r="E651" s="35" t="s">
        <v>3496</v>
      </c>
      <c r="F651" s="35" t="s">
        <v>3497</v>
      </c>
      <c r="G651" s="35">
        <v>31514</v>
      </c>
      <c r="H651" s="36">
        <v>43.371809565677907</v>
      </c>
      <c r="I651" s="35">
        <v>6</v>
      </c>
      <c r="J651" s="35">
        <v>0</v>
      </c>
      <c r="K651" s="35">
        <v>0</v>
      </c>
      <c r="L651" s="35">
        <v>0</v>
      </c>
      <c r="M651" s="35">
        <v>0</v>
      </c>
      <c r="N651" s="35">
        <v>964.81635688292158</v>
      </c>
      <c r="O651" s="35">
        <v>0</v>
      </c>
      <c r="P651" s="35">
        <v>0</v>
      </c>
      <c r="Q651" s="35">
        <v>462.77019009608517</v>
      </c>
      <c r="R651" s="35">
        <v>0</v>
      </c>
      <c r="S651" s="35">
        <v>1427.5865469790067</v>
      </c>
    </row>
    <row r="652" spans="1:19" hidden="1">
      <c r="A652" s="32" t="s">
        <v>2236</v>
      </c>
      <c r="B652" s="32" t="s">
        <v>2199</v>
      </c>
      <c r="C652" s="32" t="s">
        <v>3485</v>
      </c>
      <c r="D652" s="32" t="s">
        <v>1324</v>
      </c>
      <c r="E652" s="32" t="s">
        <v>3498</v>
      </c>
      <c r="F652" s="32" t="s">
        <v>3499</v>
      </c>
      <c r="G652" s="32">
        <v>22203</v>
      </c>
      <c r="H652" s="34">
        <v>58.68959169749818</v>
      </c>
      <c r="I652" s="32">
        <v>6</v>
      </c>
      <c r="J652" s="32">
        <v>12624.441043239487</v>
      </c>
      <c r="K652" s="32">
        <v>0</v>
      </c>
      <c r="L652" s="32">
        <v>0</v>
      </c>
      <c r="M652" s="32">
        <v>0</v>
      </c>
      <c r="N652" s="32">
        <v>679.75558710006692</v>
      </c>
      <c r="O652" s="32">
        <v>0</v>
      </c>
      <c r="P652" s="32">
        <v>0</v>
      </c>
      <c r="Q652" s="32">
        <v>482.32608999141434</v>
      </c>
      <c r="R652" s="32">
        <v>0</v>
      </c>
      <c r="S652" s="32">
        <v>13786.522720330968</v>
      </c>
    </row>
    <row r="653" spans="1:19" hidden="1">
      <c r="A653" s="35" t="s">
        <v>2236</v>
      </c>
      <c r="B653" s="35" t="s">
        <v>2199</v>
      </c>
      <c r="C653" s="35" t="s">
        <v>3485</v>
      </c>
      <c r="D653" s="35" t="s">
        <v>1326</v>
      </c>
      <c r="E653" s="35" t="s">
        <v>3500</v>
      </c>
      <c r="F653" s="35" t="s">
        <v>3501</v>
      </c>
      <c r="G653" s="35">
        <v>3094</v>
      </c>
      <c r="H653" s="36">
        <v>66.754320060105186</v>
      </c>
      <c r="I653" s="35">
        <v>6</v>
      </c>
      <c r="J653" s="35">
        <v>0</v>
      </c>
      <c r="K653" s="35">
        <v>0</v>
      </c>
      <c r="L653" s="35">
        <v>0</v>
      </c>
      <c r="M653" s="35">
        <v>0</v>
      </c>
      <c r="N653" s="35">
        <v>94.724306917425892</v>
      </c>
      <c r="O653" s="35">
        <v>0</v>
      </c>
      <c r="P653" s="35">
        <v>0</v>
      </c>
      <c r="Q653" s="35">
        <v>236.88370535691064</v>
      </c>
      <c r="R653" s="35">
        <v>0</v>
      </c>
      <c r="S653" s="35">
        <v>331.60801227433655</v>
      </c>
    </row>
    <row r="654" spans="1:19" hidden="1">
      <c r="A654" s="32" t="s">
        <v>2236</v>
      </c>
      <c r="B654" s="32" t="s">
        <v>2199</v>
      </c>
      <c r="C654" s="32" t="s">
        <v>3485</v>
      </c>
      <c r="D654" s="32" t="s">
        <v>1328</v>
      </c>
      <c r="E654" s="32" t="s">
        <v>3502</v>
      </c>
      <c r="F654" s="32" t="s">
        <v>3503</v>
      </c>
      <c r="G654" s="32">
        <v>148427</v>
      </c>
      <c r="H654" s="34">
        <v>68.359806830744162</v>
      </c>
      <c r="I654" s="32">
        <v>4</v>
      </c>
      <c r="J654" s="32">
        <v>2542.7855934905579</v>
      </c>
      <c r="K654" s="32">
        <v>0</v>
      </c>
      <c r="L654" s="32">
        <v>0</v>
      </c>
      <c r="M654" s="32">
        <v>0</v>
      </c>
      <c r="N654" s="32">
        <v>4544.1644159123371</v>
      </c>
      <c r="O654" s="32">
        <v>0</v>
      </c>
      <c r="P654" s="32">
        <v>0</v>
      </c>
      <c r="Q654" s="32">
        <v>1130.1213976411707</v>
      </c>
      <c r="R654" s="32">
        <v>0</v>
      </c>
      <c r="S654" s="32">
        <v>8217.0714070440663</v>
      </c>
    </row>
    <row r="655" spans="1:19" hidden="1">
      <c r="A655" s="35" t="s">
        <v>2236</v>
      </c>
      <c r="B655" s="35" t="s">
        <v>2199</v>
      </c>
      <c r="C655" s="35" t="s">
        <v>3485</v>
      </c>
      <c r="D655" s="35" t="s">
        <v>1330</v>
      </c>
      <c r="E655" s="35" t="s">
        <v>3058</v>
      </c>
      <c r="F655" s="35" t="s">
        <v>3059</v>
      </c>
      <c r="G655" s="35">
        <v>92232</v>
      </c>
      <c r="H655" s="36">
        <v>79.748425293972247</v>
      </c>
      <c r="I655" s="35">
        <v>4</v>
      </c>
      <c r="J655" s="35">
        <v>20387.590596351121</v>
      </c>
      <c r="K655" s="35">
        <v>0</v>
      </c>
      <c r="L655" s="35">
        <v>0</v>
      </c>
      <c r="M655" s="35">
        <v>0</v>
      </c>
      <c r="N655" s="35">
        <v>2823.7273030407318</v>
      </c>
      <c r="O655" s="35">
        <v>0</v>
      </c>
      <c r="P655" s="35">
        <v>0</v>
      </c>
      <c r="Q655" s="35">
        <v>1024.7675346342444</v>
      </c>
      <c r="R655" s="35">
        <v>0</v>
      </c>
      <c r="S655" s="35">
        <v>24236.085434026096</v>
      </c>
    </row>
    <row r="656" spans="1:19" hidden="1">
      <c r="A656" s="32" t="s">
        <v>2236</v>
      </c>
      <c r="B656" s="32" t="s">
        <v>2199</v>
      </c>
      <c r="C656" s="32" t="s">
        <v>3485</v>
      </c>
      <c r="D656" s="32" t="s">
        <v>1331</v>
      </c>
      <c r="E656" s="32" t="s">
        <v>3504</v>
      </c>
      <c r="F656" s="32" t="s">
        <v>3505</v>
      </c>
      <c r="G656" s="32">
        <v>35972</v>
      </c>
      <c r="H656" s="34">
        <v>44.787993579153742</v>
      </c>
      <c r="I656" s="32">
        <v>6</v>
      </c>
      <c r="J656" s="32">
        <v>0</v>
      </c>
      <c r="K656" s="32">
        <v>0</v>
      </c>
      <c r="L656" s="32">
        <v>0</v>
      </c>
      <c r="M656" s="32">
        <v>0</v>
      </c>
      <c r="N656" s="32">
        <v>1101.3001837212812</v>
      </c>
      <c r="O656" s="32">
        <v>0</v>
      </c>
      <c r="P656" s="32">
        <v>0</v>
      </c>
      <c r="Q656" s="32">
        <v>497.41884669850145</v>
      </c>
      <c r="R656" s="32">
        <v>0</v>
      </c>
      <c r="S656" s="32">
        <v>1598.7190304197827</v>
      </c>
    </row>
    <row r="657" spans="1:19" hidden="1">
      <c r="A657" s="35" t="s">
        <v>2236</v>
      </c>
      <c r="B657" s="35" t="s">
        <v>2199</v>
      </c>
      <c r="C657" s="35" t="s">
        <v>3485</v>
      </c>
      <c r="D657" s="35" t="s">
        <v>1333</v>
      </c>
      <c r="E657" s="35" t="s">
        <v>3506</v>
      </c>
      <c r="F657" s="35" t="s">
        <v>3507</v>
      </c>
      <c r="G657" s="35">
        <v>156496</v>
      </c>
      <c r="H657" s="36">
        <v>96.047106942381504</v>
      </c>
      <c r="I657" s="35">
        <v>4</v>
      </c>
      <c r="J657" s="35">
        <v>26369.786020187217</v>
      </c>
      <c r="K657" s="35">
        <v>0</v>
      </c>
      <c r="L657" s="35">
        <v>0</v>
      </c>
      <c r="M657" s="35">
        <v>0</v>
      </c>
      <c r="N657" s="35">
        <v>4791.2007547994444</v>
      </c>
      <c r="O657" s="35">
        <v>0</v>
      </c>
      <c r="P657" s="35">
        <v>0</v>
      </c>
      <c r="Q657" s="35">
        <v>1415.5698605583632</v>
      </c>
      <c r="R657" s="35">
        <v>0</v>
      </c>
      <c r="S657" s="35">
        <v>32576.556635545025</v>
      </c>
    </row>
    <row r="658" spans="1:19" hidden="1">
      <c r="A658" s="32" t="s">
        <v>2236</v>
      </c>
      <c r="B658" s="32" t="s">
        <v>2199</v>
      </c>
      <c r="C658" s="32" t="s">
        <v>3485</v>
      </c>
      <c r="D658" s="32" t="s">
        <v>1335</v>
      </c>
      <c r="E658" s="32" t="s">
        <v>3508</v>
      </c>
      <c r="F658" s="32" t="s">
        <v>3509</v>
      </c>
      <c r="G658" s="32">
        <v>16561</v>
      </c>
      <c r="H658" s="34">
        <v>62.980463758004625</v>
      </c>
      <c r="I658" s="32">
        <v>6</v>
      </c>
      <c r="J658" s="32">
        <v>0</v>
      </c>
      <c r="K658" s="32">
        <v>0</v>
      </c>
      <c r="L658" s="32">
        <v>0</v>
      </c>
      <c r="M658" s="32">
        <v>0</v>
      </c>
      <c r="N658" s="32">
        <v>507.02302742711385</v>
      </c>
      <c r="O658" s="32">
        <v>0</v>
      </c>
      <c r="P658" s="32">
        <v>0</v>
      </c>
      <c r="Q658" s="32">
        <v>447.50467160958067</v>
      </c>
      <c r="R658" s="32">
        <v>0</v>
      </c>
      <c r="S658" s="32">
        <v>954.52769903669457</v>
      </c>
    </row>
    <row r="659" spans="1:19" hidden="1">
      <c r="A659" s="35" t="s">
        <v>2236</v>
      </c>
      <c r="B659" s="35" t="s">
        <v>2199</v>
      </c>
      <c r="C659" s="35" t="s">
        <v>3485</v>
      </c>
      <c r="D659" s="35" t="s">
        <v>1337</v>
      </c>
      <c r="E659" s="35" t="s">
        <v>2622</v>
      </c>
      <c r="F659" s="35" t="s">
        <v>2623</v>
      </c>
      <c r="G659" s="35">
        <v>26610</v>
      </c>
      <c r="H659" s="36">
        <v>47.571453479051094</v>
      </c>
      <c r="I659" s="35">
        <v>6</v>
      </c>
      <c r="J659" s="35">
        <v>0</v>
      </c>
      <c r="K659" s="35">
        <v>0</v>
      </c>
      <c r="L659" s="35">
        <v>0</v>
      </c>
      <c r="M659" s="35">
        <v>0</v>
      </c>
      <c r="N659" s="35">
        <v>814.67802426396338</v>
      </c>
      <c r="O659" s="35">
        <v>0</v>
      </c>
      <c r="P659" s="35">
        <v>0</v>
      </c>
      <c r="Q659" s="35">
        <v>457.15685918772448</v>
      </c>
      <c r="R659" s="35">
        <v>0</v>
      </c>
      <c r="S659" s="35">
        <v>1271.8348834516878</v>
      </c>
    </row>
    <row r="660" spans="1:19" hidden="1">
      <c r="A660" s="32" t="s">
        <v>2236</v>
      </c>
      <c r="B660" s="32" t="s">
        <v>2200</v>
      </c>
      <c r="C660" s="32" t="s">
        <v>3510</v>
      </c>
      <c r="D660" s="32" t="s">
        <v>1338</v>
      </c>
      <c r="E660" s="32" t="s">
        <v>3511</v>
      </c>
      <c r="F660" s="32" t="s">
        <v>3512</v>
      </c>
      <c r="G660" s="32">
        <v>461900</v>
      </c>
      <c r="H660" s="34">
        <v>29.028463363830241</v>
      </c>
      <c r="I660" s="32">
        <v>2</v>
      </c>
      <c r="J660" s="32">
        <v>8288.4631264805776</v>
      </c>
      <c r="K660" s="32">
        <v>0</v>
      </c>
      <c r="L660" s="32">
        <v>0</v>
      </c>
      <c r="M660" s="32">
        <v>0</v>
      </c>
      <c r="N660" s="32">
        <v>0</v>
      </c>
      <c r="O660" s="32">
        <v>0</v>
      </c>
      <c r="P660" s="32">
        <v>0</v>
      </c>
      <c r="Q660" s="32">
        <v>1064.5181020192813</v>
      </c>
      <c r="R660" s="32">
        <v>0</v>
      </c>
      <c r="S660" s="32">
        <v>9352.9812284998588</v>
      </c>
    </row>
    <row r="661" spans="1:19" hidden="1">
      <c r="A661" s="35" t="s">
        <v>2236</v>
      </c>
      <c r="B661" s="35" t="s">
        <v>2200</v>
      </c>
      <c r="C661" s="35" t="s">
        <v>3510</v>
      </c>
      <c r="D661" s="35" t="s">
        <v>1341</v>
      </c>
      <c r="E661" s="35" t="s">
        <v>3513</v>
      </c>
      <c r="F661" s="35" t="s">
        <v>3514</v>
      </c>
      <c r="G661" s="35">
        <v>12312</v>
      </c>
      <c r="H661" s="36">
        <v>64.645076777290029</v>
      </c>
      <c r="I661" s="35">
        <v>6</v>
      </c>
      <c r="J661" s="35">
        <v>0</v>
      </c>
      <c r="K661" s="35">
        <v>0</v>
      </c>
      <c r="L661" s="35">
        <v>0</v>
      </c>
      <c r="M661" s="35">
        <v>0</v>
      </c>
      <c r="N661" s="35">
        <v>376.93783670567149</v>
      </c>
      <c r="O661" s="35">
        <v>0</v>
      </c>
      <c r="P661" s="35">
        <v>0</v>
      </c>
      <c r="Q661" s="35">
        <v>403.73105259525204</v>
      </c>
      <c r="R661" s="35">
        <v>0</v>
      </c>
      <c r="S661" s="35">
        <v>780.66888930092364</v>
      </c>
    </row>
    <row r="662" spans="1:19" hidden="1">
      <c r="A662" s="32" t="s">
        <v>2236</v>
      </c>
      <c r="B662" s="32" t="s">
        <v>2200</v>
      </c>
      <c r="C662" s="32" t="s">
        <v>3510</v>
      </c>
      <c r="D662" s="32" t="s">
        <v>1343</v>
      </c>
      <c r="E662" s="32" t="s">
        <v>3515</v>
      </c>
      <c r="F662" s="32" t="s">
        <v>3516</v>
      </c>
      <c r="G662" s="32">
        <v>38162</v>
      </c>
      <c r="H662" s="34">
        <v>61.398938064812384</v>
      </c>
      <c r="I662" s="32">
        <v>6</v>
      </c>
      <c r="J662" s="32">
        <v>7.202226512700001E-2</v>
      </c>
      <c r="K662" s="32">
        <v>0</v>
      </c>
      <c r="L662" s="32">
        <v>0</v>
      </c>
      <c r="M662" s="32">
        <v>0</v>
      </c>
      <c r="N662" s="32">
        <v>1168.3480932717541</v>
      </c>
      <c r="O662" s="32">
        <v>0</v>
      </c>
      <c r="P662" s="32">
        <v>0</v>
      </c>
      <c r="Q662" s="32">
        <v>615.44380534709501</v>
      </c>
      <c r="R662" s="32">
        <v>0</v>
      </c>
      <c r="S662" s="32">
        <v>1783.8639208839759</v>
      </c>
    </row>
    <row r="663" spans="1:19" hidden="1">
      <c r="A663" s="35" t="s">
        <v>2236</v>
      </c>
      <c r="B663" s="35" t="s">
        <v>2200</v>
      </c>
      <c r="C663" s="35" t="s">
        <v>3510</v>
      </c>
      <c r="D663" s="35" t="s">
        <v>1345</v>
      </c>
      <c r="E663" s="35" t="s">
        <v>3517</v>
      </c>
      <c r="F663" s="35" t="s">
        <v>3518</v>
      </c>
      <c r="G663" s="35">
        <v>31806</v>
      </c>
      <c r="H663" s="36">
        <v>59.216492519249933</v>
      </c>
      <c r="I663" s="35">
        <v>6</v>
      </c>
      <c r="J663" s="35">
        <v>371.34230889000196</v>
      </c>
      <c r="K663" s="35">
        <v>0</v>
      </c>
      <c r="L663" s="35">
        <v>0</v>
      </c>
      <c r="M663" s="35">
        <v>0</v>
      </c>
      <c r="N663" s="35">
        <v>973.75607815631793</v>
      </c>
      <c r="O663" s="35">
        <v>0</v>
      </c>
      <c r="P663" s="35">
        <v>0</v>
      </c>
      <c r="Q663" s="35">
        <v>559.89767974567872</v>
      </c>
      <c r="R663" s="35">
        <v>0</v>
      </c>
      <c r="S663" s="35">
        <v>1904.9960667919986</v>
      </c>
    </row>
    <row r="664" spans="1:19" hidden="1">
      <c r="A664" s="32" t="s">
        <v>2236</v>
      </c>
      <c r="B664" s="32" t="s">
        <v>2200</v>
      </c>
      <c r="C664" s="32" t="s">
        <v>3510</v>
      </c>
      <c r="D664" s="32" t="s">
        <v>1347</v>
      </c>
      <c r="E664" s="32" t="s">
        <v>3519</v>
      </c>
      <c r="F664" s="32" t="s">
        <v>3520</v>
      </c>
      <c r="G664" s="32">
        <v>7966</v>
      </c>
      <c r="H664" s="34">
        <v>63.728897715988083</v>
      </c>
      <c r="I664" s="32">
        <v>6</v>
      </c>
      <c r="J664" s="32">
        <v>0</v>
      </c>
      <c r="K664" s="32">
        <v>0</v>
      </c>
      <c r="L664" s="32">
        <v>0</v>
      </c>
      <c r="M664" s="32">
        <v>0</v>
      </c>
      <c r="N664" s="32">
        <v>243.88294405436801</v>
      </c>
      <c r="O664" s="32">
        <v>0</v>
      </c>
      <c r="P664" s="32">
        <v>0</v>
      </c>
      <c r="Q664" s="32">
        <v>336.30815840253166</v>
      </c>
      <c r="R664" s="32">
        <v>0</v>
      </c>
      <c r="S664" s="32">
        <v>580.19110245689967</v>
      </c>
    </row>
    <row r="665" spans="1:19" hidden="1">
      <c r="A665" s="35" t="s">
        <v>2236</v>
      </c>
      <c r="B665" s="35" t="s">
        <v>2200</v>
      </c>
      <c r="C665" s="35" t="s">
        <v>3510</v>
      </c>
      <c r="D665" s="35" t="s">
        <v>1349</v>
      </c>
      <c r="E665" s="35" t="s">
        <v>3521</v>
      </c>
      <c r="F665" s="35" t="s">
        <v>3522</v>
      </c>
      <c r="G665" s="35">
        <v>16105</v>
      </c>
      <c r="H665" s="36">
        <v>72.251113212749544</v>
      </c>
      <c r="I665" s="35">
        <v>6</v>
      </c>
      <c r="J665" s="35">
        <v>0</v>
      </c>
      <c r="K665" s="35">
        <v>0</v>
      </c>
      <c r="L665" s="35">
        <v>0</v>
      </c>
      <c r="M665" s="35">
        <v>0</v>
      </c>
      <c r="N665" s="35">
        <v>493.06236680838526</v>
      </c>
      <c r="O665" s="35">
        <v>0</v>
      </c>
      <c r="P665" s="35">
        <v>0</v>
      </c>
      <c r="Q665" s="35">
        <v>480.54100835794168</v>
      </c>
      <c r="R665" s="35">
        <v>0</v>
      </c>
      <c r="S665" s="35">
        <v>973.60337516632706</v>
      </c>
    </row>
    <row r="666" spans="1:19" hidden="1">
      <c r="A666" s="32" t="s">
        <v>2236</v>
      </c>
      <c r="B666" s="32" t="s">
        <v>2200</v>
      </c>
      <c r="C666" s="32" t="s">
        <v>3510</v>
      </c>
      <c r="D666" s="32" t="s">
        <v>1351</v>
      </c>
      <c r="E666" s="32" t="s">
        <v>3523</v>
      </c>
      <c r="F666" s="32" t="s">
        <v>3524</v>
      </c>
      <c r="G666" s="32">
        <v>103546</v>
      </c>
      <c r="H666" s="34">
        <v>43.813783374405453</v>
      </c>
      <c r="I666" s="32">
        <v>6</v>
      </c>
      <c r="J666" s="32">
        <v>19962.589991510351</v>
      </c>
      <c r="K666" s="32">
        <v>0</v>
      </c>
      <c r="L666" s="32">
        <v>0</v>
      </c>
      <c r="M666" s="32">
        <v>0</v>
      </c>
      <c r="N666" s="32">
        <v>3170.1108869010277</v>
      </c>
      <c r="O666" s="32">
        <v>0</v>
      </c>
      <c r="P666" s="32">
        <v>0</v>
      </c>
      <c r="Q666" s="32">
        <v>749.30602147820969</v>
      </c>
      <c r="R666" s="32">
        <v>0</v>
      </c>
      <c r="S666" s="32">
        <v>23882.006899889588</v>
      </c>
    </row>
    <row r="667" spans="1:19" hidden="1">
      <c r="A667" s="35" t="s">
        <v>2236</v>
      </c>
      <c r="B667" s="35" t="s">
        <v>2200</v>
      </c>
      <c r="C667" s="35" t="s">
        <v>3510</v>
      </c>
      <c r="D667" s="35" t="s">
        <v>1352</v>
      </c>
      <c r="E667" s="35" t="s">
        <v>2316</v>
      </c>
      <c r="F667" s="35" t="s">
        <v>2317</v>
      </c>
      <c r="G667" s="35">
        <v>9575</v>
      </c>
      <c r="H667" s="36">
        <v>62.602365787079165</v>
      </c>
      <c r="I667" s="35">
        <v>6</v>
      </c>
      <c r="J667" s="35">
        <v>0</v>
      </c>
      <c r="K667" s="35">
        <v>0</v>
      </c>
      <c r="L667" s="35">
        <v>0</v>
      </c>
      <c r="M667" s="35">
        <v>0</v>
      </c>
      <c r="N667" s="35">
        <v>293.14325750948706</v>
      </c>
      <c r="O667" s="35">
        <v>0</v>
      </c>
      <c r="P667" s="35">
        <v>0</v>
      </c>
      <c r="Q667" s="35">
        <v>358.13717083564813</v>
      </c>
      <c r="R667" s="35">
        <v>0</v>
      </c>
      <c r="S667" s="35">
        <v>651.28042834513519</v>
      </c>
    </row>
    <row r="668" spans="1:19" hidden="1">
      <c r="A668" s="32" t="s">
        <v>2236</v>
      </c>
      <c r="B668" s="32" t="s">
        <v>2200</v>
      </c>
      <c r="C668" s="32" t="s">
        <v>3510</v>
      </c>
      <c r="D668" s="32" t="s">
        <v>1353</v>
      </c>
      <c r="E668" s="32" t="s">
        <v>3525</v>
      </c>
      <c r="F668" s="32" t="s">
        <v>3526</v>
      </c>
      <c r="G668" s="32">
        <v>55175</v>
      </c>
      <c r="H668" s="34">
        <v>63.646590257669104</v>
      </c>
      <c r="I668" s="32">
        <v>6</v>
      </c>
      <c r="J668" s="32">
        <v>6.8561664768000005E-2</v>
      </c>
      <c r="K668" s="32">
        <v>0</v>
      </c>
      <c r="L668" s="32">
        <v>0</v>
      </c>
      <c r="M668" s="32">
        <v>0</v>
      </c>
      <c r="N668" s="32">
        <v>1689.2093193823443</v>
      </c>
      <c r="O668" s="32">
        <v>0</v>
      </c>
      <c r="P668" s="32">
        <v>0</v>
      </c>
      <c r="Q668" s="32">
        <v>728.788414341352</v>
      </c>
      <c r="R668" s="32">
        <v>0</v>
      </c>
      <c r="S668" s="32">
        <v>2418.0662953884644</v>
      </c>
    </row>
    <row r="669" spans="1:19" hidden="1">
      <c r="A669" s="35" t="s">
        <v>2236</v>
      </c>
      <c r="B669" s="35" t="s">
        <v>2200</v>
      </c>
      <c r="C669" s="35" t="s">
        <v>3510</v>
      </c>
      <c r="D669" s="35" t="s">
        <v>1355</v>
      </c>
      <c r="E669" s="35" t="s">
        <v>3527</v>
      </c>
      <c r="F669" s="35" t="s">
        <v>3528</v>
      </c>
      <c r="G669" s="35">
        <v>16795</v>
      </c>
      <c r="H669" s="36">
        <v>61.633069354451642</v>
      </c>
      <c r="I669" s="35">
        <v>6</v>
      </c>
      <c r="J669" s="35">
        <v>0</v>
      </c>
      <c r="K669" s="35">
        <v>0</v>
      </c>
      <c r="L669" s="35">
        <v>0</v>
      </c>
      <c r="M669" s="35">
        <v>0</v>
      </c>
      <c r="N669" s="35">
        <v>514.18705063935613</v>
      </c>
      <c r="O669" s="35">
        <v>0</v>
      </c>
      <c r="P669" s="35">
        <v>0</v>
      </c>
      <c r="Q669" s="35">
        <v>444.22164808062257</v>
      </c>
      <c r="R669" s="35">
        <v>0</v>
      </c>
      <c r="S669" s="35">
        <v>958.4086987199787</v>
      </c>
    </row>
    <row r="670" spans="1:19" hidden="1">
      <c r="A670" s="32" t="s">
        <v>2236</v>
      </c>
      <c r="B670" s="32" t="s">
        <v>2200</v>
      </c>
      <c r="C670" s="32" t="s">
        <v>3510</v>
      </c>
      <c r="D670" s="32" t="s">
        <v>1357</v>
      </c>
      <c r="E670" s="32" t="s">
        <v>3529</v>
      </c>
      <c r="F670" s="32" t="s">
        <v>3530</v>
      </c>
      <c r="G670" s="32">
        <v>20269</v>
      </c>
      <c r="H670" s="34">
        <v>59.219750304580252</v>
      </c>
      <c r="I670" s="32">
        <v>6</v>
      </c>
      <c r="J670" s="32">
        <v>0</v>
      </c>
      <c r="K670" s="32">
        <v>0</v>
      </c>
      <c r="L670" s="32">
        <v>0</v>
      </c>
      <c r="M670" s="32">
        <v>0</v>
      </c>
      <c r="N670" s="32">
        <v>620.54524140572255</v>
      </c>
      <c r="O670" s="32">
        <v>0</v>
      </c>
      <c r="P670" s="32">
        <v>0</v>
      </c>
      <c r="Q670" s="32">
        <v>467.57610638915287</v>
      </c>
      <c r="R670" s="32">
        <v>0</v>
      </c>
      <c r="S670" s="32">
        <v>1088.1213477948754</v>
      </c>
    </row>
    <row r="671" spans="1:19" hidden="1">
      <c r="A671" s="35" t="s">
        <v>2236</v>
      </c>
      <c r="B671" s="35" t="s">
        <v>2200</v>
      </c>
      <c r="C671" s="35" t="s">
        <v>3510</v>
      </c>
      <c r="D671" s="35" t="s">
        <v>1359</v>
      </c>
      <c r="E671" s="35" t="s">
        <v>3531</v>
      </c>
      <c r="F671" s="35" t="s">
        <v>3532</v>
      </c>
      <c r="G671" s="35">
        <v>57195</v>
      </c>
      <c r="H671" s="36">
        <v>44.135853825639472</v>
      </c>
      <c r="I671" s="35">
        <v>6</v>
      </c>
      <c r="J671" s="35">
        <v>0.29058549852825005</v>
      </c>
      <c r="K671" s="35">
        <v>0</v>
      </c>
      <c r="L671" s="35">
        <v>0</v>
      </c>
      <c r="M671" s="35">
        <v>0</v>
      </c>
      <c r="N671" s="35">
        <v>1751.0525966846069</v>
      </c>
      <c r="O671" s="35">
        <v>0</v>
      </c>
      <c r="P671" s="35">
        <v>0</v>
      </c>
      <c r="Q671" s="35">
        <v>593.55037438842703</v>
      </c>
      <c r="R671" s="35">
        <v>0</v>
      </c>
      <c r="S671" s="35">
        <v>2344.8935565715624</v>
      </c>
    </row>
    <row r="672" spans="1:19" hidden="1">
      <c r="A672" s="32" t="s">
        <v>2236</v>
      </c>
      <c r="B672" s="32" t="s">
        <v>2200</v>
      </c>
      <c r="C672" s="32" t="s">
        <v>3510</v>
      </c>
      <c r="D672" s="32" t="s">
        <v>1361</v>
      </c>
      <c r="E672" s="32" t="s">
        <v>3533</v>
      </c>
      <c r="F672" s="32" t="s">
        <v>3534</v>
      </c>
      <c r="G672" s="32">
        <v>26592</v>
      </c>
      <c r="H672" s="34">
        <v>63.884068851010412</v>
      </c>
      <c r="I672" s="32">
        <v>6</v>
      </c>
      <c r="J672" s="32">
        <v>0</v>
      </c>
      <c r="K672" s="32">
        <v>0</v>
      </c>
      <c r="L672" s="32">
        <v>0</v>
      </c>
      <c r="M672" s="32">
        <v>0</v>
      </c>
      <c r="N672" s="32">
        <v>814.12694555532948</v>
      </c>
      <c r="O672" s="32">
        <v>0</v>
      </c>
      <c r="P672" s="32">
        <v>0</v>
      </c>
      <c r="Q672" s="32">
        <v>545.47566478301496</v>
      </c>
      <c r="R672" s="32">
        <v>0</v>
      </c>
      <c r="S672" s="32">
        <v>1359.6026103383447</v>
      </c>
    </row>
    <row r="673" spans="1:19" hidden="1">
      <c r="A673" s="35" t="s">
        <v>2236</v>
      </c>
      <c r="B673" s="35" t="s">
        <v>2200</v>
      </c>
      <c r="C673" s="35" t="s">
        <v>3510</v>
      </c>
      <c r="D673" s="35" t="s">
        <v>1363</v>
      </c>
      <c r="E673" s="35" t="s">
        <v>3535</v>
      </c>
      <c r="F673" s="35" t="s">
        <v>3536</v>
      </c>
      <c r="G673" s="35">
        <v>18572</v>
      </c>
      <c r="H673" s="36">
        <v>83.00338303470744</v>
      </c>
      <c r="I673" s="35">
        <v>6</v>
      </c>
      <c r="J673" s="35">
        <v>0</v>
      </c>
      <c r="K673" s="35">
        <v>0</v>
      </c>
      <c r="L673" s="35">
        <v>0</v>
      </c>
      <c r="M673" s="35">
        <v>0</v>
      </c>
      <c r="N673" s="35">
        <v>568.59076537505939</v>
      </c>
      <c r="O673" s="35">
        <v>0</v>
      </c>
      <c r="P673" s="35">
        <v>0</v>
      </c>
      <c r="Q673" s="35">
        <v>552.89209945099617</v>
      </c>
      <c r="R673" s="35">
        <v>0</v>
      </c>
      <c r="S673" s="35">
        <v>1121.4828648260554</v>
      </c>
    </row>
    <row r="674" spans="1:19" hidden="1">
      <c r="A674" s="32" t="s">
        <v>2236</v>
      </c>
      <c r="B674" s="32" t="s">
        <v>2200</v>
      </c>
      <c r="C674" s="32" t="s">
        <v>3510</v>
      </c>
      <c r="D674" s="32" t="s">
        <v>1365</v>
      </c>
      <c r="E674" s="32" t="s">
        <v>3537</v>
      </c>
      <c r="F674" s="32" t="s">
        <v>3538</v>
      </c>
      <c r="G674" s="32">
        <v>8034</v>
      </c>
      <c r="H674" s="34">
        <v>68.582326764144938</v>
      </c>
      <c r="I674" s="32">
        <v>6</v>
      </c>
      <c r="J674" s="32">
        <v>0</v>
      </c>
      <c r="K674" s="32">
        <v>0</v>
      </c>
      <c r="L674" s="32">
        <v>0</v>
      </c>
      <c r="M674" s="32">
        <v>0</v>
      </c>
      <c r="N674" s="32">
        <v>245.9647969536521</v>
      </c>
      <c r="O674" s="32">
        <v>0</v>
      </c>
      <c r="P674" s="32">
        <v>0</v>
      </c>
      <c r="Q674" s="32">
        <v>352.64643517559335</v>
      </c>
      <c r="R674" s="32">
        <v>0</v>
      </c>
      <c r="S674" s="32">
        <v>598.61123212924554</v>
      </c>
    </row>
    <row r="675" spans="1:19" hidden="1">
      <c r="A675" s="35" t="s">
        <v>2236</v>
      </c>
      <c r="B675" s="35" t="s">
        <v>2200</v>
      </c>
      <c r="C675" s="35" t="s">
        <v>3510</v>
      </c>
      <c r="D675" s="35" t="s">
        <v>1367</v>
      </c>
      <c r="E675" s="35" t="s">
        <v>3539</v>
      </c>
      <c r="F675" s="35" t="s">
        <v>3540</v>
      </c>
      <c r="G675" s="35">
        <v>15187</v>
      </c>
      <c r="H675" s="36">
        <v>83.155234657039713</v>
      </c>
      <c r="I675" s="35">
        <v>6</v>
      </c>
      <c r="J675" s="35">
        <v>229.14614158047462</v>
      </c>
      <c r="K675" s="35">
        <v>0</v>
      </c>
      <c r="L675" s="35">
        <v>0</v>
      </c>
      <c r="M675" s="35">
        <v>0</v>
      </c>
      <c r="N675" s="35">
        <v>464.95735266805008</v>
      </c>
      <c r="O675" s="35">
        <v>0</v>
      </c>
      <c r="P675" s="35">
        <v>0</v>
      </c>
      <c r="Q675" s="35">
        <v>510.69545310805324</v>
      </c>
      <c r="R675" s="35">
        <v>0</v>
      </c>
      <c r="S675" s="35">
        <v>1204.7989473565779</v>
      </c>
    </row>
    <row r="676" spans="1:19" hidden="1">
      <c r="A676" s="32" t="s">
        <v>2236</v>
      </c>
      <c r="B676" s="32" t="s">
        <v>2200</v>
      </c>
      <c r="C676" s="32" t="s">
        <v>3510</v>
      </c>
      <c r="D676" s="32" t="s">
        <v>1369</v>
      </c>
      <c r="E676" s="32" t="s">
        <v>3541</v>
      </c>
      <c r="F676" s="32" t="s">
        <v>3542</v>
      </c>
      <c r="G676" s="32">
        <v>34501</v>
      </c>
      <c r="H676" s="34">
        <v>47.55603995795115</v>
      </c>
      <c r="I676" s="32">
        <v>6</v>
      </c>
      <c r="J676" s="32">
        <v>0</v>
      </c>
      <c r="K676" s="32">
        <v>0</v>
      </c>
      <c r="L676" s="32">
        <v>0</v>
      </c>
      <c r="M676" s="32">
        <v>0</v>
      </c>
      <c r="N676" s="32">
        <v>1056.2648070323564</v>
      </c>
      <c r="O676" s="32">
        <v>0</v>
      </c>
      <c r="P676" s="32">
        <v>0</v>
      </c>
      <c r="Q676" s="32">
        <v>507.10223095058745</v>
      </c>
      <c r="R676" s="32">
        <v>0</v>
      </c>
      <c r="S676" s="32">
        <v>1563.3670379829439</v>
      </c>
    </row>
    <row r="677" spans="1:19" hidden="1">
      <c r="A677" s="35" t="s">
        <v>2236</v>
      </c>
      <c r="B677" s="35" t="s">
        <v>2200</v>
      </c>
      <c r="C677" s="35" t="s">
        <v>3510</v>
      </c>
      <c r="D677" s="35" t="s">
        <v>1371</v>
      </c>
      <c r="E677" s="35" t="s">
        <v>3543</v>
      </c>
      <c r="F677" s="35" t="s">
        <v>3544</v>
      </c>
      <c r="G677" s="35">
        <v>55037</v>
      </c>
      <c r="H677" s="36">
        <v>63.609751559038664</v>
      </c>
      <c r="I677" s="35">
        <v>6</v>
      </c>
      <c r="J677" s="35">
        <v>0</v>
      </c>
      <c r="K677" s="35">
        <v>0</v>
      </c>
      <c r="L677" s="35">
        <v>0</v>
      </c>
      <c r="M677" s="35">
        <v>0</v>
      </c>
      <c r="N677" s="35">
        <v>1684.9843826161502</v>
      </c>
      <c r="O677" s="35">
        <v>0</v>
      </c>
      <c r="P677" s="35">
        <v>0</v>
      </c>
      <c r="Q677" s="35">
        <v>727.80587801557863</v>
      </c>
      <c r="R677" s="35">
        <v>0</v>
      </c>
      <c r="S677" s="35">
        <v>2412.7902606317289</v>
      </c>
    </row>
    <row r="678" spans="1:19" hidden="1">
      <c r="A678" s="32" t="s">
        <v>2236</v>
      </c>
      <c r="B678" s="32" t="s">
        <v>2200</v>
      </c>
      <c r="C678" s="32" t="s">
        <v>3510</v>
      </c>
      <c r="D678" s="32" t="s">
        <v>1373</v>
      </c>
      <c r="E678" s="32" t="s">
        <v>3545</v>
      </c>
      <c r="F678" s="32" t="s">
        <v>3546</v>
      </c>
      <c r="G678" s="32">
        <v>28720</v>
      </c>
      <c r="H678" s="34">
        <v>57.75762154586176</v>
      </c>
      <c r="I678" s="32">
        <v>6</v>
      </c>
      <c r="J678" s="32">
        <v>0</v>
      </c>
      <c r="K678" s="32">
        <v>0</v>
      </c>
      <c r="L678" s="32">
        <v>0</v>
      </c>
      <c r="M678" s="32">
        <v>0</v>
      </c>
      <c r="N678" s="32">
        <v>879.27669510939609</v>
      </c>
      <c r="O678" s="32">
        <v>0</v>
      </c>
      <c r="P678" s="32">
        <v>0</v>
      </c>
      <c r="Q678" s="32">
        <v>529.51564058852614</v>
      </c>
      <c r="R678" s="32">
        <v>0</v>
      </c>
      <c r="S678" s="32">
        <v>1408.7923356979222</v>
      </c>
    </row>
    <row r="679" spans="1:19" hidden="1">
      <c r="A679" s="35" t="s">
        <v>2236</v>
      </c>
      <c r="B679" s="35" t="s">
        <v>2200</v>
      </c>
      <c r="C679" s="35" t="s">
        <v>3510</v>
      </c>
      <c r="D679" s="35" t="s">
        <v>1375</v>
      </c>
      <c r="E679" s="35" t="s">
        <v>3547</v>
      </c>
      <c r="F679" s="35" t="s">
        <v>3548</v>
      </c>
      <c r="G679" s="35">
        <v>8318</v>
      </c>
      <c r="H679" s="36">
        <v>61.705340277275212</v>
      </c>
      <c r="I679" s="35">
        <v>6</v>
      </c>
      <c r="J679" s="35">
        <v>0</v>
      </c>
      <c r="K679" s="35">
        <v>0</v>
      </c>
      <c r="L679" s="35">
        <v>0</v>
      </c>
      <c r="M679" s="35">
        <v>0</v>
      </c>
      <c r="N679" s="35">
        <v>254.65959435654443</v>
      </c>
      <c r="O679" s="35">
        <v>0</v>
      </c>
      <c r="P679" s="35">
        <v>0</v>
      </c>
      <c r="Q679" s="35">
        <v>335.61445314465794</v>
      </c>
      <c r="R679" s="35">
        <v>0</v>
      </c>
      <c r="S679" s="35">
        <v>590.27404750120229</v>
      </c>
    </row>
    <row r="680" spans="1:19" hidden="1">
      <c r="A680" s="32" t="s">
        <v>2236</v>
      </c>
      <c r="B680" s="32" t="s">
        <v>2200</v>
      </c>
      <c r="C680" s="32" t="s">
        <v>3510</v>
      </c>
      <c r="D680" s="32" t="s">
        <v>1377</v>
      </c>
      <c r="E680" s="32" t="s">
        <v>3549</v>
      </c>
      <c r="F680" s="32" t="s">
        <v>3550</v>
      </c>
      <c r="G680" s="32">
        <v>16252</v>
      </c>
      <c r="H680" s="34">
        <v>71.05446927374301</v>
      </c>
      <c r="I680" s="32">
        <v>6</v>
      </c>
      <c r="J680" s="32">
        <v>0</v>
      </c>
      <c r="K680" s="32">
        <v>0</v>
      </c>
      <c r="L680" s="32">
        <v>0</v>
      </c>
      <c r="M680" s="32">
        <v>0</v>
      </c>
      <c r="N680" s="32">
        <v>497.56284292889643</v>
      </c>
      <c r="O680" s="32">
        <v>0</v>
      </c>
      <c r="P680" s="32">
        <v>0</v>
      </c>
      <c r="Q680" s="32">
        <v>477.48199898826851</v>
      </c>
      <c r="R680" s="32">
        <v>0</v>
      </c>
      <c r="S680" s="32">
        <v>975.04484191716494</v>
      </c>
    </row>
    <row r="681" spans="1:19" hidden="1">
      <c r="A681" s="35" t="s">
        <v>2236</v>
      </c>
      <c r="B681" s="35" t="s">
        <v>2200</v>
      </c>
      <c r="C681" s="35" t="s">
        <v>3510</v>
      </c>
      <c r="D681" s="35" t="s">
        <v>1379</v>
      </c>
      <c r="E681" s="35" t="s">
        <v>2906</v>
      </c>
      <c r="F681" s="35" t="s">
        <v>2907</v>
      </c>
      <c r="G681" s="35">
        <v>7434</v>
      </c>
      <c r="H681" s="36">
        <v>53.508984944147642</v>
      </c>
      <c r="I681" s="35">
        <v>6</v>
      </c>
      <c r="J681" s="35">
        <v>0</v>
      </c>
      <c r="K681" s="35">
        <v>0</v>
      </c>
      <c r="L681" s="35">
        <v>0</v>
      </c>
      <c r="M681" s="35">
        <v>0</v>
      </c>
      <c r="N681" s="35">
        <v>227.59550666585136</v>
      </c>
      <c r="O681" s="35">
        <v>0</v>
      </c>
      <c r="P681" s="35">
        <v>0</v>
      </c>
      <c r="Q681" s="35">
        <v>294.56726892036875</v>
      </c>
      <c r="R681" s="35">
        <v>0</v>
      </c>
      <c r="S681" s="35">
        <v>522.16277558622005</v>
      </c>
    </row>
    <row r="682" spans="1:19" hidden="1">
      <c r="A682" s="32" t="s">
        <v>2236</v>
      </c>
      <c r="B682" s="32" t="s">
        <v>2200</v>
      </c>
      <c r="C682" s="32" t="s">
        <v>3510</v>
      </c>
      <c r="D682" s="32" t="s">
        <v>1380</v>
      </c>
      <c r="E682" s="32" t="s">
        <v>3551</v>
      </c>
      <c r="F682" s="32" t="s">
        <v>3552</v>
      </c>
      <c r="G682" s="32">
        <v>17407</v>
      </c>
      <c r="H682" s="34">
        <v>66.346904629113226</v>
      </c>
      <c r="I682" s="32">
        <v>6</v>
      </c>
      <c r="J682" s="32">
        <v>0</v>
      </c>
      <c r="K682" s="32">
        <v>0</v>
      </c>
      <c r="L682" s="32">
        <v>0</v>
      </c>
      <c r="M682" s="32">
        <v>0</v>
      </c>
      <c r="N682" s="32">
        <v>532.92372673291288</v>
      </c>
      <c r="O682" s="32">
        <v>0</v>
      </c>
      <c r="P682" s="32">
        <v>0</v>
      </c>
      <c r="Q682" s="32">
        <v>471.00054457272989</v>
      </c>
      <c r="R682" s="32">
        <v>0</v>
      </c>
      <c r="S682" s="32">
        <v>1003.9242713056427</v>
      </c>
    </row>
    <row r="683" spans="1:19" hidden="1">
      <c r="A683" s="35" t="s">
        <v>2236</v>
      </c>
      <c r="B683" s="35" t="s">
        <v>2200</v>
      </c>
      <c r="C683" s="35" t="s">
        <v>3510</v>
      </c>
      <c r="D683" s="35" t="s">
        <v>1381</v>
      </c>
      <c r="E683" s="35" t="s">
        <v>3553</v>
      </c>
      <c r="F683" s="35" t="s">
        <v>3554</v>
      </c>
      <c r="G683" s="35">
        <v>9040</v>
      </c>
      <c r="H683" s="36">
        <v>73.73414104469083</v>
      </c>
      <c r="I683" s="35">
        <v>6</v>
      </c>
      <c r="J683" s="35">
        <v>0</v>
      </c>
      <c r="K683" s="35">
        <v>0</v>
      </c>
      <c r="L683" s="35">
        <v>0</v>
      </c>
      <c r="M683" s="35">
        <v>0</v>
      </c>
      <c r="N683" s="35">
        <v>276.76397366953137</v>
      </c>
      <c r="O683" s="35">
        <v>0</v>
      </c>
      <c r="P683" s="35">
        <v>0</v>
      </c>
      <c r="Q683" s="35">
        <v>386.1072756502453</v>
      </c>
      <c r="R683" s="35">
        <v>0</v>
      </c>
      <c r="S683" s="35">
        <v>662.87124931977667</v>
      </c>
    </row>
    <row r="684" spans="1:19" hidden="1">
      <c r="A684" s="32" t="s">
        <v>2236</v>
      </c>
      <c r="B684" s="32" t="s">
        <v>2200</v>
      </c>
      <c r="C684" s="32" t="s">
        <v>3510</v>
      </c>
      <c r="D684" s="32" t="s">
        <v>1383</v>
      </c>
      <c r="E684" s="32" t="s">
        <v>3555</v>
      </c>
      <c r="F684" s="32" t="s">
        <v>3556</v>
      </c>
      <c r="G684" s="32">
        <v>25034</v>
      </c>
      <c r="H684" s="34">
        <v>66.489100273850227</v>
      </c>
      <c r="I684" s="32">
        <v>6</v>
      </c>
      <c r="J684" s="32">
        <v>0</v>
      </c>
      <c r="K684" s="32">
        <v>0</v>
      </c>
      <c r="L684" s="32">
        <v>0</v>
      </c>
      <c r="M684" s="32">
        <v>0</v>
      </c>
      <c r="N684" s="32">
        <v>766.42802177467343</v>
      </c>
      <c r="O684" s="32">
        <v>0</v>
      </c>
      <c r="P684" s="32">
        <v>0</v>
      </c>
      <c r="Q684" s="32">
        <v>545.38326909131854</v>
      </c>
      <c r="R684" s="32">
        <v>0</v>
      </c>
      <c r="S684" s="32">
        <v>1311.8112908659921</v>
      </c>
    </row>
    <row r="685" spans="1:19" hidden="1">
      <c r="A685" s="35" t="s">
        <v>2236</v>
      </c>
      <c r="B685" s="35" t="s">
        <v>2200</v>
      </c>
      <c r="C685" s="35" t="s">
        <v>3510</v>
      </c>
      <c r="D685" s="35" t="s">
        <v>1385</v>
      </c>
      <c r="E685" s="35" t="s">
        <v>3557</v>
      </c>
      <c r="F685" s="35" t="s">
        <v>3558</v>
      </c>
      <c r="G685" s="35">
        <v>12126</v>
      </c>
      <c r="H685" s="36">
        <v>80.245443721952554</v>
      </c>
      <c r="I685" s="35">
        <v>6</v>
      </c>
      <c r="J685" s="35">
        <v>0</v>
      </c>
      <c r="K685" s="35">
        <v>0</v>
      </c>
      <c r="L685" s="35">
        <v>0</v>
      </c>
      <c r="M685" s="35">
        <v>0</v>
      </c>
      <c r="N685" s="35">
        <v>371.24335671645321</v>
      </c>
      <c r="O685" s="35">
        <v>0</v>
      </c>
      <c r="P685" s="35">
        <v>0</v>
      </c>
      <c r="Q685" s="35">
        <v>456.85532702058998</v>
      </c>
      <c r="R685" s="35">
        <v>0</v>
      </c>
      <c r="S685" s="35">
        <v>828.09868373704319</v>
      </c>
    </row>
    <row r="686" spans="1:19" hidden="1">
      <c r="A686" s="32" t="s">
        <v>2236</v>
      </c>
      <c r="B686" s="32" t="s">
        <v>2200</v>
      </c>
      <c r="C686" s="32" t="s">
        <v>3510</v>
      </c>
      <c r="D686" s="32" t="s">
        <v>1387</v>
      </c>
      <c r="E686" s="32" t="s">
        <v>3559</v>
      </c>
      <c r="F686" s="32" t="s">
        <v>3560</v>
      </c>
      <c r="G686" s="32">
        <v>30446</v>
      </c>
      <c r="H686" s="34">
        <v>66.886105723114383</v>
      </c>
      <c r="I686" s="32">
        <v>6</v>
      </c>
      <c r="J686" s="32">
        <v>299.92449248716497</v>
      </c>
      <c r="K686" s="32">
        <v>0</v>
      </c>
      <c r="L686" s="32">
        <v>0</v>
      </c>
      <c r="M686" s="32">
        <v>0</v>
      </c>
      <c r="N686" s="32">
        <v>932.1190201706363</v>
      </c>
      <c r="O686" s="32">
        <v>0</v>
      </c>
      <c r="P686" s="32">
        <v>0</v>
      </c>
      <c r="Q686" s="32">
        <v>591.90646262645384</v>
      </c>
      <c r="R686" s="32">
        <v>0</v>
      </c>
      <c r="S686" s="32">
        <v>1823.9499752842551</v>
      </c>
    </row>
    <row r="687" spans="1:19" hidden="1">
      <c r="A687" s="35" t="s">
        <v>2236</v>
      </c>
      <c r="B687" s="35" t="s">
        <v>2200</v>
      </c>
      <c r="C687" s="35" t="s">
        <v>3510</v>
      </c>
      <c r="D687" s="35" t="s">
        <v>1389</v>
      </c>
      <c r="E687" s="35" t="s">
        <v>3561</v>
      </c>
      <c r="F687" s="35" t="s">
        <v>3562</v>
      </c>
      <c r="G687" s="35">
        <v>12300</v>
      </c>
      <c r="H687" s="36">
        <v>68.1613774848785</v>
      </c>
      <c r="I687" s="35">
        <v>6</v>
      </c>
      <c r="J687" s="35">
        <v>0</v>
      </c>
      <c r="K687" s="35">
        <v>0</v>
      </c>
      <c r="L687" s="35">
        <v>0</v>
      </c>
      <c r="M687" s="35">
        <v>0</v>
      </c>
      <c r="N687" s="35">
        <v>376.57045089991544</v>
      </c>
      <c r="O687" s="35">
        <v>0</v>
      </c>
      <c r="P687" s="35">
        <v>0</v>
      </c>
      <c r="Q687" s="35">
        <v>416.60501893429023</v>
      </c>
      <c r="R687" s="35">
        <v>0</v>
      </c>
      <c r="S687" s="35">
        <v>793.17546983420561</v>
      </c>
    </row>
    <row r="688" spans="1:19" hidden="1">
      <c r="A688" s="32" t="s">
        <v>2236</v>
      </c>
      <c r="B688" s="32" t="s">
        <v>2200</v>
      </c>
      <c r="C688" s="32" t="s">
        <v>3510</v>
      </c>
      <c r="D688" s="32" t="s">
        <v>1391</v>
      </c>
      <c r="E688" s="32" t="s">
        <v>3563</v>
      </c>
      <c r="F688" s="32" t="s">
        <v>3564</v>
      </c>
      <c r="G688" s="32">
        <v>8737</v>
      </c>
      <c r="H688" s="34">
        <v>77.758007117437728</v>
      </c>
      <c r="I688" s="32">
        <v>6</v>
      </c>
      <c r="J688" s="32">
        <v>0</v>
      </c>
      <c r="K688" s="32">
        <v>0</v>
      </c>
      <c r="L688" s="32">
        <v>0</v>
      </c>
      <c r="M688" s="32">
        <v>0</v>
      </c>
      <c r="N688" s="32">
        <v>267.48748207419197</v>
      </c>
      <c r="O688" s="32">
        <v>0</v>
      </c>
      <c r="P688" s="32">
        <v>0</v>
      </c>
      <c r="Q688" s="32">
        <v>393.21623910327349</v>
      </c>
      <c r="R688" s="32">
        <v>0</v>
      </c>
      <c r="S688" s="32">
        <v>660.70372117746547</v>
      </c>
    </row>
    <row r="689" spans="1:19" hidden="1">
      <c r="A689" s="35" t="s">
        <v>2236</v>
      </c>
      <c r="B689" s="35" t="s">
        <v>2200</v>
      </c>
      <c r="C689" s="35" t="s">
        <v>3510</v>
      </c>
      <c r="D689" s="35" t="s">
        <v>1393</v>
      </c>
      <c r="E689" s="35" t="s">
        <v>3565</v>
      </c>
      <c r="F689" s="35" t="s">
        <v>3566</v>
      </c>
      <c r="G689" s="35">
        <v>59332</v>
      </c>
      <c r="H689" s="36">
        <v>44.224787039475608</v>
      </c>
      <c r="I689" s="35">
        <v>6</v>
      </c>
      <c r="J689" s="35">
        <v>0</v>
      </c>
      <c r="K689" s="35">
        <v>0</v>
      </c>
      <c r="L689" s="35">
        <v>0</v>
      </c>
      <c r="M689" s="35">
        <v>0</v>
      </c>
      <c r="N689" s="35">
        <v>1816.4778855929906</v>
      </c>
      <c r="O689" s="35">
        <v>0</v>
      </c>
      <c r="P689" s="35">
        <v>0</v>
      </c>
      <c r="Q689" s="35">
        <v>603.0516129068609</v>
      </c>
      <c r="R689" s="35">
        <v>0</v>
      </c>
      <c r="S689" s="35">
        <v>2419.5294984998518</v>
      </c>
    </row>
    <row r="690" spans="1:19" hidden="1">
      <c r="A690" s="32" t="s">
        <v>2236</v>
      </c>
      <c r="B690" s="32" t="s">
        <v>2201</v>
      </c>
      <c r="C690" s="32" t="s">
        <v>3567</v>
      </c>
      <c r="D690" s="32" t="s">
        <v>1395</v>
      </c>
      <c r="E690" s="32" t="s">
        <v>3568</v>
      </c>
      <c r="F690" s="32" t="s">
        <v>3569</v>
      </c>
      <c r="G690" s="32">
        <v>452522</v>
      </c>
      <c r="H690" s="34">
        <v>17.071026274830228</v>
      </c>
      <c r="I690" s="32">
        <v>1</v>
      </c>
      <c r="J690" s="32">
        <v>12039.422296575023</v>
      </c>
      <c r="K690" s="32">
        <v>0</v>
      </c>
      <c r="L690" s="32">
        <v>0</v>
      </c>
      <c r="M690" s="32">
        <v>0</v>
      </c>
      <c r="N690" s="32">
        <v>0</v>
      </c>
      <c r="O690" s="32">
        <v>0</v>
      </c>
      <c r="P690" s="32">
        <v>0</v>
      </c>
      <c r="Q690" s="32">
        <v>767.80528224752618</v>
      </c>
      <c r="R690" s="32">
        <v>0</v>
      </c>
      <c r="S690" s="32">
        <v>12807.227578822551</v>
      </c>
    </row>
    <row r="691" spans="1:19" hidden="1">
      <c r="A691" s="35" t="s">
        <v>2236</v>
      </c>
      <c r="B691" s="35" t="s">
        <v>2201</v>
      </c>
      <c r="C691" s="35" t="s">
        <v>3567</v>
      </c>
      <c r="D691" s="35" t="s">
        <v>1399</v>
      </c>
      <c r="E691" s="35" t="s">
        <v>3570</v>
      </c>
      <c r="F691" s="35" t="s">
        <v>3571</v>
      </c>
      <c r="G691" s="35">
        <v>64287</v>
      </c>
      <c r="H691" s="36">
        <v>22.679785504404908</v>
      </c>
      <c r="I691" s="35">
        <v>5</v>
      </c>
      <c r="J691" s="35">
        <v>38727.302484991487</v>
      </c>
      <c r="K691" s="35">
        <v>0</v>
      </c>
      <c r="L691" s="35">
        <v>0</v>
      </c>
      <c r="M691" s="35">
        <v>0</v>
      </c>
      <c r="N691" s="35">
        <v>0</v>
      </c>
      <c r="O691" s="35">
        <v>899.59034558468863</v>
      </c>
      <c r="P691" s="35">
        <v>0</v>
      </c>
      <c r="Q691" s="35">
        <v>417.13061669680457</v>
      </c>
      <c r="R691" s="35">
        <v>0</v>
      </c>
      <c r="S691" s="35">
        <v>40044.023447272979</v>
      </c>
    </row>
    <row r="692" spans="1:19" hidden="1">
      <c r="A692" s="32" t="s">
        <v>2236</v>
      </c>
      <c r="B692" s="32" t="s">
        <v>2201</v>
      </c>
      <c r="C692" s="32" t="s">
        <v>3567</v>
      </c>
      <c r="D692" s="32" t="s">
        <v>1401</v>
      </c>
      <c r="E692" s="32" t="s">
        <v>3572</v>
      </c>
      <c r="F692" s="32" t="s">
        <v>3573</v>
      </c>
      <c r="G692" s="32">
        <v>3703</v>
      </c>
      <c r="H692" s="34">
        <v>40.213971050975452</v>
      </c>
      <c r="I692" s="32">
        <v>6</v>
      </c>
      <c r="J692" s="32">
        <v>3787.5713982016296</v>
      </c>
      <c r="K692" s="32">
        <v>0</v>
      </c>
      <c r="L692" s="32">
        <v>0</v>
      </c>
      <c r="M692" s="32">
        <v>0</v>
      </c>
      <c r="N692" s="32">
        <v>113.36913655954365</v>
      </c>
      <c r="O692" s="32">
        <v>0</v>
      </c>
      <c r="P692" s="32">
        <v>0</v>
      </c>
      <c r="Q692" s="32">
        <v>187.79632935929524</v>
      </c>
      <c r="R692" s="32">
        <v>0</v>
      </c>
      <c r="S692" s="32">
        <v>4088.7368641204685</v>
      </c>
    </row>
    <row r="693" spans="1:19" hidden="1">
      <c r="A693" s="35" t="s">
        <v>2236</v>
      </c>
      <c r="B693" s="35" t="s">
        <v>2201</v>
      </c>
      <c r="C693" s="35" t="s">
        <v>3567</v>
      </c>
      <c r="D693" s="35" t="s">
        <v>1403</v>
      </c>
      <c r="E693" s="35" t="s">
        <v>3574</v>
      </c>
      <c r="F693" s="35" t="s">
        <v>3575</v>
      </c>
      <c r="G693" s="35">
        <v>3907</v>
      </c>
      <c r="H693" s="36">
        <v>43.998837547224646</v>
      </c>
      <c r="I693" s="35">
        <v>6</v>
      </c>
      <c r="J693" s="35">
        <v>12489.970914497142</v>
      </c>
      <c r="K693" s="35">
        <v>0</v>
      </c>
      <c r="L693" s="35">
        <v>0</v>
      </c>
      <c r="M693" s="35">
        <v>0</v>
      </c>
      <c r="N693" s="35">
        <v>119.61469525739591</v>
      </c>
      <c r="O693" s="35">
        <v>0</v>
      </c>
      <c r="P693" s="35">
        <v>0</v>
      </c>
      <c r="Q693" s="35">
        <v>202.50769199335096</v>
      </c>
      <c r="R693" s="35">
        <v>0</v>
      </c>
      <c r="S693" s="35">
        <v>12812.093301747891</v>
      </c>
    </row>
    <row r="694" spans="1:19" hidden="1">
      <c r="A694" s="32" t="s">
        <v>2236</v>
      </c>
      <c r="B694" s="32" t="s">
        <v>2201</v>
      </c>
      <c r="C694" s="32" t="s">
        <v>3567</v>
      </c>
      <c r="D694" s="32" t="s">
        <v>1405</v>
      </c>
      <c r="E694" s="32" t="s">
        <v>3576</v>
      </c>
      <c r="F694" s="32" t="s">
        <v>3577</v>
      </c>
      <c r="G694" s="32">
        <v>8787</v>
      </c>
      <c r="H694" s="34">
        <v>23.417099536712062</v>
      </c>
      <c r="I694" s="32">
        <v>6</v>
      </c>
      <c r="J694" s="32">
        <v>24698.953750069879</v>
      </c>
      <c r="K694" s="32">
        <v>0</v>
      </c>
      <c r="L694" s="32">
        <v>0</v>
      </c>
      <c r="M694" s="32">
        <v>0</v>
      </c>
      <c r="N694" s="32">
        <v>0</v>
      </c>
      <c r="O694" s="32">
        <v>276.07871804738829</v>
      </c>
      <c r="P694" s="32">
        <v>0</v>
      </c>
      <c r="Q694" s="32">
        <v>191.82073453740347</v>
      </c>
      <c r="R694" s="32">
        <v>0</v>
      </c>
      <c r="S694" s="32">
        <v>25166.853202654671</v>
      </c>
    </row>
    <row r="695" spans="1:19" hidden="1">
      <c r="A695" s="35" t="s">
        <v>2236</v>
      </c>
      <c r="B695" s="35" t="s">
        <v>2201</v>
      </c>
      <c r="C695" s="35" t="s">
        <v>3567</v>
      </c>
      <c r="D695" s="35" t="s">
        <v>1407</v>
      </c>
      <c r="E695" s="35" t="s">
        <v>3578</v>
      </c>
      <c r="F695" s="35" t="s">
        <v>3579</v>
      </c>
      <c r="G695" s="35">
        <v>5717</v>
      </c>
      <c r="H695" s="36">
        <v>31.167795934635311</v>
      </c>
      <c r="I695" s="35">
        <v>6</v>
      </c>
      <c r="J695" s="35">
        <v>0</v>
      </c>
      <c r="K695" s="35">
        <v>0</v>
      </c>
      <c r="L695" s="35">
        <v>0</v>
      </c>
      <c r="M695" s="35">
        <v>0</v>
      </c>
      <c r="N695" s="35">
        <v>0</v>
      </c>
      <c r="O695" s="35">
        <v>239.16557318952184</v>
      </c>
      <c r="P695" s="35">
        <v>0</v>
      </c>
      <c r="Q695" s="35">
        <v>191.74779120633394</v>
      </c>
      <c r="R695" s="35">
        <v>0</v>
      </c>
      <c r="S695" s="35">
        <v>430.91336439585581</v>
      </c>
    </row>
    <row r="696" spans="1:19" hidden="1">
      <c r="A696" s="32" t="s">
        <v>2236</v>
      </c>
      <c r="B696" s="32" t="s">
        <v>2201</v>
      </c>
      <c r="C696" s="32" t="s">
        <v>3567</v>
      </c>
      <c r="D696" s="32" t="s">
        <v>1409</v>
      </c>
      <c r="E696" s="32" t="s">
        <v>3580</v>
      </c>
      <c r="F696" s="32" t="s">
        <v>3581</v>
      </c>
      <c r="G696" s="32">
        <v>17623</v>
      </c>
      <c r="H696" s="34">
        <v>23.300395326582969</v>
      </c>
      <c r="I696" s="32">
        <v>6</v>
      </c>
      <c r="J696" s="32">
        <v>0</v>
      </c>
      <c r="K696" s="32">
        <v>0</v>
      </c>
      <c r="L696" s="32">
        <v>0</v>
      </c>
      <c r="M696" s="32">
        <v>0</v>
      </c>
      <c r="N696" s="32">
        <v>0</v>
      </c>
      <c r="O696" s="32">
        <v>418.31990828437699</v>
      </c>
      <c r="P696" s="32">
        <v>0</v>
      </c>
      <c r="Q696" s="32">
        <v>252.63257469144816</v>
      </c>
      <c r="R696" s="32">
        <v>0</v>
      </c>
      <c r="S696" s="32">
        <v>670.95248297582509</v>
      </c>
    </row>
    <row r="697" spans="1:19" hidden="1">
      <c r="A697" s="35" t="s">
        <v>2236</v>
      </c>
      <c r="B697" s="35" t="s">
        <v>2201</v>
      </c>
      <c r="C697" s="35" t="s">
        <v>3567</v>
      </c>
      <c r="D697" s="35" t="s">
        <v>1411</v>
      </c>
      <c r="E697" s="35" t="s">
        <v>3582</v>
      </c>
      <c r="F697" s="35" t="s">
        <v>3583</v>
      </c>
      <c r="G697" s="35">
        <v>2259</v>
      </c>
      <c r="H697" s="36">
        <v>20.189701897018971</v>
      </c>
      <c r="I697" s="35">
        <v>6</v>
      </c>
      <c r="J697" s="35">
        <v>0</v>
      </c>
      <c r="K697" s="35">
        <v>0</v>
      </c>
      <c r="L697" s="35">
        <v>0</v>
      </c>
      <c r="M697" s="35">
        <v>0</v>
      </c>
      <c r="N697" s="35">
        <v>0</v>
      </c>
      <c r="O697" s="35">
        <v>115.16407249469063</v>
      </c>
      <c r="P697" s="35">
        <v>0</v>
      </c>
      <c r="Q697" s="35">
        <v>101.92574025587527</v>
      </c>
      <c r="R697" s="35">
        <v>0</v>
      </c>
      <c r="S697" s="35">
        <v>217.0898127505659</v>
      </c>
    </row>
    <row r="698" spans="1:19" hidden="1">
      <c r="A698" s="32" t="s">
        <v>2236</v>
      </c>
      <c r="B698" s="32" t="s">
        <v>2201</v>
      </c>
      <c r="C698" s="32" t="s">
        <v>3567</v>
      </c>
      <c r="D698" s="32" t="s">
        <v>1413</v>
      </c>
      <c r="E698" s="32" t="s">
        <v>3584</v>
      </c>
      <c r="F698" s="32" t="s">
        <v>3585</v>
      </c>
      <c r="G698" s="32">
        <v>6528</v>
      </c>
      <c r="H698" s="34">
        <v>41.35120449193986</v>
      </c>
      <c r="I698" s="32">
        <v>6</v>
      </c>
      <c r="J698" s="32">
        <v>0</v>
      </c>
      <c r="K698" s="32">
        <v>0</v>
      </c>
      <c r="L698" s="32">
        <v>0</v>
      </c>
      <c r="M698" s="32">
        <v>0</v>
      </c>
      <c r="N698" s="32">
        <v>199.85787833127222</v>
      </c>
      <c r="O698" s="32">
        <v>0</v>
      </c>
      <c r="P698" s="32">
        <v>0</v>
      </c>
      <c r="Q698" s="32">
        <v>239.57659869188495</v>
      </c>
      <c r="R698" s="32">
        <v>0</v>
      </c>
      <c r="S698" s="32">
        <v>439.43447702315717</v>
      </c>
    </row>
    <row r="699" spans="1:19" hidden="1">
      <c r="A699" s="35" t="s">
        <v>2236</v>
      </c>
      <c r="B699" s="35" t="s">
        <v>2201</v>
      </c>
      <c r="C699" s="35" t="s">
        <v>3567</v>
      </c>
      <c r="D699" s="35" t="s">
        <v>1415</v>
      </c>
      <c r="E699" s="35" t="s">
        <v>3586</v>
      </c>
      <c r="F699" s="35" t="s">
        <v>3587</v>
      </c>
      <c r="G699" s="35">
        <v>3397</v>
      </c>
      <c r="H699" s="36">
        <v>35.984848484848484</v>
      </c>
      <c r="I699" s="35">
        <v>6</v>
      </c>
      <c r="J699" s="35">
        <v>0</v>
      </c>
      <c r="K699" s="35">
        <v>0</v>
      </c>
      <c r="L699" s="35">
        <v>0</v>
      </c>
      <c r="M699" s="35">
        <v>0</v>
      </c>
      <c r="N699" s="35">
        <v>104.00079851276527</v>
      </c>
      <c r="O699" s="35">
        <v>0</v>
      </c>
      <c r="P699" s="35">
        <v>0</v>
      </c>
      <c r="Q699" s="35">
        <v>169.72642504841497</v>
      </c>
      <c r="R699" s="35">
        <v>0</v>
      </c>
      <c r="S699" s="35">
        <v>273.72722356118021</v>
      </c>
    </row>
    <row r="700" spans="1:19" hidden="1">
      <c r="A700" s="32" t="s">
        <v>2236</v>
      </c>
      <c r="B700" s="32" t="s">
        <v>2201</v>
      </c>
      <c r="C700" s="32" t="s">
        <v>3567</v>
      </c>
      <c r="D700" s="32" t="s">
        <v>1417</v>
      </c>
      <c r="E700" s="32" t="s">
        <v>3588</v>
      </c>
      <c r="F700" s="32" t="s">
        <v>3589</v>
      </c>
      <c r="G700" s="32">
        <v>12604</v>
      </c>
      <c r="H700" s="34">
        <v>39.085559076505206</v>
      </c>
      <c r="I700" s="32">
        <v>6</v>
      </c>
      <c r="J700" s="32">
        <v>0</v>
      </c>
      <c r="K700" s="32">
        <v>0</v>
      </c>
      <c r="L700" s="32">
        <v>0</v>
      </c>
      <c r="M700" s="32">
        <v>0</v>
      </c>
      <c r="N700" s="32">
        <v>385.87755797906783</v>
      </c>
      <c r="O700" s="32">
        <v>0</v>
      </c>
      <c r="P700" s="32">
        <v>0</v>
      </c>
      <c r="Q700" s="32">
        <v>301.33709197275039</v>
      </c>
      <c r="R700" s="32">
        <v>0</v>
      </c>
      <c r="S700" s="32">
        <v>687.21464995181827</v>
      </c>
    </row>
    <row r="701" spans="1:19" hidden="1">
      <c r="A701" s="35" t="s">
        <v>2236</v>
      </c>
      <c r="B701" s="35" t="s">
        <v>2201</v>
      </c>
      <c r="C701" s="35" t="s">
        <v>3567</v>
      </c>
      <c r="D701" s="35" t="s">
        <v>1419</v>
      </c>
      <c r="E701" s="35" t="s">
        <v>2342</v>
      </c>
      <c r="F701" s="35" t="s">
        <v>2343</v>
      </c>
      <c r="G701" s="35">
        <v>58503</v>
      </c>
      <c r="H701" s="36">
        <v>27.627481171898815</v>
      </c>
      <c r="I701" s="35">
        <v>6</v>
      </c>
      <c r="J701" s="35">
        <v>0</v>
      </c>
      <c r="K701" s="35">
        <v>0</v>
      </c>
      <c r="L701" s="35">
        <v>0</v>
      </c>
      <c r="M701" s="35">
        <v>0</v>
      </c>
      <c r="N701" s="35">
        <v>0</v>
      </c>
      <c r="O701" s="35">
        <v>919.93832455320978</v>
      </c>
      <c r="P701" s="35">
        <v>0</v>
      </c>
      <c r="Q701" s="35">
        <v>452.18428784714848</v>
      </c>
      <c r="R701" s="35">
        <v>0</v>
      </c>
      <c r="S701" s="35">
        <v>1372.1226124003581</v>
      </c>
    </row>
    <row r="702" spans="1:19" hidden="1">
      <c r="A702" s="32" t="s">
        <v>2236</v>
      </c>
      <c r="B702" s="32" t="s">
        <v>2201</v>
      </c>
      <c r="C702" s="32" t="s">
        <v>3567</v>
      </c>
      <c r="D702" s="32" t="s">
        <v>1420</v>
      </c>
      <c r="E702" s="32" t="s">
        <v>3533</v>
      </c>
      <c r="F702" s="32" t="s">
        <v>3534</v>
      </c>
      <c r="G702" s="32">
        <v>9241</v>
      </c>
      <c r="H702" s="34">
        <v>19.423895987446759</v>
      </c>
      <c r="I702" s="32">
        <v>6</v>
      </c>
      <c r="J702" s="32">
        <v>518.09428028702496</v>
      </c>
      <c r="K702" s="32">
        <v>0</v>
      </c>
      <c r="L702" s="32">
        <v>0</v>
      </c>
      <c r="M702" s="32">
        <v>0</v>
      </c>
      <c r="N702" s="32">
        <v>0</v>
      </c>
      <c r="O702" s="32">
        <v>264.04699705200835</v>
      </c>
      <c r="P702" s="32">
        <v>0</v>
      </c>
      <c r="Q702" s="32">
        <v>174.95599654786974</v>
      </c>
      <c r="R702" s="32">
        <v>0</v>
      </c>
      <c r="S702" s="32">
        <v>957.09727388690305</v>
      </c>
    </row>
    <row r="703" spans="1:19" hidden="1">
      <c r="A703" s="35" t="s">
        <v>2236</v>
      </c>
      <c r="B703" s="35" t="s">
        <v>2201</v>
      </c>
      <c r="C703" s="35" t="s">
        <v>3567</v>
      </c>
      <c r="D703" s="35" t="s">
        <v>1421</v>
      </c>
      <c r="E703" s="35" t="s">
        <v>3590</v>
      </c>
      <c r="F703" s="35" t="s">
        <v>3591</v>
      </c>
      <c r="G703" s="35">
        <v>15978</v>
      </c>
      <c r="H703" s="36">
        <v>100</v>
      </c>
      <c r="I703" s="35">
        <v>6</v>
      </c>
      <c r="J703" s="35">
        <v>0</v>
      </c>
      <c r="K703" s="35">
        <v>0</v>
      </c>
      <c r="L703" s="35">
        <v>0</v>
      </c>
      <c r="M703" s="35">
        <v>0</v>
      </c>
      <c r="N703" s="35">
        <v>489.17420036413409</v>
      </c>
      <c r="O703" s="35">
        <v>0</v>
      </c>
      <c r="P703" s="35">
        <v>0</v>
      </c>
      <c r="Q703" s="35">
        <v>582.1681002384604</v>
      </c>
      <c r="R703" s="35">
        <v>0</v>
      </c>
      <c r="S703" s="35">
        <v>1071.3423006025946</v>
      </c>
    </row>
    <row r="704" spans="1:19" hidden="1">
      <c r="A704" s="32" t="s">
        <v>2236</v>
      </c>
      <c r="B704" s="32" t="s">
        <v>2201</v>
      </c>
      <c r="C704" s="32" t="s">
        <v>3567</v>
      </c>
      <c r="D704" s="32" t="s">
        <v>1423</v>
      </c>
      <c r="E704" s="32" t="s">
        <v>3592</v>
      </c>
      <c r="F704" s="32" t="s">
        <v>3593</v>
      </c>
      <c r="G704" s="32">
        <v>11096</v>
      </c>
      <c r="H704" s="34">
        <v>100</v>
      </c>
      <c r="I704" s="32">
        <v>6</v>
      </c>
      <c r="J704" s="32">
        <v>0</v>
      </c>
      <c r="K704" s="32">
        <v>0</v>
      </c>
      <c r="L704" s="32">
        <v>0</v>
      </c>
      <c r="M704" s="32">
        <v>0</v>
      </c>
      <c r="N704" s="32">
        <v>339.70940838906193</v>
      </c>
      <c r="O704" s="32">
        <v>0</v>
      </c>
      <c r="P704" s="32">
        <v>0</v>
      </c>
      <c r="Q704" s="32">
        <v>503.15989426734984</v>
      </c>
      <c r="R704" s="32">
        <v>0</v>
      </c>
      <c r="S704" s="32">
        <v>842.86930265641172</v>
      </c>
    </row>
    <row r="705" spans="1:19" hidden="1">
      <c r="A705" s="35" t="s">
        <v>2236</v>
      </c>
      <c r="B705" s="35" t="s">
        <v>2201</v>
      </c>
      <c r="C705" s="35" t="s">
        <v>3567</v>
      </c>
      <c r="D705" s="35" t="s">
        <v>1425</v>
      </c>
      <c r="E705" s="35" t="s">
        <v>3594</v>
      </c>
      <c r="F705" s="35" t="s">
        <v>3595</v>
      </c>
      <c r="G705" s="35">
        <v>30117</v>
      </c>
      <c r="H705" s="36">
        <v>100</v>
      </c>
      <c r="I705" s="35">
        <v>6</v>
      </c>
      <c r="J705" s="35">
        <v>0</v>
      </c>
      <c r="K705" s="35">
        <v>0</v>
      </c>
      <c r="L705" s="35">
        <v>0</v>
      </c>
      <c r="M705" s="35">
        <v>0</v>
      </c>
      <c r="N705" s="35">
        <v>922.04652599615883</v>
      </c>
      <c r="O705" s="35">
        <v>0</v>
      </c>
      <c r="P705" s="35">
        <v>0</v>
      </c>
      <c r="Q705" s="35">
        <v>750.17765077332922</v>
      </c>
      <c r="R705" s="35">
        <v>0</v>
      </c>
      <c r="S705" s="35">
        <v>1672.2241767694882</v>
      </c>
    </row>
    <row r="706" spans="1:19" hidden="1">
      <c r="A706" s="32" t="s">
        <v>2236</v>
      </c>
      <c r="B706" s="32" t="s">
        <v>2201</v>
      </c>
      <c r="C706" s="32" t="s">
        <v>3567</v>
      </c>
      <c r="D706" s="32" t="s">
        <v>1427</v>
      </c>
      <c r="E706" s="32" t="s">
        <v>3596</v>
      </c>
      <c r="F706" s="32" t="s">
        <v>3597</v>
      </c>
      <c r="G706" s="32">
        <v>15012</v>
      </c>
      <c r="H706" s="34">
        <v>50.471581037478288</v>
      </c>
      <c r="I706" s="32">
        <v>6</v>
      </c>
      <c r="J706" s="32">
        <v>0</v>
      </c>
      <c r="K706" s="32">
        <v>0</v>
      </c>
      <c r="L706" s="32">
        <v>0</v>
      </c>
      <c r="M706" s="32">
        <v>0</v>
      </c>
      <c r="N706" s="32">
        <v>459.59964300077485</v>
      </c>
      <c r="O706" s="32">
        <v>0</v>
      </c>
      <c r="P706" s="32">
        <v>0</v>
      </c>
      <c r="Q706" s="32">
        <v>376.74110380347827</v>
      </c>
      <c r="R706" s="32">
        <v>0</v>
      </c>
      <c r="S706" s="32">
        <v>836.34074680425306</v>
      </c>
    </row>
    <row r="707" spans="1:19" hidden="1">
      <c r="A707" s="35" t="s">
        <v>2236</v>
      </c>
      <c r="B707" s="35" t="s">
        <v>2201</v>
      </c>
      <c r="C707" s="35" t="s">
        <v>3567</v>
      </c>
      <c r="D707" s="35" t="s">
        <v>1429</v>
      </c>
      <c r="E707" s="35" t="s">
        <v>3598</v>
      </c>
      <c r="F707" s="35" t="s">
        <v>3599</v>
      </c>
      <c r="G707" s="35">
        <v>9478</v>
      </c>
      <c r="H707" s="36">
        <v>38.394241417497234</v>
      </c>
      <c r="I707" s="35">
        <v>6</v>
      </c>
      <c r="J707" s="35">
        <v>0</v>
      </c>
      <c r="K707" s="35">
        <v>0</v>
      </c>
      <c r="L707" s="35">
        <v>0</v>
      </c>
      <c r="M707" s="35">
        <v>0</v>
      </c>
      <c r="N707" s="35">
        <v>290.17355557962588</v>
      </c>
      <c r="O707" s="35">
        <v>0</v>
      </c>
      <c r="P707" s="35">
        <v>0</v>
      </c>
      <c r="Q707" s="35">
        <v>266.00253441465685</v>
      </c>
      <c r="R707" s="35">
        <v>0</v>
      </c>
      <c r="S707" s="35">
        <v>556.17608999428273</v>
      </c>
    </row>
    <row r="708" spans="1:19" hidden="1">
      <c r="A708" s="32" t="s">
        <v>2236</v>
      </c>
      <c r="B708" s="32" t="s">
        <v>2201</v>
      </c>
      <c r="C708" s="32" t="s">
        <v>3567</v>
      </c>
      <c r="D708" s="32" t="s">
        <v>1431</v>
      </c>
      <c r="E708" s="32" t="s">
        <v>3600</v>
      </c>
      <c r="F708" s="32" t="s">
        <v>3601</v>
      </c>
      <c r="G708" s="32">
        <v>19317</v>
      </c>
      <c r="H708" s="34">
        <v>100</v>
      </c>
      <c r="I708" s="32">
        <v>6</v>
      </c>
      <c r="J708" s="32">
        <v>0</v>
      </c>
      <c r="K708" s="32">
        <v>0</v>
      </c>
      <c r="L708" s="32">
        <v>0</v>
      </c>
      <c r="M708" s="32">
        <v>0</v>
      </c>
      <c r="N708" s="32">
        <v>591.39930081574528</v>
      </c>
      <c r="O708" s="32">
        <v>0</v>
      </c>
      <c r="P708" s="32">
        <v>0</v>
      </c>
      <c r="Q708" s="32">
        <v>628.08049971827529</v>
      </c>
      <c r="R708" s="32">
        <v>0</v>
      </c>
      <c r="S708" s="32">
        <v>1219.4798005340203</v>
      </c>
    </row>
    <row r="709" spans="1:19" hidden="1">
      <c r="A709" s="35" t="s">
        <v>2236</v>
      </c>
      <c r="B709" s="35" t="s">
        <v>2201</v>
      </c>
      <c r="C709" s="35" t="s">
        <v>3567</v>
      </c>
      <c r="D709" s="35" t="s">
        <v>1433</v>
      </c>
      <c r="E709" s="35" t="s">
        <v>3602</v>
      </c>
      <c r="F709" s="35" t="s">
        <v>3603</v>
      </c>
      <c r="G709" s="35">
        <v>18207</v>
      </c>
      <c r="H709" s="36">
        <v>65.469008949287371</v>
      </c>
      <c r="I709" s="35">
        <v>4</v>
      </c>
      <c r="J709" s="35">
        <v>105343.00107866144</v>
      </c>
      <c r="K709" s="35">
        <v>0</v>
      </c>
      <c r="L709" s="35">
        <v>0</v>
      </c>
      <c r="M709" s="35">
        <v>0</v>
      </c>
      <c r="N709" s="35">
        <v>557.4161137833139</v>
      </c>
      <c r="O709" s="35">
        <v>0</v>
      </c>
      <c r="P709" s="35">
        <v>0</v>
      </c>
      <c r="Q709" s="35">
        <v>475.72530682950395</v>
      </c>
      <c r="R709" s="35">
        <v>0</v>
      </c>
      <c r="S709" s="35">
        <v>106376.14249927427</v>
      </c>
    </row>
    <row r="710" spans="1:19" hidden="1">
      <c r="A710" s="32" t="s">
        <v>2236</v>
      </c>
      <c r="B710" s="32" t="s">
        <v>2201</v>
      </c>
      <c r="C710" s="32" t="s">
        <v>3567</v>
      </c>
      <c r="D710" s="32" t="s">
        <v>1435</v>
      </c>
      <c r="E710" s="32" t="s">
        <v>3604</v>
      </c>
      <c r="F710" s="32" t="s">
        <v>3605</v>
      </c>
      <c r="G710" s="32">
        <v>32108</v>
      </c>
      <c r="H710" s="34">
        <v>32.795284009853127</v>
      </c>
      <c r="I710" s="32">
        <v>6</v>
      </c>
      <c r="J710" s="32">
        <v>2071.6422346597174</v>
      </c>
      <c r="K710" s="32">
        <v>0</v>
      </c>
      <c r="L710" s="32">
        <v>0</v>
      </c>
      <c r="M710" s="32">
        <v>0</v>
      </c>
      <c r="N710" s="32">
        <v>0</v>
      </c>
      <c r="O710" s="32">
        <v>687.39730345981445</v>
      </c>
      <c r="P710" s="32">
        <v>0</v>
      </c>
      <c r="Q710" s="32">
        <v>394.24988693673828</v>
      </c>
      <c r="R710" s="32">
        <v>0</v>
      </c>
      <c r="S710" s="32">
        <v>3153.2894250562699</v>
      </c>
    </row>
    <row r="711" spans="1:19" hidden="1">
      <c r="A711" s="35" t="s">
        <v>2236</v>
      </c>
      <c r="B711" s="35" t="s">
        <v>2201</v>
      </c>
      <c r="C711" s="35" t="s">
        <v>3567</v>
      </c>
      <c r="D711" s="35" t="s">
        <v>1437</v>
      </c>
      <c r="E711" s="35" t="s">
        <v>3606</v>
      </c>
      <c r="F711" s="35" t="s">
        <v>3607</v>
      </c>
      <c r="G711" s="35">
        <v>10136</v>
      </c>
      <c r="H711" s="36">
        <v>59.842746188512798</v>
      </c>
      <c r="I711" s="35">
        <v>6</v>
      </c>
      <c r="J711" s="35">
        <v>0</v>
      </c>
      <c r="K711" s="35">
        <v>0</v>
      </c>
      <c r="L711" s="35">
        <v>0</v>
      </c>
      <c r="M711" s="35">
        <v>0</v>
      </c>
      <c r="N711" s="35">
        <v>310.31854392858077</v>
      </c>
      <c r="O711" s="35">
        <v>0</v>
      </c>
      <c r="P711" s="35">
        <v>0</v>
      </c>
      <c r="Q711" s="35">
        <v>356.60956510117387</v>
      </c>
      <c r="R711" s="35">
        <v>0</v>
      </c>
      <c r="S711" s="35">
        <v>666.92810902975464</v>
      </c>
    </row>
    <row r="712" spans="1:19" hidden="1">
      <c r="A712" s="32" t="s">
        <v>2236</v>
      </c>
      <c r="B712" s="32" t="s">
        <v>2201</v>
      </c>
      <c r="C712" s="32" t="s">
        <v>3567</v>
      </c>
      <c r="D712" s="32" t="s">
        <v>1439</v>
      </c>
      <c r="E712" s="32" t="s">
        <v>2941</v>
      </c>
      <c r="F712" s="32" t="s">
        <v>2942</v>
      </c>
      <c r="G712" s="32">
        <v>18309</v>
      </c>
      <c r="H712" s="34">
        <v>100</v>
      </c>
      <c r="I712" s="32">
        <v>6</v>
      </c>
      <c r="J712" s="32">
        <v>0</v>
      </c>
      <c r="K712" s="32">
        <v>0</v>
      </c>
      <c r="L712" s="32">
        <v>0</v>
      </c>
      <c r="M712" s="32">
        <v>0</v>
      </c>
      <c r="N712" s="32">
        <v>560.53889313223999</v>
      </c>
      <c r="O712" s="32">
        <v>0</v>
      </c>
      <c r="P712" s="32">
        <v>0</v>
      </c>
      <c r="Q712" s="32">
        <v>614.75955539434369</v>
      </c>
      <c r="R712" s="32">
        <v>0</v>
      </c>
      <c r="S712" s="32">
        <v>1175.2984485265836</v>
      </c>
    </row>
    <row r="713" spans="1:19" hidden="1">
      <c r="A713" s="35" t="s">
        <v>2236</v>
      </c>
      <c r="B713" s="35" t="s">
        <v>2201</v>
      </c>
      <c r="C713" s="35" t="s">
        <v>3567</v>
      </c>
      <c r="D713" s="35" t="s">
        <v>1440</v>
      </c>
      <c r="E713" s="35" t="s">
        <v>3608</v>
      </c>
      <c r="F713" s="35" t="s">
        <v>3609</v>
      </c>
      <c r="G713" s="35">
        <v>10511</v>
      </c>
      <c r="H713" s="36">
        <v>17.542279595717002</v>
      </c>
      <c r="I713" s="35">
        <v>6</v>
      </c>
      <c r="J713" s="35">
        <v>240.48360520085103</v>
      </c>
      <c r="K713" s="35">
        <v>0</v>
      </c>
      <c r="L713" s="35">
        <v>0</v>
      </c>
      <c r="M713" s="35">
        <v>0</v>
      </c>
      <c r="N713" s="35">
        <v>0</v>
      </c>
      <c r="O713" s="35">
        <v>273.86475614302731</v>
      </c>
      <c r="P713" s="35">
        <v>0</v>
      </c>
      <c r="Q713" s="35">
        <v>173.28009189870474</v>
      </c>
      <c r="R713" s="35">
        <v>0</v>
      </c>
      <c r="S713" s="35">
        <v>687.62845324258308</v>
      </c>
    </row>
    <row r="714" spans="1:19" hidden="1">
      <c r="A714" s="32" t="s">
        <v>2236</v>
      </c>
      <c r="B714" s="32" t="s">
        <v>2201</v>
      </c>
      <c r="C714" s="32" t="s">
        <v>3567</v>
      </c>
      <c r="D714" s="32" t="s">
        <v>1442</v>
      </c>
      <c r="E714" s="32" t="s">
        <v>3610</v>
      </c>
      <c r="F714" s="32" t="s">
        <v>3611</v>
      </c>
      <c r="G714" s="32">
        <v>8584</v>
      </c>
      <c r="H714" s="34">
        <v>39.032655576093653</v>
      </c>
      <c r="I714" s="32">
        <v>6</v>
      </c>
      <c r="J714" s="32">
        <v>0</v>
      </c>
      <c r="K714" s="32">
        <v>0</v>
      </c>
      <c r="L714" s="32">
        <v>0</v>
      </c>
      <c r="M714" s="32">
        <v>0</v>
      </c>
      <c r="N714" s="32">
        <v>262.80331305080279</v>
      </c>
      <c r="O714" s="32">
        <v>0</v>
      </c>
      <c r="P714" s="32">
        <v>0</v>
      </c>
      <c r="Q714" s="32">
        <v>258.20947887548328</v>
      </c>
      <c r="R714" s="32">
        <v>0</v>
      </c>
      <c r="S714" s="32">
        <v>521.01279192628601</v>
      </c>
    </row>
    <row r="715" spans="1:19" hidden="1">
      <c r="A715" s="35" t="s">
        <v>2236</v>
      </c>
      <c r="B715" s="35" t="s">
        <v>2201</v>
      </c>
      <c r="C715" s="35" t="s">
        <v>3567</v>
      </c>
      <c r="D715" s="35" t="s">
        <v>1444</v>
      </c>
      <c r="E715" s="35" t="s">
        <v>3612</v>
      </c>
      <c r="F715" s="35" t="s">
        <v>3613</v>
      </c>
      <c r="G715" s="35">
        <v>8948</v>
      </c>
      <c r="H715" s="36">
        <v>39.382697729633477</v>
      </c>
      <c r="I715" s="35">
        <v>6</v>
      </c>
      <c r="J715" s="35">
        <v>0</v>
      </c>
      <c r="K715" s="35">
        <v>0</v>
      </c>
      <c r="L715" s="35">
        <v>0</v>
      </c>
      <c r="M715" s="35">
        <v>0</v>
      </c>
      <c r="N715" s="35">
        <v>273.94734915873522</v>
      </c>
      <c r="O715" s="35">
        <v>0</v>
      </c>
      <c r="P715" s="35">
        <v>0</v>
      </c>
      <c r="Q715" s="35">
        <v>263.94479701015109</v>
      </c>
      <c r="R715" s="35">
        <v>0</v>
      </c>
      <c r="S715" s="35">
        <v>537.89214616888626</v>
      </c>
    </row>
    <row r="716" spans="1:19" hidden="1">
      <c r="A716" s="32" t="s">
        <v>2236</v>
      </c>
      <c r="B716" s="32" t="s">
        <v>2201</v>
      </c>
      <c r="C716" s="32" t="s">
        <v>3567</v>
      </c>
      <c r="D716" s="32" t="s">
        <v>1446</v>
      </c>
      <c r="E716" s="32" t="s">
        <v>3614</v>
      </c>
      <c r="F716" s="32" t="s">
        <v>3615</v>
      </c>
      <c r="G716" s="32">
        <v>2078</v>
      </c>
      <c r="H716" s="34">
        <v>29.749866950505588</v>
      </c>
      <c r="I716" s="32">
        <v>6</v>
      </c>
      <c r="J716" s="32">
        <v>0</v>
      </c>
      <c r="K716" s="32">
        <v>0</v>
      </c>
      <c r="L716" s="32">
        <v>0</v>
      </c>
      <c r="M716" s="32">
        <v>0</v>
      </c>
      <c r="N716" s="32">
        <v>0</v>
      </c>
      <c r="O716" s="32">
        <v>127.90768835158603</v>
      </c>
      <c r="P716" s="32">
        <v>0</v>
      </c>
      <c r="Q716" s="32">
        <v>124.39091771826556</v>
      </c>
      <c r="R716" s="32">
        <v>0</v>
      </c>
      <c r="S716" s="32">
        <v>252.29860606985159</v>
      </c>
    </row>
    <row r="717" spans="1:19" hidden="1">
      <c r="A717" s="35" t="s">
        <v>2236</v>
      </c>
      <c r="B717" s="35" t="s">
        <v>2201</v>
      </c>
      <c r="C717" s="35" t="s">
        <v>3567</v>
      </c>
      <c r="D717" s="35" t="s">
        <v>1448</v>
      </c>
      <c r="E717" s="35" t="s">
        <v>3074</v>
      </c>
      <c r="F717" s="35" t="s">
        <v>3075</v>
      </c>
      <c r="G717" s="35">
        <v>23694</v>
      </c>
      <c r="H717" s="36">
        <v>26.98631014344074</v>
      </c>
      <c r="I717" s="35">
        <v>6</v>
      </c>
      <c r="J717" s="35">
        <v>174.50469510945709</v>
      </c>
      <c r="K717" s="35">
        <v>0</v>
      </c>
      <c r="L717" s="35">
        <v>0</v>
      </c>
      <c r="M717" s="35">
        <v>0</v>
      </c>
      <c r="N717" s="35">
        <v>0</v>
      </c>
      <c r="O717" s="35">
        <v>529.85342552655186</v>
      </c>
      <c r="P717" s="35">
        <v>0</v>
      </c>
      <c r="Q717" s="35">
        <v>310.58529944847419</v>
      </c>
      <c r="R717" s="35">
        <v>0</v>
      </c>
      <c r="S717" s="35">
        <v>1014.9434200844831</v>
      </c>
    </row>
    <row r="718" spans="1:19" hidden="1">
      <c r="A718" s="32" t="s">
        <v>2236</v>
      </c>
      <c r="B718" s="32" t="s">
        <v>2201</v>
      </c>
      <c r="C718" s="32" t="s">
        <v>3567</v>
      </c>
      <c r="D718" s="32" t="s">
        <v>1449</v>
      </c>
      <c r="E718" s="32" t="s">
        <v>3616</v>
      </c>
      <c r="F718" s="32" t="s">
        <v>3617</v>
      </c>
      <c r="G718" s="32">
        <v>24154</v>
      </c>
      <c r="H718" s="34">
        <v>53.862496813121439</v>
      </c>
      <c r="I718" s="32">
        <v>6</v>
      </c>
      <c r="J718" s="32">
        <v>0</v>
      </c>
      <c r="K718" s="32">
        <v>0</v>
      </c>
      <c r="L718" s="32">
        <v>0</v>
      </c>
      <c r="M718" s="32">
        <v>0</v>
      </c>
      <c r="N718" s="32">
        <v>739.48639601923242</v>
      </c>
      <c r="O718" s="32">
        <v>0</v>
      </c>
      <c r="P718" s="32">
        <v>0</v>
      </c>
      <c r="Q718" s="32">
        <v>473.81297742571132</v>
      </c>
      <c r="R718" s="32">
        <v>0</v>
      </c>
      <c r="S718" s="32">
        <v>1213.2993734449437</v>
      </c>
    </row>
    <row r="719" spans="1:19" hidden="1">
      <c r="A719" s="35" t="s">
        <v>2236</v>
      </c>
      <c r="B719" s="35" t="s">
        <v>2202</v>
      </c>
      <c r="C719" s="35" t="s">
        <v>2382</v>
      </c>
      <c r="D719" s="35" t="s">
        <v>1451</v>
      </c>
      <c r="E719" s="35" t="s">
        <v>3618</v>
      </c>
      <c r="F719" s="35" t="s">
        <v>3619</v>
      </c>
      <c r="G719" s="35">
        <v>423217</v>
      </c>
      <c r="H719" s="36">
        <v>16.195297183044673</v>
      </c>
      <c r="I719" s="35">
        <v>1</v>
      </c>
      <c r="J719" s="35">
        <v>1.1426810480929854</v>
      </c>
      <c r="K719" s="35">
        <v>0</v>
      </c>
      <c r="L719" s="35">
        <v>0</v>
      </c>
      <c r="M719" s="35">
        <v>0</v>
      </c>
      <c r="N719" s="35">
        <v>0</v>
      </c>
      <c r="O719" s="35">
        <v>0</v>
      </c>
      <c r="P719" s="35">
        <v>0</v>
      </c>
      <c r="Q719" s="35">
        <v>724.26589093237556</v>
      </c>
      <c r="R719" s="35">
        <v>0</v>
      </c>
      <c r="S719" s="35">
        <v>725.40857198046854</v>
      </c>
    </row>
    <row r="720" spans="1:19" hidden="1">
      <c r="A720" s="32" t="s">
        <v>2236</v>
      </c>
      <c r="B720" s="32" t="s">
        <v>2202</v>
      </c>
      <c r="C720" s="32" t="s">
        <v>2382</v>
      </c>
      <c r="D720" s="32" t="s">
        <v>1454</v>
      </c>
      <c r="E720" s="32" t="s">
        <v>3137</v>
      </c>
      <c r="F720" s="32" t="s">
        <v>3138</v>
      </c>
      <c r="G720" s="32">
        <v>21270</v>
      </c>
      <c r="H720" s="34">
        <v>45.531144998707681</v>
      </c>
      <c r="I720" s="32">
        <v>6</v>
      </c>
      <c r="J720" s="32">
        <v>0</v>
      </c>
      <c r="K720" s="32">
        <v>0</v>
      </c>
      <c r="L720" s="32">
        <v>0</v>
      </c>
      <c r="M720" s="32">
        <v>0</v>
      </c>
      <c r="N720" s="32">
        <v>651.19134070253688</v>
      </c>
      <c r="O720" s="32">
        <v>0</v>
      </c>
      <c r="P720" s="32">
        <v>0</v>
      </c>
      <c r="Q720" s="32">
        <v>407.12856743932571</v>
      </c>
      <c r="R720" s="32">
        <v>0</v>
      </c>
      <c r="S720" s="32">
        <v>1058.3199081418625</v>
      </c>
    </row>
    <row r="721" spans="1:19" hidden="1">
      <c r="A721" s="35" t="s">
        <v>2236</v>
      </c>
      <c r="B721" s="35" t="s">
        <v>2202</v>
      </c>
      <c r="C721" s="35" t="s">
        <v>2382</v>
      </c>
      <c r="D721" s="35" t="s">
        <v>1455</v>
      </c>
      <c r="E721" s="35" t="s">
        <v>3620</v>
      </c>
      <c r="F721" s="35" t="s">
        <v>3621</v>
      </c>
      <c r="G721" s="35">
        <v>6320</v>
      </c>
      <c r="H721" s="36">
        <v>36.811808118081181</v>
      </c>
      <c r="I721" s="35">
        <v>6</v>
      </c>
      <c r="J721" s="35">
        <v>0</v>
      </c>
      <c r="K721" s="35">
        <v>0</v>
      </c>
      <c r="L721" s="35">
        <v>0</v>
      </c>
      <c r="M721" s="35">
        <v>0</v>
      </c>
      <c r="N721" s="35">
        <v>193.48985769816795</v>
      </c>
      <c r="O721" s="35">
        <v>0</v>
      </c>
      <c r="P721" s="35">
        <v>0</v>
      </c>
      <c r="Q721" s="35">
        <v>220.55583861719774</v>
      </c>
      <c r="R721" s="35">
        <v>0</v>
      </c>
      <c r="S721" s="35">
        <v>414.04569631536566</v>
      </c>
    </row>
    <row r="722" spans="1:19" hidden="1">
      <c r="A722" s="32" t="s">
        <v>2236</v>
      </c>
      <c r="B722" s="32" t="s">
        <v>2202</v>
      </c>
      <c r="C722" s="32" t="s">
        <v>2382</v>
      </c>
      <c r="D722" s="32" t="s">
        <v>1457</v>
      </c>
      <c r="E722" s="32" t="s">
        <v>3622</v>
      </c>
      <c r="F722" s="32" t="s">
        <v>3623</v>
      </c>
      <c r="G722" s="32">
        <v>7607</v>
      </c>
      <c r="H722" s="34">
        <v>46.141770317594492</v>
      </c>
      <c r="I722" s="32">
        <v>6</v>
      </c>
      <c r="J722" s="32">
        <v>0</v>
      </c>
      <c r="K722" s="32">
        <v>0</v>
      </c>
      <c r="L722" s="32">
        <v>0</v>
      </c>
      <c r="M722" s="32">
        <v>0</v>
      </c>
      <c r="N722" s="32">
        <v>232.89198536550057</v>
      </c>
      <c r="O722" s="32">
        <v>0</v>
      </c>
      <c r="P722" s="32">
        <v>0</v>
      </c>
      <c r="Q722" s="32">
        <v>272.0077990009064</v>
      </c>
      <c r="R722" s="32">
        <v>0</v>
      </c>
      <c r="S722" s="32">
        <v>504.899784366407</v>
      </c>
    </row>
    <row r="723" spans="1:19" hidden="1">
      <c r="A723" s="35" t="s">
        <v>2236</v>
      </c>
      <c r="B723" s="35" t="s">
        <v>2202</v>
      </c>
      <c r="C723" s="35" t="s">
        <v>2382</v>
      </c>
      <c r="D723" s="35" t="s">
        <v>1459</v>
      </c>
      <c r="E723" s="35" t="s">
        <v>3624</v>
      </c>
      <c r="F723" s="35" t="s">
        <v>3625</v>
      </c>
      <c r="G723" s="35">
        <v>7523</v>
      </c>
      <c r="H723" s="36">
        <v>81.83284063423811</v>
      </c>
      <c r="I723" s="35">
        <v>6</v>
      </c>
      <c r="J723" s="35">
        <v>0</v>
      </c>
      <c r="K723" s="35">
        <v>0</v>
      </c>
      <c r="L723" s="35">
        <v>0</v>
      </c>
      <c r="M723" s="35">
        <v>0</v>
      </c>
      <c r="N723" s="35">
        <v>230.32028472520847</v>
      </c>
      <c r="O723" s="35">
        <v>0</v>
      </c>
      <c r="P723" s="35">
        <v>0</v>
      </c>
      <c r="Q723" s="35">
        <v>381.90244504871481</v>
      </c>
      <c r="R723" s="35">
        <v>0</v>
      </c>
      <c r="S723" s="35">
        <v>612.22272977392333</v>
      </c>
    </row>
    <row r="724" spans="1:19" hidden="1">
      <c r="A724" s="32" t="s">
        <v>2236</v>
      </c>
      <c r="B724" s="32" t="s">
        <v>2202</v>
      </c>
      <c r="C724" s="32" t="s">
        <v>2382</v>
      </c>
      <c r="D724" s="32" t="s">
        <v>1461</v>
      </c>
      <c r="E724" s="32" t="s">
        <v>3626</v>
      </c>
      <c r="F724" s="32" t="s">
        <v>3627</v>
      </c>
      <c r="G724" s="32">
        <v>35406</v>
      </c>
      <c r="H724" s="34">
        <v>73.868482824742955</v>
      </c>
      <c r="I724" s="32">
        <v>6</v>
      </c>
      <c r="J724" s="32">
        <v>90.831467246263415</v>
      </c>
      <c r="K724" s="32">
        <v>0</v>
      </c>
      <c r="L724" s="32">
        <v>0</v>
      </c>
      <c r="M724" s="32">
        <v>0</v>
      </c>
      <c r="N724" s="32">
        <v>1083.9718198831224</v>
      </c>
      <c r="O724" s="32">
        <v>0</v>
      </c>
      <c r="P724" s="32">
        <v>0</v>
      </c>
      <c r="Q724" s="32">
        <v>667.33774807687269</v>
      </c>
      <c r="R724" s="32">
        <v>0</v>
      </c>
      <c r="S724" s="32">
        <v>1842.1410352062587</v>
      </c>
    </row>
    <row r="725" spans="1:19" hidden="1">
      <c r="A725" s="35" t="s">
        <v>2236</v>
      </c>
      <c r="B725" s="35" t="s">
        <v>2202</v>
      </c>
      <c r="C725" s="35" t="s">
        <v>2382</v>
      </c>
      <c r="D725" s="35" t="s">
        <v>1463</v>
      </c>
      <c r="E725" s="35" t="s">
        <v>2635</v>
      </c>
      <c r="F725" s="35" t="s">
        <v>2636</v>
      </c>
      <c r="G725" s="35">
        <v>7230</v>
      </c>
      <c r="H725" s="36">
        <v>28.338762214983714</v>
      </c>
      <c r="I725" s="35">
        <v>6</v>
      </c>
      <c r="J725" s="35">
        <v>0</v>
      </c>
      <c r="K725" s="35">
        <v>0</v>
      </c>
      <c r="L725" s="35">
        <v>0</v>
      </c>
      <c r="M725" s="35">
        <v>0</v>
      </c>
      <c r="N725" s="35">
        <v>0</v>
      </c>
      <c r="O725" s="35">
        <v>265.06393578893432</v>
      </c>
      <c r="P725" s="35">
        <v>0</v>
      </c>
      <c r="Q725" s="35">
        <v>198.94053574869534</v>
      </c>
      <c r="R725" s="35">
        <v>0</v>
      </c>
      <c r="S725" s="35">
        <v>464.00447153762963</v>
      </c>
    </row>
    <row r="726" spans="1:19" hidden="1">
      <c r="A726" s="32" t="s">
        <v>2236</v>
      </c>
      <c r="B726" s="32" t="s">
        <v>2202</v>
      </c>
      <c r="C726" s="32" t="s">
        <v>2382</v>
      </c>
      <c r="D726" s="32" t="s">
        <v>1464</v>
      </c>
      <c r="E726" s="32" t="s">
        <v>3628</v>
      </c>
      <c r="F726" s="32" t="s">
        <v>3629</v>
      </c>
      <c r="G726" s="32">
        <v>24179</v>
      </c>
      <c r="H726" s="34">
        <v>58.64350309376487</v>
      </c>
      <c r="I726" s="32">
        <v>6</v>
      </c>
      <c r="J726" s="32">
        <v>0.85944557606783323</v>
      </c>
      <c r="K726" s="32">
        <v>0</v>
      </c>
      <c r="L726" s="32">
        <v>0</v>
      </c>
      <c r="M726" s="32">
        <v>0</v>
      </c>
      <c r="N726" s="32">
        <v>740.25178311455738</v>
      </c>
      <c r="O726" s="32">
        <v>0</v>
      </c>
      <c r="P726" s="32">
        <v>0</v>
      </c>
      <c r="Q726" s="32">
        <v>498.82328164889026</v>
      </c>
      <c r="R726" s="32">
        <v>0</v>
      </c>
      <c r="S726" s="32">
        <v>1239.9345103395158</v>
      </c>
    </row>
    <row r="727" spans="1:19" hidden="1">
      <c r="A727" s="35" t="s">
        <v>2236</v>
      </c>
      <c r="B727" s="35" t="s">
        <v>2202</v>
      </c>
      <c r="C727" s="35" t="s">
        <v>2382</v>
      </c>
      <c r="D727" s="35" t="s">
        <v>1466</v>
      </c>
      <c r="E727" s="35" t="s">
        <v>3630</v>
      </c>
      <c r="F727" s="35" t="s">
        <v>3631</v>
      </c>
      <c r="G727" s="35">
        <v>10005</v>
      </c>
      <c r="H727" s="36">
        <v>57.413151364764268</v>
      </c>
      <c r="I727" s="35">
        <v>6</v>
      </c>
      <c r="J727" s="35">
        <v>0</v>
      </c>
      <c r="K727" s="35">
        <v>0</v>
      </c>
      <c r="L727" s="35">
        <v>0</v>
      </c>
      <c r="M727" s="35">
        <v>0</v>
      </c>
      <c r="N727" s="35">
        <v>306.30791554907756</v>
      </c>
      <c r="O727" s="35">
        <v>0</v>
      </c>
      <c r="P727" s="35">
        <v>0</v>
      </c>
      <c r="Q727" s="35">
        <v>346.04542072400272</v>
      </c>
      <c r="R727" s="35">
        <v>0</v>
      </c>
      <c r="S727" s="35">
        <v>652.35333627308034</v>
      </c>
    </row>
    <row r="728" spans="1:19" hidden="1">
      <c r="A728" s="32" t="s">
        <v>2236</v>
      </c>
      <c r="B728" s="32" t="s">
        <v>2202</v>
      </c>
      <c r="C728" s="32" t="s">
        <v>2382</v>
      </c>
      <c r="D728" s="32" t="s">
        <v>1468</v>
      </c>
      <c r="E728" s="32" t="s">
        <v>3632</v>
      </c>
      <c r="F728" s="32" t="s">
        <v>3633</v>
      </c>
      <c r="G728" s="32">
        <v>9674</v>
      </c>
      <c r="H728" s="34">
        <v>57.643249607535317</v>
      </c>
      <c r="I728" s="32">
        <v>6</v>
      </c>
      <c r="J728" s="32">
        <v>0</v>
      </c>
      <c r="K728" s="32">
        <v>0</v>
      </c>
      <c r="L728" s="32">
        <v>0</v>
      </c>
      <c r="M728" s="32">
        <v>0</v>
      </c>
      <c r="N728" s="32">
        <v>296.17419040697416</v>
      </c>
      <c r="O728" s="32">
        <v>0</v>
      </c>
      <c r="P728" s="32">
        <v>0</v>
      </c>
      <c r="Q728" s="32">
        <v>342.24013989914187</v>
      </c>
      <c r="R728" s="32">
        <v>0</v>
      </c>
      <c r="S728" s="32">
        <v>638.41433030611597</v>
      </c>
    </row>
    <row r="729" spans="1:19" hidden="1">
      <c r="A729" s="35" t="s">
        <v>2236</v>
      </c>
      <c r="B729" s="35" t="s">
        <v>2202</v>
      </c>
      <c r="C729" s="35" t="s">
        <v>2382</v>
      </c>
      <c r="D729" s="35" t="s">
        <v>1470</v>
      </c>
      <c r="E729" s="35" t="s">
        <v>3634</v>
      </c>
      <c r="F729" s="35" t="s">
        <v>3635</v>
      </c>
      <c r="G729" s="35">
        <v>6875</v>
      </c>
      <c r="H729" s="36">
        <v>65.446603404127117</v>
      </c>
      <c r="I729" s="35">
        <v>6</v>
      </c>
      <c r="J729" s="35">
        <v>0</v>
      </c>
      <c r="K729" s="35">
        <v>0</v>
      </c>
      <c r="L729" s="35">
        <v>0</v>
      </c>
      <c r="M729" s="35">
        <v>0</v>
      </c>
      <c r="N729" s="35">
        <v>210.48145121438367</v>
      </c>
      <c r="O729" s="35">
        <v>0</v>
      </c>
      <c r="P729" s="35">
        <v>0</v>
      </c>
      <c r="Q729" s="35">
        <v>322.16680212404867</v>
      </c>
      <c r="R729" s="35">
        <v>0</v>
      </c>
      <c r="S729" s="35">
        <v>532.64825333843237</v>
      </c>
    </row>
    <row r="730" spans="1:19" hidden="1">
      <c r="A730" s="32" t="s">
        <v>2236</v>
      </c>
      <c r="B730" s="32" t="s">
        <v>2202</v>
      </c>
      <c r="C730" s="32" t="s">
        <v>2382</v>
      </c>
      <c r="D730" s="32" t="s">
        <v>1472</v>
      </c>
      <c r="E730" s="32" t="s">
        <v>2554</v>
      </c>
      <c r="F730" s="32" t="s">
        <v>2555</v>
      </c>
      <c r="G730" s="32">
        <v>13889</v>
      </c>
      <c r="H730" s="34">
        <v>71.943247660080218</v>
      </c>
      <c r="I730" s="32">
        <v>6</v>
      </c>
      <c r="J730" s="32">
        <v>0</v>
      </c>
      <c r="K730" s="32">
        <v>0</v>
      </c>
      <c r="L730" s="32">
        <v>0</v>
      </c>
      <c r="M730" s="32">
        <v>0</v>
      </c>
      <c r="N730" s="32">
        <v>425.21845467877449</v>
      </c>
      <c r="O730" s="32">
        <v>0</v>
      </c>
      <c r="P730" s="32">
        <v>0</v>
      </c>
      <c r="Q730" s="32">
        <v>451.7538395714609</v>
      </c>
      <c r="R730" s="32">
        <v>0</v>
      </c>
      <c r="S730" s="32">
        <v>876.97229425023534</v>
      </c>
    </row>
    <row r="731" spans="1:19" hidden="1">
      <c r="A731" s="35" t="s">
        <v>2236</v>
      </c>
      <c r="B731" s="35" t="s">
        <v>2202</v>
      </c>
      <c r="C731" s="35" t="s">
        <v>2382</v>
      </c>
      <c r="D731" s="35" t="s">
        <v>1473</v>
      </c>
      <c r="E731" s="35" t="s">
        <v>3636</v>
      </c>
      <c r="F731" s="35" t="s">
        <v>3637</v>
      </c>
      <c r="G731" s="35">
        <v>8447</v>
      </c>
      <c r="H731" s="36">
        <v>56.587419514611192</v>
      </c>
      <c r="I731" s="35">
        <v>6</v>
      </c>
      <c r="J731" s="35">
        <v>0</v>
      </c>
      <c r="K731" s="35">
        <v>0</v>
      </c>
      <c r="L731" s="35">
        <v>0</v>
      </c>
      <c r="M731" s="35">
        <v>0</v>
      </c>
      <c r="N731" s="35">
        <v>258.60899176842162</v>
      </c>
      <c r="O731" s="35">
        <v>0</v>
      </c>
      <c r="P731" s="35">
        <v>0</v>
      </c>
      <c r="Q731" s="35">
        <v>320.59177018321719</v>
      </c>
      <c r="R731" s="35">
        <v>0</v>
      </c>
      <c r="S731" s="35">
        <v>579.2007619516387</v>
      </c>
    </row>
    <row r="732" spans="1:19" hidden="1">
      <c r="A732" s="32" t="s">
        <v>2236</v>
      </c>
      <c r="B732" s="32" t="s">
        <v>2202</v>
      </c>
      <c r="C732" s="32" t="s">
        <v>2382</v>
      </c>
      <c r="D732" s="32" t="s">
        <v>1475</v>
      </c>
      <c r="E732" s="32" t="s">
        <v>3638</v>
      </c>
      <c r="F732" s="32" t="s">
        <v>3639</v>
      </c>
      <c r="G732" s="32">
        <v>35540</v>
      </c>
      <c r="H732" s="34">
        <v>40.342581853867429</v>
      </c>
      <c r="I732" s="32">
        <v>6</v>
      </c>
      <c r="J732" s="32">
        <v>3.4049356338181124E-4</v>
      </c>
      <c r="K732" s="32">
        <v>0</v>
      </c>
      <c r="L732" s="32">
        <v>0</v>
      </c>
      <c r="M732" s="32">
        <v>0</v>
      </c>
      <c r="N732" s="32">
        <v>1088.0742947140648</v>
      </c>
      <c r="O732" s="32">
        <v>0</v>
      </c>
      <c r="P732" s="32">
        <v>0</v>
      </c>
      <c r="Q732" s="32">
        <v>464.92684229360628</v>
      </c>
      <c r="R732" s="32">
        <v>0</v>
      </c>
      <c r="S732" s="32">
        <v>1553.0014775012346</v>
      </c>
    </row>
    <row r="733" spans="1:19" hidden="1">
      <c r="A733" s="35" t="s">
        <v>2236</v>
      </c>
      <c r="B733" s="35" t="s">
        <v>2202</v>
      </c>
      <c r="C733" s="35" t="s">
        <v>2382</v>
      </c>
      <c r="D733" s="35" t="s">
        <v>1477</v>
      </c>
      <c r="E733" s="35" t="s">
        <v>3640</v>
      </c>
      <c r="F733" s="35" t="s">
        <v>3641</v>
      </c>
      <c r="G733" s="35">
        <v>13982</v>
      </c>
      <c r="H733" s="36">
        <v>100</v>
      </c>
      <c r="I733" s="35">
        <v>6</v>
      </c>
      <c r="J733" s="35">
        <v>17.023770668554629</v>
      </c>
      <c r="K733" s="35">
        <v>0</v>
      </c>
      <c r="L733" s="35">
        <v>0</v>
      </c>
      <c r="M733" s="35">
        <v>0</v>
      </c>
      <c r="N733" s="35">
        <v>428.06569467338358</v>
      </c>
      <c r="O733" s="35">
        <v>0</v>
      </c>
      <c r="P733" s="35">
        <v>0</v>
      </c>
      <c r="Q733" s="35">
        <v>551.90859448489084</v>
      </c>
      <c r="R733" s="35">
        <v>0</v>
      </c>
      <c r="S733" s="35">
        <v>996.99805982682904</v>
      </c>
    </row>
    <row r="734" spans="1:19" hidden="1">
      <c r="A734" s="32" t="s">
        <v>2236</v>
      </c>
      <c r="B734" s="32" t="s">
        <v>2202</v>
      </c>
      <c r="C734" s="32" t="s">
        <v>2382</v>
      </c>
      <c r="D734" s="32" t="s">
        <v>1479</v>
      </c>
      <c r="E734" s="32" t="s">
        <v>3642</v>
      </c>
      <c r="F734" s="32" t="s">
        <v>3643</v>
      </c>
      <c r="G734" s="32">
        <v>13504</v>
      </c>
      <c r="H734" s="34">
        <v>47.204916652635127</v>
      </c>
      <c r="I734" s="32">
        <v>6</v>
      </c>
      <c r="J734" s="32">
        <v>0</v>
      </c>
      <c r="K734" s="32">
        <v>0</v>
      </c>
      <c r="L734" s="32">
        <v>0</v>
      </c>
      <c r="M734" s="32">
        <v>0</v>
      </c>
      <c r="N734" s="32">
        <v>413.43149341076901</v>
      </c>
      <c r="O734" s="32">
        <v>0</v>
      </c>
      <c r="P734" s="32">
        <v>0</v>
      </c>
      <c r="Q734" s="32">
        <v>346.90994553066582</v>
      </c>
      <c r="R734" s="32">
        <v>0</v>
      </c>
      <c r="S734" s="32">
        <v>760.34143894143483</v>
      </c>
    </row>
    <row r="735" spans="1:19" hidden="1">
      <c r="A735" s="35" t="s">
        <v>2236</v>
      </c>
      <c r="B735" s="35" t="s">
        <v>2202</v>
      </c>
      <c r="C735" s="35" t="s">
        <v>2382</v>
      </c>
      <c r="D735" s="35" t="s">
        <v>1481</v>
      </c>
      <c r="E735" s="35" t="s">
        <v>3644</v>
      </c>
      <c r="F735" s="35" t="s">
        <v>3645</v>
      </c>
      <c r="G735" s="35">
        <v>33085</v>
      </c>
      <c r="H735" s="36">
        <v>80.996063142605962</v>
      </c>
      <c r="I735" s="35">
        <v>6</v>
      </c>
      <c r="J735" s="35">
        <v>6.939489149723876</v>
      </c>
      <c r="K735" s="35">
        <v>0</v>
      </c>
      <c r="L735" s="35">
        <v>0</v>
      </c>
      <c r="M735" s="35">
        <v>0</v>
      </c>
      <c r="N735" s="35">
        <v>1012.9132819531466</v>
      </c>
      <c r="O735" s="35">
        <v>0</v>
      </c>
      <c r="P735" s="35">
        <v>0</v>
      </c>
      <c r="Q735" s="35">
        <v>686.38888112085476</v>
      </c>
      <c r="R735" s="35">
        <v>0</v>
      </c>
      <c r="S735" s="35">
        <v>1706.2416522237252</v>
      </c>
    </row>
    <row r="736" spans="1:19" hidden="1">
      <c r="A736" s="32" t="s">
        <v>2236</v>
      </c>
      <c r="B736" s="32" t="s">
        <v>2202</v>
      </c>
      <c r="C736" s="32" t="s">
        <v>2382</v>
      </c>
      <c r="D736" s="32" t="s">
        <v>1483</v>
      </c>
      <c r="E736" s="32" t="s">
        <v>3646</v>
      </c>
      <c r="F736" s="32" t="s">
        <v>3647</v>
      </c>
      <c r="G736" s="32">
        <v>6616</v>
      </c>
      <c r="H736" s="34">
        <v>54.368057640348241</v>
      </c>
      <c r="I736" s="32">
        <v>6</v>
      </c>
      <c r="J736" s="32">
        <v>0</v>
      </c>
      <c r="K736" s="32">
        <v>0</v>
      </c>
      <c r="L736" s="32">
        <v>0</v>
      </c>
      <c r="M736" s="32">
        <v>0</v>
      </c>
      <c r="N736" s="32">
        <v>202.5520409068163</v>
      </c>
      <c r="O736" s="32">
        <v>0</v>
      </c>
      <c r="P736" s="32">
        <v>0</v>
      </c>
      <c r="Q736" s="32">
        <v>283.84675076325476</v>
      </c>
      <c r="R736" s="32">
        <v>0</v>
      </c>
      <c r="S736" s="32">
        <v>486.39879167007109</v>
      </c>
    </row>
    <row r="737" spans="1:19" hidden="1">
      <c r="A737" s="35" t="s">
        <v>2236</v>
      </c>
      <c r="B737" s="35" t="s">
        <v>2202</v>
      </c>
      <c r="C737" s="35" t="s">
        <v>2382</v>
      </c>
      <c r="D737" s="35" t="s">
        <v>1485</v>
      </c>
      <c r="E737" s="35" t="s">
        <v>3648</v>
      </c>
      <c r="F737" s="35" t="s">
        <v>3649</v>
      </c>
      <c r="G737" s="35">
        <v>10575</v>
      </c>
      <c r="H737" s="36">
        <v>81.017647585774426</v>
      </c>
      <c r="I737" s="35">
        <v>6</v>
      </c>
      <c r="J737" s="35">
        <v>0</v>
      </c>
      <c r="K737" s="35">
        <v>0</v>
      </c>
      <c r="L737" s="35">
        <v>0</v>
      </c>
      <c r="M737" s="35">
        <v>0</v>
      </c>
      <c r="N737" s="35">
        <v>323.75874132248828</v>
      </c>
      <c r="O737" s="35">
        <v>0</v>
      </c>
      <c r="P737" s="35">
        <v>0</v>
      </c>
      <c r="Q737" s="35">
        <v>435.01012532684211</v>
      </c>
      <c r="R737" s="35">
        <v>0</v>
      </c>
      <c r="S737" s="35">
        <v>758.76886664933033</v>
      </c>
    </row>
    <row r="738" spans="1:19" hidden="1">
      <c r="A738" s="32" t="s">
        <v>2236</v>
      </c>
      <c r="B738" s="32" t="s">
        <v>2202</v>
      </c>
      <c r="C738" s="32" t="s">
        <v>2382</v>
      </c>
      <c r="D738" s="32" t="s">
        <v>1487</v>
      </c>
      <c r="E738" s="32" t="s">
        <v>3650</v>
      </c>
      <c r="F738" s="32" t="s">
        <v>3651</v>
      </c>
      <c r="G738" s="32">
        <v>13122</v>
      </c>
      <c r="H738" s="34">
        <v>50.216794334441396</v>
      </c>
      <c r="I738" s="32">
        <v>6</v>
      </c>
      <c r="J738" s="32">
        <v>0</v>
      </c>
      <c r="K738" s="32">
        <v>0</v>
      </c>
      <c r="L738" s="32">
        <v>0</v>
      </c>
      <c r="M738" s="32">
        <v>0</v>
      </c>
      <c r="N738" s="32">
        <v>401.73637859420251</v>
      </c>
      <c r="O738" s="32">
        <v>0</v>
      </c>
      <c r="P738" s="32">
        <v>0</v>
      </c>
      <c r="Q738" s="32">
        <v>355.91709052713617</v>
      </c>
      <c r="R738" s="32">
        <v>0</v>
      </c>
      <c r="S738" s="32">
        <v>757.65346912133862</v>
      </c>
    </row>
    <row r="739" spans="1:19" hidden="1">
      <c r="A739" s="35" t="s">
        <v>2236</v>
      </c>
      <c r="B739" s="35" t="s">
        <v>2202</v>
      </c>
      <c r="C739" s="35" t="s">
        <v>2382</v>
      </c>
      <c r="D739" s="35" t="s">
        <v>1489</v>
      </c>
      <c r="E739" s="35" t="s">
        <v>2969</v>
      </c>
      <c r="F739" s="35" t="s">
        <v>2970</v>
      </c>
      <c r="G739" s="35">
        <v>12817</v>
      </c>
      <c r="H739" s="36">
        <v>45.343012704174228</v>
      </c>
      <c r="I739" s="35">
        <v>6</v>
      </c>
      <c r="J739" s="35">
        <v>0</v>
      </c>
      <c r="K739" s="35">
        <v>0</v>
      </c>
      <c r="L739" s="35">
        <v>0</v>
      </c>
      <c r="M739" s="35">
        <v>0</v>
      </c>
      <c r="N739" s="35">
        <v>392.39865603123712</v>
      </c>
      <c r="O739" s="35">
        <v>0</v>
      </c>
      <c r="P739" s="35">
        <v>0</v>
      </c>
      <c r="Q739" s="35">
        <v>331.63489032014286</v>
      </c>
      <c r="R739" s="35">
        <v>0</v>
      </c>
      <c r="S739" s="35">
        <v>724.03354635137998</v>
      </c>
    </row>
    <row r="740" spans="1:19" hidden="1">
      <c r="A740" s="32" t="s">
        <v>2236</v>
      </c>
      <c r="B740" s="32" t="s">
        <v>2202</v>
      </c>
      <c r="C740" s="32" t="s">
        <v>2382</v>
      </c>
      <c r="D740" s="32" t="s">
        <v>1490</v>
      </c>
      <c r="E740" s="32" t="s">
        <v>3652</v>
      </c>
      <c r="F740" s="32" t="s">
        <v>3653</v>
      </c>
      <c r="G740" s="32">
        <v>6645</v>
      </c>
      <c r="H740" s="34">
        <v>64.731408050276812</v>
      </c>
      <c r="I740" s="32">
        <v>6</v>
      </c>
      <c r="J740" s="32">
        <v>0</v>
      </c>
      <c r="K740" s="32">
        <v>0</v>
      </c>
      <c r="L740" s="32">
        <v>0</v>
      </c>
      <c r="M740" s="32">
        <v>0</v>
      </c>
      <c r="N740" s="32">
        <v>203.43988993739333</v>
      </c>
      <c r="O740" s="32">
        <v>0</v>
      </c>
      <c r="P740" s="32">
        <v>0</v>
      </c>
      <c r="Q740" s="32">
        <v>315.72317712385143</v>
      </c>
      <c r="R740" s="32">
        <v>0</v>
      </c>
      <c r="S740" s="32">
        <v>519.16306706124476</v>
      </c>
    </row>
    <row r="741" spans="1:19" hidden="1">
      <c r="A741" s="35" t="s">
        <v>2236</v>
      </c>
      <c r="B741" s="35" t="s">
        <v>2202</v>
      </c>
      <c r="C741" s="35" t="s">
        <v>2382</v>
      </c>
      <c r="D741" s="35" t="s">
        <v>1492</v>
      </c>
      <c r="E741" s="35" t="s">
        <v>3654</v>
      </c>
      <c r="F741" s="35" t="s">
        <v>3655</v>
      </c>
      <c r="G741" s="35">
        <v>16029</v>
      </c>
      <c r="H741" s="36">
        <v>39.891696750902526</v>
      </c>
      <c r="I741" s="35">
        <v>6</v>
      </c>
      <c r="J741" s="35">
        <v>0</v>
      </c>
      <c r="K741" s="35">
        <v>0</v>
      </c>
      <c r="L741" s="35">
        <v>0</v>
      </c>
      <c r="M741" s="35">
        <v>0</v>
      </c>
      <c r="N741" s="35">
        <v>490.73559003859714</v>
      </c>
      <c r="O741" s="35">
        <v>0</v>
      </c>
      <c r="P741" s="35">
        <v>0</v>
      </c>
      <c r="Q741" s="35">
        <v>335.83929912812852</v>
      </c>
      <c r="R741" s="35">
        <v>0</v>
      </c>
      <c r="S741" s="35">
        <v>826.5748891667256</v>
      </c>
    </row>
    <row r="742" spans="1:19" hidden="1">
      <c r="A742" s="32" t="s">
        <v>2236</v>
      </c>
      <c r="B742" s="32" t="s">
        <v>2202</v>
      </c>
      <c r="C742" s="32" t="s">
        <v>2382</v>
      </c>
      <c r="D742" s="32" t="s">
        <v>1494</v>
      </c>
      <c r="E742" s="32" t="s">
        <v>3656</v>
      </c>
      <c r="F742" s="32" t="s">
        <v>3657</v>
      </c>
      <c r="G742" s="32">
        <v>12498</v>
      </c>
      <c r="H742" s="34">
        <v>54.285490441867758</v>
      </c>
      <c r="I742" s="32">
        <v>6</v>
      </c>
      <c r="J742" s="32">
        <v>0</v>
      </c>
      <c r="K742" s="32">
        <v>0</v>
      </c>
      <c r="L742" s="32">
        <v>0</v>
      </c>
      <c r="M742" s="32">
        <v>0</v>
      </c>
      <c r="N742" s="32">
        <v>382.63231669488971</v>
      </c>
      <c r="O742" s="32">
        <v>0</v>
      </c>
      <c r="P742" s="32">
        <v>0</v>
      </c>
      <c r="Q742" s="32">
        <v>365.75132287203735</v>
      </c>
      <c r="R742" s="32">
        <v>0</v>
      </c>
      <c r="S742" s="32">
        <v>748.38363956692706</v>
      </c>
    </row>
    <row r="743" spans="1:19" hidden="1">
      <c r="A743" s="35" t="s">
        <v>2236</v>
      </c>
      <c r="B743" s="35" t="s">
        <v>2202</v>
      </c>
      <c r="C743" s="35" t="s">
        <v>2382</v>
      </c>
      <c r="D743" s="35" t="s">
        <v>1496</v>
      </c>
      <c r="E743" s="35" t="s">
        <v>3658</v>
      </c>
      <c r="F743" s="35" t="s">
        <v>3659</v>
      </c>
      <c r="G743" s="35">
        <v>5747</v>
      </c>
      <c r="H743" s="36">
        <v>47.43635077793494</v>
      </c>
      <c r="I743" s="35">
        <v>6</v>
      </c>
      <c r="J743" s="35">
        <v>0</v>
      </c>
      <c r="K743" s="35">
        <v>0</v>
      </c>
      <c r="L743" s="35">
        <v>0</v>
      </c>
      <c r="M743" s="35">
        <v>0</v>
      </c>
      <c r="N743" s="35">
        <v>175.94718547331826</v>
      </c>
      <c r="O743" s="35">
        <v>0</v>
      </c>
      <c r="P743" s="35">
        <v>0</v>
      </c>
      <c r="Q743" s="35">
        <v>247.21947507548788</v>
      </c>
      <c r="R743" s="35">
        <v>0</v>
      </c>
      <c r="S743" s="35">
        <v>423.16666054880614</v>
      </c>
    </row>
    <row r="744" spans="1:19" hidden="1">
      <c r="A744" s="32" t="s">
        <v>2236</v>
      </c>
      <c r="B744" s="32" t="s">
        <v>2202</v>
      </c>
      <c r="C744" s="32" t="s">
        <v>2382</v>
      </c>
      <c r="D744" s="32" t="s">
        <v>1498</v>
      </c>
      <c r="E744" s="32" t="s">
        <v>3660</v>
      </c>
      <c r="F744" s="32" t="s">
        <v>3661</v>
      </c>
      <c r="G744" s="32">
        <v>8435</v>
      </c>
      <c r="H744" s="34">
        <v>60.185656154628688</v>
      </c>
      <c r="I744" s="32">
        <v>6</v>
      </c>
      <c r="J744" s="32">
        <v>0</v>
      </c>
      <c r="K744" s="32">
        <v>0</v>
      </c>
      <c r="L744" s="32">
        <v>0</v>
      </c>
      <c r="M744" s="32">
        <v>0</v>
      </c>
      <c r="N744" s="32">
        <v>258.24160596266557</v>
      </c>
      <c r="O744" s="32">
        <v>0</v>
      </c>
      <c r="P744" s="32">
        <v>0</v>
      </c>
      <c r="Q744" s="32">
        <v>332.48286830545032</v>
      </c>
      <c r="R744" s="32">
        <v>0</v>
      </c>
      <c r="S744" s="32">
        <v>590.72447426811584</v>
      </c>
    </row>
    <row r="745" spans="1:19" hidden="1">
      <c r="A745" s="35" t="s">
        <v>2236</v>
      </c>
      <c r="B745" s="35" t="s">
        <v>2202</v>
      </c>
      <c r="C745" s="35" t="s">
        <v>2382</v>
      </c>
      <c r="D745" s="35" t="s">
        <v>1500</v>
      </c>
      <c r="E745" s="35" t="s">
        <v>3662</v>
      </c>
      <c r="F745" s="35" t="s">
        <v>3663</v>
      </c>
      <c r="G745" s="35">
        <v>6598</v>
      </c>
      <c r="H745" s="36">
        <v>55.425824175824175</v>
      </c>
      <c r="I745" s="35">
        <v>6</v>
      </c>
      <c r="J745" s="35">
        <v>0</v>
      </c>
      <c r="K745" s="35">
        <v>0</v>
      </c>
      <c r="L745" s="35">
        <v>0</v>
      </c>
      <c r="M745" s="35">
        <v>0</v>
      </c>
      <c r="N745" s="35">
        <v>202.00096219818229</v>
      </c>
      <c r="O745" s="35">
        <v>0</v>
      </c>
      <c r="P745" s="35">
        <v>0</v>
      </c>
      <c r="Q745" s="35">
        <v>286.83467958170576</v>
      </c>
      <c r="R745" s="35">
        <v>0</v>
      </c>
      <c r="S745" s="35">
        <v>488.83564177988802</v>
      </c>
    </row>
    <row r="746" spans="1:19" hidden="1">
      <c r="A746" s="32" t="s">
        <v>2236</v>
      </c>
      <c r="B746" s="32" t="s">
        <v>2202</v>
      </c>
      <c r="C746" s="32" t="s">
        <v>2382</v>
      </c>
      <c r="D746" s="32" t="s">
        <v>1502</v>
      </c>
      <c r="E746" s="32" t="s">
        <v>3664</v>
      </c>
      <c r="F746" s="32" t="s">
        <v>3665</v>
      </c>
      <c r="G746" s="32">
        <v>129362</v>
      </c>
      <c r="H746" s="34">
        <v>30.660600942571882</v>
      </c>
      <c r="I746" s="32">
        <v>4</v>
      </c>
      <c r="J746" s="32">
        <v>628.18085090783109</v>
      </c>
      <c r="K746" s="32">
        <v>0</v>
      </c>
      <c r="L746" s="32">
        <v>0</v>
      </c>
      <c r="M746" s="32">
        <v>0</v>
      </c>
      <c r="N746" s="32">
        <v>0</v>
      </c>
      <c r="O746" s="32">
        <v>1543.9442376228078</v>
      </c>
      <c r="P746" s="32">
        <v>0</v>
      </c>
      <c r="Q746" s="32">
        <v>661.16601818180379</v>
      </c>
      <c r="R746" s="32">
        <v>0</v>
      </c>
      <c r="S746" s="32">
        <v>2833.2911067124428</v>
      </c>
    </row>
    <row r="747" spans="1:19" hidden="1">
      <c r="A747" s="35" t="s">
        <v>2236</v>
      </c>
      <c r="B747" s="35" t="s">
        <v>2202</v>
      </c>
      <c r="C747" s="35" t="s">
        <v>2382</v>
      </c>
      <c r="D747" s="35" t="s">
        <v>1504</v>
      </c>
      <c r="E747" s="35" t="s">
        <v>3666</v>
      </c>
      <c r="F747" s="35" t="s">
        <v>3667</v>
      </c>
      <c r="G747" s="35">
        <v>18100</v>
      </c>
      <c r="H747" s="36">
        <v>71.667901189913437</v>
      </c>
      <c r="I747" s="35">
        <v>6</v>
      </c>
      <c r="J747" s="35">
        <v>0</v>
      </c>
      <c r="K747" s="35">
        <v>0</v>
      </c>
      <c r="L747" s="35">
        <v>0</v>
      </c>
      <c r="M747" s="35">
        <v>0</v>
      </c>
      <c r="N747" s="35">
        <v>554.14025701532273</v>
      </c>
      <c r="O747" s="35">
        <v>0</v>
      </c>
      <c r="P747" s="35">
        <v>0</v>
      </c>
      <c r="Q747" s="35">
        <v>501.07839729740414</v>
      </c>
      <c r="R747" s="35">
        <v>0</v>
      </c>
      <c r="S747" s="35">
        <v>1055.2186543127268</v>
      </c>
    </row>
    <row r="748" spans="1:19" hidden="1">
      <c r="A748" s="32" t="s">
        <v>2236</v>
      </c>
      <c r="B748" s="32" t="s">
        <v>2202</v>
      </c>
      <c r="C748" s="32" t="s">
        <v>2382</v>
      </c>
      <c r="D748" s="32" t="s">
        <v>1506</v>
      </c>
      <c r="E748" s="32" t="s">
        <v>3668</v>
      </c>
      <c r="F748" s="32" t="s">
        <v>3669</v>
      </c>
      <c r="G748" s="32">
        <v>9953</v>
      </c>
      <c r="H748" s="34">
        <v>46.209742531622858</v>
      </c>
      <c r="I748" s="32">
        <v>6</v>
      </c>
      <c r="J748" s="32">
        <v>0</v>
      </c>
      <c r="K748" s="32">
        <v>0</v>
      </c>
      <c r="L748" s="32">
        <v>0</v>
      </c>
      <c r="M748" s="32">
        <v>0</v>
      </c>
      <c r="N748" s="32">
        <v>304.71591039080153</v>
      </c>
      <c r="O748" s="32">
        <v>0</v>
      </c>
      <c r="P748" s="32">
        <v>0</v>
      </c>
      <c r="Q748" s="32">
        <v>303.15251031121119</v>
      </c>
      <c r="R748" s="32">
        <v>0</v>
      </c>
      <c r="S748" s="32">
        <v>607.86842070201283</v>
      </c>
    </row>
    <row r="749" spans="1:19" hidden="1">
      <c r="A749" s="35" t="s">
        <v>2236</v>
      </c>
      <c r="B749" s="35" t="s">
        <v>2202</v>
      </c>
      <c r="C749" s="35" t="s">
        <v>2382</v>
      </c>
      <c r="D749" s="35" t="s">
        <v>1508</v>
      </c>
      <c r="E749" s="35" t="s">
        <v>3670</v>
      </c>
      <c r="F749" s="35" t="s">
        <v>3671</v>
      </c>
      <c r="G749" s="35">
        <v>6045</v>
      </c>
      <c r="H749" s="36">
        <v>37.119341563786008</v>
      </c>
      <c r="I749" s="35">
        <v>6</v>
      </c>
      <c r="J749" s="35">
        <v>86.635027901263911</v>
      </c>
      <c r="K749" s="35">
        <v>0</v>
      </c>
      <c r="L749" s="35">
        <v>0</v>
      </c>
      <c r="M749" s="35">
        <v>0</v>
      </c>
      <c r="N749" s="35">
        <v>185.07059964959257</v>
      </c>
      <c r="O749" s="35">
        <v>0</v>
      </c>
      <c r="P749" s="35">
        <v>0</v>
      </c>
      <c r="Q749" s="35">
        <v>217.74997730159151</v>
      </c>
      <c r="R749" s="35">
        <v>0</v>
      </c>
      <c r="S749" s="35">
        <v>489.455604852448</v>
      </c>
    </row>
    <row r="750" spans="1:19" hidden="1">
      <c r="A750" s="32" t="s">
        <v>2236</v>
      </c>
      <c r="B750" s="32" t="s">
        <v>2202</v>
      </c>
      <c r="C750" s="32" t="s">
        <v>2382</v>
      </c>
      <c r="D750" s="32" t="s">
        <v>1510</v>
      </c>
      <c r="E750" s="32" t="s">
        <v>3672</v>
      </c>
      <c r="F750" s="32" t="s">
        <v>3673</v>
      </c>
      <c r="G750" s="32">
        <v>11130</v>
      </c>
      <c r="H750" s="34">
        <v>91.459572978648936</v>
      </c>
      <c r="I750" s="32">
        <v>6</v>
      </c>
      <c r="J750" s="32">
        <v>0</v>
      </c>
      <c r="K750" s="32">
        <v>0</v>
      </c>
      <c r="L750" s="32">
        <v>0</v>
      </c>
      <c r="M750" s="32">
        <v>0</v>
      </c>
      <c r="N750" s="32">
        <v>340.75033483870396</v>
      </c>
      <c r="O750" s="32">
        <v>0</v>
      </c>
      <c r="P750" s="32">
        <v>0</v>
      </c>
      <c r="Q750" s="32">
        <v>477.50179148619145</v>
      </c>
      <c r="R750" s="32">
        <v>0</v>
      </c>
      <c r="S750" s="32">
        <v>818.25212632489536</v>
      </c>
    </row>
    <row r="751" spans="1:19" hidden="1">
      <c r="A751" s="35" t="s">
        <v>2236</v>
      </c>
      <c r="B751" s="35" t="s">
        <v>2202</v>
      </c>
      <c r="C751" s="35" t="s">
        <v>2382</v>
      </c>
      <c r="D751" s="35" t="s">
        <v>1512</v>
      </c>
      <c r="E751" s="35" t="s">
        <v>2368</v>
      </c>
      <c r="F751" s="35" t="s">
        <v>2369</v>
      </c>
      <c r="G751" s="35">
        <v>26639</v>
      </c>
      <c r="H751" s="36">
        <v>38.039185886958563</v>
      </c>
      <c r="I751" s="35">
        <v>6</v>
      </c>
      <c r="J751" s="35">
        <v>0</v>
      </c>
      <c r="K751" s="35">
        <v>0</v>
      </c>
      <c r="L751" s="35">
        <v>0</v>
      </c>
      <c r="M751" s="35">
        <v>0</v>
      </c>
      <c r="N751" s="35">
        <v>815.56587329454044</v>
      </c>
      <c r="O751" s="35">
        <v>0</v>
      </c>
      <c r="P751" s="35">
        <v>0</v>
      </c>
      <c r="Q751" s="35">
        <v>399.93124329755443</v>
      </c>
      <c r="R751" s="35">
        <v>0</v>
      </c>
      <c r="S751" s="35">
        <v>1215.4971165920949</v>
      </c>
    </row>
    <row r="752" spans="1:19" hidden="1">
      <c r="A752" s="32" t="s">
        <v>2236</v>
      </c>
      <c r="B752" s="32" t="s">
        <v>2202</v>
      </c>
      <c r="C752" s="32" t="s">
        <v>2382</v>
      </c>
      <c r="D752" s="32" t="s">
        <v>1513</v>
      </c>
      <c r="E752" s="32" t="s">
        <v>3674</v>
      </c>
      <c r="F752" s="32" t="s">
        <v>3675</v>
      </c>
      <c r="G752" s="32">
        <v>13252</v>
      </c>
      <c r="H752" s="34">
        <v>64.262156448202958</v>
      </c>
      <c r="I752" s="32">
        <v>6</v>
      </c>
      <c r="J752" s="32">
        <v>0</v>
      </c>
      <c r="K752" s="32">
        <v>0</v>
      </c>
      <c r="L752" s="32">
        <v>0</v>
      </c>
      <c r="M752" s="32">
        <v>0</v>
      </c>
      <c r="N752" s="32">
        <v>405.71639148989266</v>
      </c>
      <c r="O752" s="32">
        <v>0</v>
      </c>
      <c r="P752" s="32">
        <v>0</v>
      </c>
      <c r="Q752" s="32">
        <v>414.30978070514243</v>
      </c>
      <c r="R752" s="32">
        <v>0</v>
      </c>
      <c r="S752" s="32">
        <v>820.02617219503509</v>
      </c>
    </row>
    <row r="753" spans="1:19" hidden="1">
      <c r="A753" s="35" t="s">
        <v>2236</v>
      </c>
      <c r="B753" s="35" t="s">
        <v>2202</v>
      </c>
      <c r="C753" s="35" t="s">
        <v>2382</v>
      </c>
      <c r="D753" s="35" t="s">
        <v>1515</v>
      </c>
      <c r="E753" s="35" t="s">
        <v>3676</v>
      </c>
      <c r="F753" s="35" t="s">
        <v>3677</v>
      </c>
      <c r="G753" s="35">
        <v>10572</v>
      </c>
      <c r="H753" s="36">
        <v>53.944396177237188</v>
      </c>
      <c r="I753" s="35">
        <v>6</v>
      </c>
      <c r="J753" s="35">
        <v>0</v>
      </c>
      <c r="K753" s="35">
        <v>0</v>
      </c>
      <c r="L753" s="35">
        <v>0</v>
      </c>
      <c r="M753" s="35">
        <v>0</v>
      </c>
      <c r="N753" s="35">
        <v>323.66689487104929</v>
      </c>
      <c r="O753" s="35">
        <v>0</v>
      </c>
      <c r="P753" s="35">
        <v>0</v>
      </c>
      <c r="Q753" s="35">
        <v>340.77686358692119</v>
      </c>
      <c r="R753" s="35">
        <v>0</v>
      </c>
      <c r="S753" s="35">
        <v>664.44375845797049</v>
      </c>
    </row>
    <row r="754" spans="1:19" hidden="1">
      <c r="A754" s="32" t="s">
        <v>2236</v>
      </c>
      <c r="B754" s="32" t="s">
        <v>2202</v>
      </c>
      <c r="C754" s="32" t="s">
        <v>2382</v>
      </c>
      <c r="D754" s="32" t="s">
        <v>1517</v>
      </c>
      <c r="E754" s="32" t="s">
        <v>3678</v>
      </c>
      <c r="F754" s="32" t="s">
        <v>3679</v>
      </c>
      <c r="G754" s="32">
        <v>18403</v>
      </c>
      <c r="H754" s="34">
        <v>68.493611297915265</v>
      </c>
      <c r="I754" s="32">
        <v>6</v>
      </c>
      <c r="J754" s="32">
        <v>54.813706840505652</v>
      </c>
      <c r="K754" s="32">
        <v>0</v>
      </c>
      <c r="L754" s="32">
        <v>0</v>
      </c>
      <c r="M754" s="32">
        <v>0</v>
      </c>
      <c r="N754" s="32">
        <v>563.41674861066213</v>
      </c>
      <c r="O754" s="32">
        <v>0</v>
      </c>
      <c r="P754" s="32">
        <v>0</v>
      </c>
      <c r="Q754" s="32">
        <v>490.89083891441675</v>
      </c>
      <c r="R754" s="32">
        <v>0</v>
      </c>
      <c r="S754" s="32">
        <v>1109.1212943655844</v>
      </c>
    </row>
    <row r="755" spans="1:19" hidden="1">
      <c r="A755" s="35" t="s">
        <v>2236</v>
      </c>
      <c r="B755" s="35" t="s">
        <v>2202</v>
      </c>
      <c r="C755" s="35" t="s">
        <v>2382</v>
      </c>
      <c r="D755" s="35" t="s">
        <v>1519</v>
      </c>
      <c r="E755" s="35" t="s">
        <v>3680</v>
      </c>
      <c r="F755" s="35" t="s">
        <v>3681</v>
      </c>
      <c r="G755" s="35">
        <v>20435</v>
      </c>
      <c r="H755" s="36">
        <v>82.524763213072077</v>
      </c>
      <c r="I755" s="35">
        <v>6</v>
      </c>
      <c r="J755" s="35">
        <v>27.651699834699336</v>
      </c>
      <c r="K755" s="35">
        <v>0</v>
      </c>
      <c r="L755" s="35">
        <v>0</v>
      </c>
      <c r="M755" s="35">
        <v>0</v>
      </c>
      <c r="N755" s="35">
        <v>625.62741171868072</v>
      </c>
      <c r="O755" s="35">
        <v>0</v>
      </c>
      <c r="P755" s="35">
        <v>0</v>
      </c>
      <c r="Q755" s="35">
        <v>572.45304117632213</v>
      </c>
      <c r="R755" s="35">
        <v>0</v>
      </c>
      <c r="S755" s="35">
        <v>1225.7321527297022</v>
      </c>
    </row>
    <row r="756" spans="1:19" hidden="1">
      <c r="A756" s="32" t="s">
        <v>2236</v>
      </c>
      <c r="B756" s="32" t="s">
        <v>2202</v>
      </c>
      <c r="C756" s="32" t="s">
        <v>2382</v>
      </c>
      <c r="D756" s="32" t="s">
        <v>1521</v>
      </c>
      <c r="E756" s="32" t="s">
        <v>3682</v>
      </c>
      <c r="F756" s="32" t="s">
        <v>3683</v>
      </c>
      <c r="G756" s="32">
        <v>8190</v>
      </c>
      <c r="H756" s="34">
        <v>46.058041112454653</v>
      </c>
      <c r="I756" s="32">
        <v>6</v>
      </c>
      <c r="J756" s="32">
        <v>2.2298736601690563</v>
      </c>
      <c r="K756" s="32">
        <v>0</v>
      </c>
      <c r="L756" s="32">
        <v>0</v>
      </c>
      <c r="M756" s="32">
        <v>0</v>
      </c>
      <c r="N756" s="32">
        <v>250.7408124284803</v>
      </c>
      <c r="O756" s="32">
        <v>0</v>
      </c>
      <c r="P756" s="32">
        <v>0</v>
      </c>
      <c r="Q756" s="32">
        <v>279.85706588571742</v>
      </c>
      <c r="R756" s="32">
        <v>0</v>
      </c>
      <c r="S756" s="32">
        <v>532.82775197436672</v>
      </c>
    </row>
    <row r="757" spans="1:19" hidden="1">
      <c r="A757" s="35" t="s">
        <v>2236</v>
      </c>
      <c r="B757" s="35" t="s">
        <v>2202</v>
      </c>
      <c r="C757" s="35" t="s">
        <v>2382</v>
      </c>
      <c r="D757" s="35" t="s">
        <v>1523</v>
      </c>
      <c r="E757" s="35" t="s">
        <v>3243</v>
      </c>
      <c r="F757" s="35" t="s">
        <v>3244</v>
      </c>
      <c r="G757" s="35">
        <v>14874</v>
      </c>
      <c r="H757" s="36">
        <v>84.317358713046403</v>
      </c>
      <c r="I757" s="35">
        <v>6</v>
      </c>
      <c r="J757" s="35">
        <v>0</v>
      </c>
      <c r="K757" s="35">
        <v>0</v>
      </c>
      <c r="L757" s="35">
        <v>0</v>
      </c>
      <c r="M757" s="35">
        <v>0</v>
      </c>
      <c r="N757" s="35">
        <v>455.37470623458069</v>
      </c>
      <c r="O757" s="35">
        <v>0</v>
      </c>
      <c r="P757" s="35">
        <v>0</v>
      </c>
      <c r="Q757" s="35">
        <v>510.69398763551624</v>
      </c>
      <c r="R757" s="35">
        <v>0</v>
      </c>
      <c r="S757" s="35">
        <v>966.06869387009692</v>
      </c>
    </row>
    <row r="758" spans="1:19" hidden="1">
      <c r="A758" s="32" t="s">
        <v>2236</v>
      </c>
      <c r="B758" s="32" t="s">
        <v>2202</v>
      </c>
      <c r="C758" s="32" t="s">
        <v>2382</v>
      </c>
      <c r="D758" s="32" t="s">
        <v>1524</v>
      </c>
      <c r="E758" s="32" t="s">
        <v>2382</v>
      </c>
      <c r="F758" s="32" t="s">
        <v>2383</v>
      </c>
      <c r="G758" s="32">
        <v>4657</v>
      </c>
      <c r="H758" s="34">
        <v>40.213776722090259</v>
      </c>
      <c r="I758" s="32">
        <v>6</v>
      </c>
      <c r="J758" s="32">
        <v>0</v>
      </c>
      <c r="K758" s="32">
        <v>0</v>
      </c>
      <c r="L758" s="32">
        <v>0</v>
      </c>
      <c r="M758" s="32">
        <v>0</v>
      </c>
      <c r="N758" s="32">
        <v>142.57630811714685</v>
      </c>
      <c r="O758" s="32">
        <v>0</v>
      </c>
      <c r="P758" s="32">
        <v>0</v>
      </c>
      <c r="Q758" s="32">
        <v>0</v>
      </c>
      <c r="R758" s="32">
        <v>0</v>
      </c>
      <c r="S758" s="32">
        <v>142.57630811714685</v>
      </c>
    </row>
    <row r="759" spans="1:19" hidden="1">
      <c r="A759" s="35" t="s">
        <v>2236</v>
      </c>
      <c r="B759" s="35" t="s">
        <v>2202</v>
      </c>
      <c r="C759" s="35" t="s">
        <v>2382</v>
      </c>
      <c r="D759" s="35" t="s">
        <v>1525</v>
      </c>
      <c r="E759" s="35" t="s">
        <v>3684</v>
      </c>
      <c r="F759" s="35" t="s">
        <v>3685</v>
      </c>
      <c r="G759" s="35">
        <v>30081</v>
      </c>
      <c r="H759" s="36">
        <v>65.557208448069389</v>
      </c>
      <c r="I759" s="35">
        <v>6</v>
      </c>
      <c r="J759" s="35">
        <v>0</v>
      </c>
      <c r="K759" s="35">
        <v>0</v>
      </c>
      <c r="L759" s="35">
        <v>0</v>
      </c>
      <c r="M759" s="35">
        <v>0</v>
      </c>
      <c r="N759" s="35">
        <v>920.9443685788907</v>
      </c>
      <c r="O759" s="35">
        <v>0</v>
      </c>
      <c r="P759" s="35">
        <v>0</v>
      </c>
      <c r="Q759" s="35">
        <v>582.00754818402334</v>
      </c>
      <c r="R759" s="35">
        <v>0</v>
      </c>
      <c r="S759" s="35">
        <v>1502.9519167629142</v>
      </c>
    </row>
    <row r="760" spans="1:19" hidden="1">
      <c r="A760" s="32" t="s">
        <v>2236</v>
      </c>
      <c r="B760" s="32" t="s">
        <v>2202</v>
      </c>
      <c r="C760" s="32" t="s">
        <v>2382</v>
      </c>
      <c r="D760" s="32" t="s">
        <v>1527</v>
      </c>
      <c r="E760" s="32" t="s">
        <v>3686</v>
      </c>
      <c r="F760" s="32" t="s">
        <v>3687</v>
      </c>
      <c r="G760" s="32">
        <v>8590</v>
      </c>
      <c r="H760" s="34">
        <v>59.188631118668781</v>
      </c>
      <c r="I760" s="32">
        <v>6</v>
      </c>
      <c r="J760" s="32">
        <v>0</v>
      </c>
      <c r="K760" s="32">
        <v>0</v>
      </c>
      <c r="L760" s="32">
        <v>0</v>
      </c>
      <c r="M760" s="32">
        <v>0</v>
      </c>
      <c r="N760" s="32">
        <v>262.98700595368081</v>
      </c>
      <c r="O760" s="32">
        <v>0</v>
      </c>
      <c r="P760" s="32">
        <v>0</v>
      </c>
      <c r="Q760" s="32">
        <v>331.57339881940482</v>
      </c>
      <c r="R760" s="32">
        <v>0</v>
      </c>
      <c r="S760" s="32">
        <v>594.56040477308557</v>
      </c>
    </row>
    <row r="761" spans="1:19" hidden="1">
      <c r="A761" s="35" t="s">
        <v>2236</v>
      </c>
      <c r="B761" s="35" t="s">
        <v>2202</v>
      </c>
      <c r="C761" s="35" t="s">
        <v>2382</v>
      </c>
      <c r="D761" s="35" t="s">
        <v>1529</v>
      </c>
      <c r="E761" s="35" t="s">
        <v>3688</v>
      </c>
      <c r="F761" s="35" t="s">
        <v>3689</v>
      </c>
      <c r="G761" s="35">
        <v>13723</v>
      </c>
      <c r="H761" s="36">
        <v>71.313601001520169</v>
      </c>
      <c r="I761" s="35">
        <v>6</v>
      </c>
      <c r="J761" s="35">
        <v>0</v>
      </c>
      <c r="K761" s="35">
        <v>0</v>
      </c>
      <c r="L761" s="35">
        <v>0</v>
      </c>
      <c r="M761" s="35">
        <v>0</v>
      </c>
      <c r="N761" s="35">
        <v>420.13628436581621</v>
      </c>
      <c r="O761" s="35">
        <v>0</v>
      </c>
      <c r="P761" s="35">
        <v>0</v>
      </c>
      <c r="Q761" s="35">
        <v>447.22130380844732</v>
      </c>
      <c r="R761" s="35">
        <v>0</v>
      </c>
      <c r="S761" s="35">
        <v>867.35758817426347</v>
      </c>
    </row>
    <row r="762" spans="1:19" hidden="1">
      <c r="A762" s="32" t="s">
        <v>2236</v>
      </c>
      <c r="B762" s="32" t="s">
        <v>2202</v>
      </c>
      <c r="C762" s="32" t="s">
        <v>2382</v>
      </c>
      <c r="D762" s="32" t="s">
        <v>1531</v>
      </c>
      <c r="E762" s="32" t="s">
        <v>3690</v>
      </c>
      <c r="F762" s="32" t="s">
        <v>3691</v>
      </c>
      <c r="G762" s="32">
        <v>15889</v>
      </c>
      <c r="H762" s="34">
        <v>46.559538524927895</v>
      </c>
      <c r="I762" s="32">
        <v>6</v>
      </c>
      <c r="J762" s="32">
        <v>4.8294634676886092</v>
      </c>
      <c r="K762" s="32">
        <v>0</v>
      </c>
      <c r="L762" s="32">
        <v>0</v>
      </c>
      <c r="M762" s="32">
        <v>0</v>
      </c>
      <c r="N762" s="32">
        <v>486.44942230477699</v>
      </c>
      <c r="O762" s="32">
        <v>0</v>
      </c>
      <c r="P762" s="32">
        <v>0</v>
      </c>
      <c r="Q762" s="32">
        <v>367.18359050433514</v>
      </c>
      <c r="R762" s="32">
        <v>0</v>
      </c>
      <c r="S762" s="32">
        <v>858.46247627680066</v>
      </c>
    </row>
    <row r="763" spans="1:19" hidden="1">
      <c r="A763" s="35" t="s">
        <v>2236</v>
      </c>
      <c r="B763" s="35" t="s">
        <v>2202</v>
      </c>
      <c r="C763" s="35" t="s">
        <v>2382</v>
      </c>
      <c r="D763" s="35" t="s">
        <v>1533</v>
      </c>
      <c r="E763" s="35" t="s">
        <v>3692</v>
      </c>
      <c r="F763" s="35" t="s">
        <v>3693</v>
      </c>
      <c r="G763" s="35">
        <v>12425</v>
      </c>
      <c r="H763" s="36">
        <v>42.604958170235626</v>
      </c>
      <c r="I763" s="35">
        <v>6</v>
      </c>
      <c r="J763" s="35">
        <v>0</v>
      </c>
      <c r="K763" s="35">
        <v>0</v>
      </c>
      <c r="L763" s="35">
        <v>0</v>
      </c>
      <c r="M763" s="35">
        <v>0</v>
      </c>
      <c r="N763" s="35">
        <v>380.39738637654062</v>
      </c>
      <c r="O763" s="35">
        <v>0</v>
      </c>
      <c r="P763" s="35">
        <v>0</v>
      </c>
      <c r="Q763" s="35">
        <v>315.52522338203721</v>
      </c>
      <c r="R763" s="35">
        <v>0</v>
      </c>
      <c r="S763" s="35">
        <v>695.92260975857778</v>
      </c>
    </row>
    <row r="764" spans="1:19" hidden="1">
      <c r="A764" s="32" t="s">
        <v>2236</v>
      </c>
      <c r="B764" s="32" t="s">
        <v>2202</v>
      </c>
      <c r="C764" s="32" t="s">
        <v>2382</v>
      </c>
      <c r="D764" s="32" t="s">
        <v>1535</v>
      </c>
      <c r="E764" s="32" t="s">
        <v>3694</v>
      </c>
      <c r="F764" s="32" t="s">
        <v>3695</v>
      </c>
      <c r="G764" s="32">
        <v>12796</v>
      </c>
      <c r="H764" s="34">
        <v>64.531809653760874</v>
      </c>
      <c r="I764" s="32">
        <v>6</v>
      </c>
      <c r="J764" s="32">
        <v>0</v>
      </c>
      <c r="K764" s="32">
        <v>0</v>
      </c>
      <c r="L764" s="32">
        <v>0</v>
      </c>
      <c r="M764" s="32">
        <v>0</v>
      </c>
      <c r="N764" s="32">
        <v>391.75573087116408</v>
      </c>
      <c r="O764" s="32">
        <v>0</v>
      </c>
      <c r="P764" s="32">
        <v>0</v>
      </c>
      <c r="Q764" s="32">
        <v>409.57499723913827</v>
      </c>
      <c r="R764" s="32">
        <v>0</v>
      </c>
      <c r="S764" s="32">
        <v>801.33072811030229</v>
      </c>
    </row>
    <row r="765" spans="1:19" hidden="1">
      <c r="A765" s="35" t="s">
        <v>2236</v>
      </c>
      <c r="B765" s="35" t="s">
        <v>2202</v>
      </c>
      <c r="C765" s="35" t="s">
        <v>2382</v>
      </c>
      <c r="D765" s="35" t="s">
        <v>1537</v>
      </c>
      <c r="E765" s="35" t="s">
        <v>3696</v>
      </c>
      <c r="F765" s="35" t="s">
        <v>3697</v>
      </c>
      <c r="G765" s="35">
        <v>8570</v>
      </c>
      <c r="H765" s="36">
        <v>46.148625721072278</v>
      </c>
      <c r="I765" s="35">
        <v>6</v>
      </c>
      <c r="J765" s="35">
        <v>0</v>
      </c>
      <c r="K765" s="35">
        <v>0</v>
      </c>
      <c r="L765" s="35">
        <v>0</v>
      </c>
      <c r="M765" s="35">
        <v>0</v>
      </c>
      <c r="N765" s="35">
        <v>262.37469627742075</v>
      </c>
      <c r="O765" s="35">
        <v>0</v>
      </c>
      <c r="P765" s="35">
        <v>0</v>
      </c>
      <c r="Q765" s="35">
        <v>285.31659354430673</v>
      </c>
      <c r="R765" s="35">
        <v>0</v>
      </c>
      <c r="S765" s="35">
        <v>547.69128982172754</v>
      </c>
    </row>
    <row r="766" spans="1:19" hidden="1">
      <c r="A766" s="32" t="s">
        <v>2236</v>
      </c>
      <c r="B766" s="32" t="s">
        <v>2202</v>
      </c>
      <c r="C766" s="32" t="s">
        <v>2382</v>
      </c>
      <c r="D766" s="32" t="s">
        <v>1539</v>
      </c>
      <c r="E766" s="32" t="s">
        <v>3698</v>
      </c>
      <c r="F766" s="32" t="s">
        <v>3699</v>
      </c>
      <c r="G766" s="32">
        <v>19122</v>
      </c>
      <c r="H766" s="34">
        <v>40.943170705204821</v>
      </c>
      <c r="I766" s="32">
        <v>6</v>
      </c>
      <c r="J766" s="32">
        <v>0</v>
      </c>
      <c r="K766" s="32">
        <v>0</v>
      </c>
      <c r="L766" s="32">
        <v>0</v>
      </c>
      <c r="M766" s="32">
        <v>0</v>
      </c>
      <c r="N766" s="32">
        <v>585.42928147221005</v>
      </c>
      <c r="O766" s="32">
        <v>0</v>
      </c>
      <c r="P766" s="32">
        <v>0</v>
      </c>
      <c r="Q766" s="32">
        <v>366.06789908030561</v>
      </c>
      <c r="R766" s="32">
        <v>0</v>
      </c>
      <c r="S766" s="32">
        <v>951.49718055251572</v>
      </c>
    </row>
    <row r="767" spans="1:19" hidden="1">
      <c r="A767" s="35" t="s">
        <v>2236</v>
      </c>
      <c r="B767" s="35" t="s">
        <v>2202</v>
      </c>
      <c r="C767" s="35" t="s">
        <v>2382</v>
      </c>
      <c r="D767" s="35" t="s">
        <v>1541</v>
      </c>
      <c r="E767" s="35" t="s">
        <v>3275</v>
      </c>
      <c r="F767" s="35" t="s">
        <v>3276</v>
      </c>
      <c r="G767" s="35">
        <v>17475</v>
      </c>
      <c r="H767" s="36">
        <v>65.905361050328224</v>
      </c>
      <c r="I767" s="35">
        <v>6</v>
      </c>
      <c r="J767" s="35">
        <v>0</v>
      </c>
      <c r="K767" s="35">
        <v>0</v>
      </c>
      <c r="L767" s="35">
        <v>0</v>
      </c>
      <c r="M767" s="35">
        <v>0</v>
      </c>
      <c r="N767" s="35">
        <v>535.00557963219694</v>
      </c>
      <c r="O767" s="35">
        <v>0</v>
      </c>
      <c r="P767" s="35">
        <v>0</v>
      </c>
      <c r="Q767" s="35">
        <v>469.84948793476781</v>
      </c>
      <c r="R767" s="35">
        <v>0</v>
      </c>
      <c r="S767" s="35">
        <v>1004.8550675669647</v>
      </c>
    </row>
    <row r="768" spans="1:19" hidden="1">
      <c r="A768" s="32" t="s">
        <v>2236</v>
      </c>
      <c r="B768" s="32" t="s">
        <v>2202</v>
      </c>
      <c r="C768" s="32" t="s">
        <v>2382</v>
      </c>
      <c r="D768" s="32" t="s">
        <v>1542</v>
      </c>
      <c r="E768" s="32" t="s">
        <v>3700</v>
      </c>
      <c r="F768" s="32" t="s">
        <v>3701</v>
      </c>
      <c r="G768" s="32">
        <v>20725</v>
      </c>
      <c r="H768" s="34">
        <v>72.92028230938331</v>
      </c>
      <c r="I768" s="32">
        <v>6</v>
      </c>
      <c r="J768" s="32">
        <v>0.40095162324272954</v>
      </c>
      <c r="K768" s="32">
        <v>0</v>
      </c>
      <c r="L768" s="32">
        <v>0</v>
      </c>
      <c r="M768" s="32">
        <v>0</v>
      </c>
      <c r="N768" s="32">
        <v>634.50590202445096</v>
      </c>
      <c r="O768" s="32">
        <v>0</v>
      </c>
      <c r="P768" s="32">
        <v>0</v>
      </c>
      <c r="Q768" s="32">
        <v>534.49821410887284</v>
      </c>
      <c r="R768" s="32">
        <v>0</v>
      </c>
      <c r="S768" s="32">
        <v>1169.4050677565665</v>
      </c>
    </row>
    <row r="769" spans="1:19" hidden="1">
      <c r="A769" s="35" t="s">
        <v>2236</v>
      </c>
      <c r="B769" s="35" t="s">
        <v>2202</v>
      </c>
      <c r="C769" s="35" t="s">
        <v>2382</v>
      </c>
      <c r="D769" s="35" t="s">
        <v>1544</v>
      </c>
      <c r="E769" s="35" t="s">
        <v>3702</v>
      </c>
      <c r="F769" s="35" t="s">
        <v>3703</v>
      </c>
      <c r="G769" s="35">
        <v>49816</v>
      </c>
      <c r="H769" s="36">
        <v>58.030369199792823</v>
      </c>
      <c r="I769" s="35">
        <v>6</v>
      </c>
      <c r="J769" s="35">
        <v>10.369464191897086</v>
      </c>
      <c r="K769" s="35">
        <v>0</v>
      </c>
      <c r="L769" s="35">
        <v>0</v>
      </c>
      <c r="M769" s="35">
        <v>0</v>
      </c>
      <c r="N769" s="35">
        <v>1525.1409416284707</v>
      </c>
      <c r="O769" s="35">
        <v>0</v>
      </c>
      <c r="P769" s="35">
        <v>0</v>
      </c>
      <c r="Q769" s="35">
        <v>661.88140363918717</v>
      </c>
      <c r="R769" s="35">
        <v>0</v>
      </c>
      <c r="S769" s="35">
        <v>2197.3918094595547</v>
      </c>
    </row>
    <row r="770" spans="1:19" hidden="1">
      <c r="A770" s="32" t="s">
        <v>2236</v>
      </c>
      <c r="B770" s="32" t="s">
        <v>2202</v>
      </c>
      <c r="C770" s="32" t="s">
        <v>2382</v>
      </c>
      <c r="D770" s="32" t="s">
        <v>1546</v>
      </c>
      <c r="E770" s="32" t="s">
        <v>3704</v>
      </c>
      <c r="F770" s="32" t="s">
        <v>3705</v>
      </c>
      <c r="G770" s="32">
        <v>25588</v>
      </c>
      <c r="H770" s="34">
        <v>42.317122668310674</v>
      </c>
      <c r="I770" s="32">
        <v>6</v>
      </c>
      <c r="J770" s="32">
        <v>0</v>
      </c>
      <c r="K770" s="32">
        <v>0</v>
      </c>
      <c r="L770" s="32">
        <v>0</v>
      </c>
      <c r="M770" s="32">
        <v>0</v>
      </c>
      <c r="N770" s="32">
        <v>783.38899980707617</v>
      </c>
      <c r="O770" s="32">
        <v>0</v>
      </c>
      <c r="P770" s="32">
        <v>0</v>
      </c>
      <c r="Q770" s="32">
        <v>419.53060950590589</v>
      </c>
      <c r="R770" s="32">
        <v>0</v>
      </c>
      <c r="S770" s="32">
        <v>1202.9196093129822</v>
      </c>
    </row>
    <row r="771" spans="1:19" hidden="1">
      <c r="A771" s="35" t="s">
        <v>2236</v>
      </c>
      <c r="B771" s="35" t="s">
        <v>2202</v>
      </c>
      <c r="C771" s="35" t="s">
        <v>2382</v>
      </c>
      <c r="D771" s="35" t="s">
        <v>1548</v>
      </c>
      <c r="E771" s="35" t="s">
        <v>3279</v>
      </c>
      <c r="F771" s="35" t="s">
        <v>3280</v>
      </c>
      <c r="G771" s="35">
        <v>17624</v>
      </c>
      <c r="H771" s="36">
        <v>57.354869883343682</v>
      </c>
      <c r="I771" s="35">
        <v>6</v>
      </c>
      <c r="J771" s="35">
        <v>0</v>
      </c>
      <c r="K771" s="35">
        <v>0</v>
      </c>
      <c r="L771" s="35">
        <v>0</v>
      </c>
      <c r="M771" s="35">
        <v>0</v>
      </c>
      <c r="N771" s="35">
        <v>539.56728672033421</v>
      </c>
      <c r="O771" s="35">
        <v>0</v>
      </c>
      <c r="P771" s="35">
        <v>0</v>
      </c>
      <c r="Q771" s="35">
        <v>433.73394358412861</v>
      </c>
      <c r="R771" s="35">
        <v>0</v>
      </c>
      <c r="S771" s="35">
        <v>973.30123030446282</v>
      </c>
    </row>
    <row r="772" spans="1:19" hidden="1">
      <c r="A772" s="32" t="s">
        <v>2236</v>
      </c>
      <c r="B772" s="32" t="s">
        <v>2202</v>
      </c>
      <c r="C772" s="32" t="s">
        <v>2382</v>
      </c>
      <c r="D772" s="32" t="s">
        <v>1549</v>
      </c>
      <c r="E772" s="32" t="s">
        <v>3706</v>
      </c>
      <c r="F772" s="32" t="s">
        <v>3707</v>
      </c>
      <c r="G772" s="32">
        <v>19409</v>
      </c>
      <c r="H772" s="34">
        <v>57.307587707370132</v>
      </c>
      <c r="I772" s="32">
        <v>6</v>
      </c>
      <c r="J772" s="32">
        <v>0</v>
      </c>
      <c r="K772" s="32">
        <v>0</v>
      </c>
      <c r="L772" s="32">
        <v>0</v>
      </c>
      <c r="M772" s="32">
        <v>0</v>
      </c>
      <c r="N772" s="32">
        <v>594.21592532654142</v>
      </c>
      <c r="O772" s="32">
        <v>0</v>
      </c>
      <c r="P772" s="32">
        <v>0</v>
      </c>
      <c r="Q772" s="32">
        <v>450.57592051197616</v>
      </c>
      <c r="R772" s="32">
        <v>0</v>
      </c>
      <c r="S772" s="32">
        <v>1044.7918458385177</v>
      </c>
    </row>
    <row r="773" spans="1:19" hidden="1">
      <c r="A773" s="35" t="s">
        <v>2236</v>
      </c>
      <c r="B773" s="35" t="s">
        <v>2202</v>
      </c>
      <c r="C773" s="35" t="s">
        <v>2382</v>
      </c>
      <c r="D773" s="35" t="s">
        <v>1551</v>
      </c>
      <c r="E773" s="35" t="s">
        <v>2602</v>
      </c>
      <c r="F773" s="35" t="s">
        <v>2603</v>
      </c>
      <c r="G773" s="35">
        <v>17712</v>
      </c>
      <c r="H773" s="36">
        <v>33.335566423259863</v>
      </c>
      <c r="I773" s="35">
        <v>6</v>
      </c>
      <c r="J773" s="35">
        <v>0</v>
      </c>
      <c r="K773" s="35">
        <v>0</v>
      </c>
      <c r="L773" s="35">
        <v>0</v>
      </c>
      <c r="M773" s="35">
        <v>0</v>
      </c>
      <c r="N773" s="35">
        <v>0</v>
      </c>
      <c r="O773" s="35">
        <v>484.21586055750072</v>
      </c>
      <c r="P773" s="35">
        <v>0</v>
      </c>
      <c r="Q773" s="35">
        <v>313.82763406419514</v>
      </c>
      <c r="R773" s="35">
        <v>0</v>
      </c>
      <c r="S773" s="35">
        <v>798.04349462169591</v>
      </c>
    </row>
    <row r="774" spans="1:19" hidden="1">
      <c r="A774" s="32" t="s">
        <v>2236</v>
      </c>
      <c r="B774" s="32" t="s">
        <v>2202</v>
      </c>
      <c r="C774" s="32" t="s">
        <v>2382</v>
      </c>
      <c r="D774" s="32" t="s">
        <v>1552</v>
      </c>
      <c r="E774" s="32" t="s">
        <v>3708</v>
      </c>
      <c r="F774" s="32" t="s">
        <v>3709</v>
      </c>
      <c r="G774" s="32">
        <v>7392</v>
      </c>
      <c r="H774" s="34">
        <v>57.004417842382779</v>
      </c>
      <c r="I774" s="32">
        <v>6</v>
      </c>
      <c r="J774" s="32">
        <v>0</v>
      </c>
      <c r="K774" s="32">
        <v>0</v>
      </c>
      <c r="L774" s="32">
        <v>0</v>
      </c>
      <c r="M774" s="32">
        <v>0</v>
      </c>
      <c r="N774" s="32">
        <v>226.30965634570529</v>
      </c>
      <c r="O774" s="32">
        <v>0</v>
      </c>
      <c r="P774" s="32">
        <v>0</v>
      </c>
      <c r="Q774" s="32">
        <v>305.27365757290352</v>
      </c>
      <c r="R774" s="32">
        <v>0</v>
      </c>
      <c r="S774" s="32">
        <v>531.58331391860884</v>
      </c>
    </row>
    <row r="775" spans="1:19" hidden="1">
      <c r="A775" s="35" t="s">
        <v>2236</v>
      </c>
      <c r="B775" s="35" t="s">
        <v>2202</v>
      </c>
      <c r="C775" s="35" t="s">
        <v>2382</v>
      </c>
      <c r="D775" s="35" t="s">
        <v>1554</v>
      </c>
      <c r="E775" s="35" t="s">
        <v>2438</v>
      </c>
      <c r="F775" s="35" t="s">
        <v>2439</v>
      </c>
      <c r="G775" s="35">
        <v>14937</v>
      </c>
      <c r="H775" s="36">
        <v>100</v>
      </c>
      <c r="I775" s="35">
        <v>6</v>
      </c>
      <c r="J775" s="35">
        <v>20.006688137860028</v>
      </c>
      <c r="K775" s="35">
        <v>0</v>
      </c>
      <c r="L775" s="35">
        <v>0</v>
      </c>
      <c r="M775" s="35">
        <v>0</v>
      </c>
      <c r="N775" s="35">
        <v>457.30348171479983</v>
      </c>
      <c r="O775" s="35">
        <v>0</v>
      </c>
      <c r="P775" s="35">
        <v>0</v>
      </c>
      <c r="Q775" s="35">
        <v>566.68901008444993</v>
      </c>
      <c r="R775" s="35">
        <v>0</v>
      </c>
      <c r="S775" s="35">
        <v>1043.9991799371096</v>
      </c>
    </row>
    <row r="776" spans="1:19" hidden="1">
      <c r="A776" s="32" t="s">
        <v>2236</v>
      </c>
      <c r="B776" s="32" t="s">
        <v>2202</v>
      </c>
      <c r="C776" s="32" t="s">
        <v>2382</v>
      </c>
      <c r="D776" s="32" t="s">
        <v>1555</v>
      </c>
      <c r="E776" s="32" t="s">
        <v>3710</v>
      </c>
      <c r="F776" s="32" t="s">
        <v>3711</v>
      </c>
      <c r="G776" s="32">
        <v>25679</v>
      </c>
      <c r="H776" s="34">
        <v>67.98079203225042</v>
      </c>
      <c r="I776" s="32">
        <v>6</v>
      </c>
      <c r="J776" s="32">
        <v>17.975221595156842</v>
      </c>
      <c r="K776" s="32">
        <v>0</v>
      </c>
      <c r="L776" s="32">
        <v>0</v>
      </c>
      <c r="M776" s="32">
        <v>0</v>
      </c>
      <c r="N776" s="32">
        <v>786.17500883405933</v>
      </c>
      <c r="O776" s="32">
        <v>0</v>
      </c>
      <c r="P776" s="32">
        <v>0</v>
      </c>
      <c r="Q776" s="32">
        <v>558.34471922948228</v>
      </c>
      <c r="R776" s="32">
        <v>0</v>
      </c>
      <c r="S776" s="32">
        <v>1362.4949496586985</v>
      </c>
    </row>
    <row r="777" spans="1:19" hidden="1">
      <c r="A777" s="35" t="s">
        <v>2236</v>
      </c>
      <c r="B777" s="35" t="s">
        <v>2202</v>
      </c>
      <c r="C777" s="35" t="s">
        <v>2382</v>
      </c>
      <c r="D777" s="35" t="s">
        <v>1557</v>
      </c>
      <c r="E777" s="35" t="s">
        <v>3712</v>
      </c>
      <c r="F777" s="35" t="s">
        <v>3713</v>
      </c>
      <c r="G777" s="35">
        <v>6681</v>
      </c>
      <c r="H777" s="36">
        <v>36.216289839280854</v>
      </c>
      <c r="I777" s="35">
        <v>6</v>
      </c>
      <c r="J777" s="35">
        <v>0</v>
      </c>
      <c r="K777" s="35">
        <v>0</v>
      </c>
      <c r="L777" s="35">
        <v>0</v>
      </c>
      <c r="M777" s="35">
        <v>0</v>
      </c>
      <c r="N777" s="35">
        <v>204.54204735466141</v>
      </c>
      <c r="O777" s="35">
        <v>0</v>
      </c>
      <c r="P777" s="35">
        <v>0</v>
      </c>
      <c r="Q777" s="35">
        <v>223.31525992147161</v>
      </c>
      <c r="R777" s="35">
        <v>0</v>
      </c>
      <c r="S777" s="35">
        <v>427.85730727613299</v>
      </c>
    </row>
    <row r="778" spans="1:19" hidden="1">
      <c r="A778" s="32" t="s">
        <v>2236</v>
      </c>
      <c r="B778" s="32" t="s">
        <v>2202</v>
      </c>
      <c r="C778" s="32" t="s">
        <v>2382</v>
      </c>
      <c r="D778" s="32" t="s">
        <v>1559</v>
      </c>
      <c r="E778" s="32" t="s">
        <v>3714</v>
      </c>
      <c r="F778" s="32" t="s">
        <v>3715</v>
      </c>
      <c r="G778" s="32">
        <v>19468</v>
      </c>
      <c r="H778" s="34">
        <v>55.110982992216776</v>
      </c>
      <c r="I778" s="32">
        <v>6</v>
      </c>
      <c r="J778" s="32">
        <v>0</v>
      </c>
      <c r="K778" s="32">
        <v>0</v>
      </c>
      <c r="L778" s="32">
        <v>0</v>
      </c>
      <c r="M778" s="32">
        <v>0</v>
      </c>
      <c r="N778" s="32">
        <v>596.02223887150853</v>
      </c>
      <c r="O778" s="32">
        <v>0</v>
      </c>
      <c r="P778" s="32">
        <v>0</v>
      </c>
      <c r="Q778" s="32">
        <v>440.66734347359738</v>
      </c>
      <c r="R778" s="32">
        <v>0</v>
      </c>
      <c r="S778" s="32">
        <v>1036.6895823451059</v>
      </c>
    </row>
    <row r="779" spans="1:19" hidden="1">
      <c r="A779" s="35" t="s">
        <v>2236</v>
      </c>
      <c r="B779" s="35" t="s">
        <v>2202</v>
      </c>
      <c r="C779" s="35" t="s">
        <v>2382</v>
      </c>
      <c r="D779" s="35" t="s">
        <v>1561</v>
      </c>
      <c r="E779" s="35" t="s">
        <v>3716</v>
      </c>
      <c r="F779" s="35" t="s">
        <v>3717</v>
      </c>
      <c r="G779" s="35">
        <v>10003</v>
      </c>
      <c r="H779" s="36">
        <v>54.378703790800486</v>
      </c>
      <c r="I779" s="35">
        <v>6</v>
      </c>
      <c r="J779" s="35">
        <v>0</v>
      </c>
      <c r="K779" s="35">
        <v>0</v>
      </c>
      <c r="L779" s="35">
        <v>0</v>
      </c>
      <c r="M779" s="35">
        <v>0</v>
      </c>
      <c r="N779" s="35">
        <v>306.24668458145158</v>
      </c>
      <c r="O779" s="35">
        <v>0</v>
      </c>
      <c r="P779" s="35">
        <v>0</v>
      </c>
      <c r="Q779" s="35">
        <v>334.92599497754219</v>
      </c>
      <c r="R779" s="35">
        <v>0</v>
      </c>
      <c r="S779" s="35">
        <v>641.17267955899376</v>
      </c>
    </row>
    <row r="780" spans="1:19" hidden="1">
      <c r="A780" s="32" t="s">
        <v>2236</v>
      </c>
      <c r="B780" s="32" t="s">
        <v>2202</v>
      </c>
      <c r="C780" s="32" t="s">
        <v>2382</v>
      </c>
      <c r="D780" s="32" t="s">
        <v>1563</v>
      </c>
      <c r="E780" s="32" t="s">
        <v>3718</v>
      </c>
      <c r="F780" s="32" t="s">
        <v>3719</v>
      </c>
      <c r="G780" s="32">
        <v>187084</v>
      </c>
      <c r="H780" s="34">
        <v>48.702766001294385</v>
      </c>
      <c r="I780" s="32">
        <v>4</v>
      </c>
      <c r="J780" s="32">
        <v>16630.650409451846</v>
      </c>
      <c r="K780" s="32">
        <v>0</v>
      </c>
      <c r="L780" s="32">
        <v>0</v>
      </c>
      <c r="M780" s="32">
        <v>0</v>
      </c>
      <c r="N780" s="32">
        <v>5727.6671736715271</v>
      </c>
      <c r="O780" s="32">
        <v>0</v>
      </c>
      <c r="P780" s="32">
        <v>0</v>
      </c>
      <c r="Q780" s="32">
        <v>1011.5474810259316</v>
      </c>
      <c r="R780" s="32">
        <v>0</v>
      </c>
      <c r="S780" s="32">
        <v>23369.865064149304</v>
      </c>
    </row>
    <row r="781" spans="1:19" hidden="1">
      <c r="A781" s="35" t="s">
        <v>2236</v>
      </c>
      <c r="B781" s="35" t="s">
        <v>2202</v>
      </c>
      <c r="C781" s="35" t="s">
        <v>2382</v>
      </c>
      <c r="D781" s="35" t="s">
        <v>1565</v>
      </c>
      <c r="E781" s="35" t="s">
        <v>3720</v>
      </c>
      <c r="F781" s="35" t="s">
        <v>3721</v>
      </c>
      <c r="G781" s="35">
        <v>40881</v>
      </c>
      <c r="H781" s="36">
        <v>41.318453670876572</v>
      </c>
      <c r="I781" s="35">
        <v>6</v>
      </c>
      <c r="J781" s="35">
        <v>0</v>
      </c>
      <c r="K781" s="35">
        <v>0</v>
      </c>
      <c r="L781" s="35">
        <v>0</v>
      </c>
      <c r="M781" s="35">
        <v>0</v>
      </c>
      <c r="N781" s="35">
        <v>1251.5915937593043</v>
      </c>
      <c r="O781" s="35">
        <v>0</v>
      </c>
      <c r="P781" s="35">
        <v>0</v>
      </c>
      <c r="Q781" s="35">
        <v>498.8092265776765</v>
      </c>
      <c r="R781" s="35">
        <v>0</v>
      </c>
      <c r="S781" s="35">
        <v>1750.4008203369808</v>
      </c>
    </row>
    <row r="782" spans="1:19" hidden="1">
      <c r="A782" s="32" t="s">
        <v>2236</v>
      </c>
      <c r="B782" s="32" t="s">
        <v>2202</v>
      </c>
      <c r="C782" s="32" t="s">
        <v>2382</v>
      </c>
      <c r="D782" s="32" t="s">
        <v>1567</v>
      </c>
      <c r="E782" s="32" t="s">
        <v>3722</v>
      </c>
      <c r="F782" s="32" t="s">
        <v>3723</v>
      </c>
      <c r="G782" s="32">
        <v>10678</v>
      </c>
      <c r="H782" s="34">
        <v>63.394642143142747</v>
      </c>
      <c r="I782" s="32">
        <v>6</v>
      </c>
      <c r="J782" s="32">
        <v>0</v>
      </c>
      <c r="K782" s="32">
        <v>0</v>
      </c>
      <c r="L782" s="32">
        <v>0</v>
      </c>
      <c r="M782" s="32">
        <v>0</v>
      </c>
      <c r="N782" s="32">
        <v>326.91213615522742</v>
      </c>
      <c r="O782" s="32">
        <v>0</v>
      </c>
      <c r="P782" s="32">
        <v>0</v>
      </c>
      <c r="Q782" s="32">
        <v>376.93540962684472</v>
      </c>
      <c r="R782" s="32">
        <v>0</v>
      </c>
      <c r="S782" s="32">
        <v>703.84754578207207</v>
      </c>
    </row>
    <row r="783" spans="1:19" hidden="1">
      <c r="A783" s="35" t="s">
        <v>2236</v>
      </c>
      <c r="B783" s="35" t="s">
        <v>2203</v>
      </c>
      <c r="C783" s="35" t="s">
        <v>3724</v>
      </c>
      <c r="D783" s="35" t="s">
        <v>1569</v>
      </c>
      <c r="E783" s="35" t="s">
        <v>3725</v>
      </c>
      <c r="F783" s="35" t="s">
        <v>3726</v>
      </c>
      <c r="G783" s="35">
        <v>630971</v>
      </c>
      <c r="H783" s="36">
        <v>23.241420386302398</v>
      </c>
      <c r="I783" s="35">
        <v>1</v>
      </c>
      <c r="J783" s="35">
        <v>1968.5278364009075</v>
      </c>
      <c r="K783" s="35">
        <v>0</v>
      </c>
      <c r="L783" s="35">
        <v>0</v>
      </c>
      <c r="M783" s="35">
        <v>0</v>
      </c>
      <c r="N783" s="35">
        <v>0</v>
      </c>
      <c r="O783" s="35">
        <v>0</v>
      </c>
      <c r="P783" s="35">
        <v>0</v>
      </c>
      <c r="Q783" s="35">
        <v>1055.3604075301228</v>
      </c>
      <c r="R783" s="35">
        <v>0</v>
      </c>
      <c r="S783" s="35">
        <v>3023.88824393103</v>
      </c>
    </row>
    <row r="784" spans="1:19" hidden="1">
      <c r="A784" s="32" t="s">
        <v>2236</v>
      </c>
      <c r="B784" s="32" t="s">
        <v>2203</v>
      </c>
      <c r="C784" s="32" t="s">
        <v>3724</v>
      </c>
      <c r="D784" s="32" t="s">
        <v>1572</v>
      </c>
      <c r="E784" s="32" t="s">
        <v>3727</v>
      </c>
      <c r="F784" s="32" t="s">
        <v>3728</v>
      </c>
      <c r="G784" s="32">
        <v>36929</v>
      </c>
      <c r="H784" s="34">
        <v>48.440775350500338</v>
      </c>
      <c r="I784" s="32">
        <v>6</v>
      </c>
      <c r="J784" s="32">
        <v>0</v>
      </c>
      <c r="K784" s="32">
        <v>0</v>
      </c>
      <c r="L784" s="32">
        <v>0</v>
      </c>
      <c r="M784" s="32">
        <v>0</v>
      </c>
      <c r="N784" s="32">
        <v>1130.5992017303236</v>
      </c>
      <c r="O784" s="32">
        <v>0</v>
      </c>
      <c r="P784" s="32">
        <v>0</v>
      </c>
      <c r="Q784" s="32">
        <v>526.88169259641757</v>
      </c>
      <c r="R784" s="32">
        <v>0</v>
      </c>
      <c r="S784" s="32">
        <v>1657.4808943267412</v>
      </c>
    </row>
    <row r="785" spans="1:19" hidden="1">
      <c r="A785" s="35" t="s">
        <v>2236</v>
      </c>
      <c r="B785" s="35" t="s">
        <v>2203</v>
      </c>
      <c r="C785" s="35" t="s">
        <v>3724</v>
      </c>
      <c r="D785" s="35" t="s">
        <v>1574</v>
      </c>
      <c r="E785" s="35" t="s">
        <v>3729</v>
      </c>
      <c r="F785" s="35" t="s">
        <v>3730</v>
      </c>
      <c r="G785" s="35">
        <v>9036</v>
      </c>
      <c r="H785" s="36">
        <v>52.010285179990646</v>
      </c>
      <c r="I785" s="35">
        <v>6</v>
      </c>
      <c r="J785" s="35">
        <v>9.8021549406035806</v>
      </c>
      <c r="K785" s="35">
        <v>0</v>
      </c>
      <c r="L785" s="35">
        <v>0</v>
      </c>
      <c r="M785" s="35">
        <v>0</v>
      </c>
      <c r="N785" s="35">
        <v>276.64151173427933</v>
      </c>
      <c r="O785" s="35">
        <v>0</v>
      </c>
      <c r="P785" s="35">
        <v>0</v>
      </c>
      <c r="Q785" s="35">
        <v>313.10028858851751</v>
      </c>
      <c r="R785" s="35">
        <v>0</v>
      </c>
      <c r="S785" s="35">
        <v>599.54395526340045</v>
      </c>
    </row>
    <row r="786" spans="1:19" hidden="1">
      <c r="A786" s="32" t="s">
        <v>2236</v>
      </c>
      <c r="B786" s="32" t="s">
        <v>2203</v>
      </c>
      <c r="C786" s="32" t="s">
        <v>3724</v>
      </c>
      <c r="D786" s="32" t="s">
        <v>1576</v>
      </c>
      <c r="E786" s="32" t="s">
        <v>3731</v>
      </c>
      <c r="F786" s="32" t="s">
        <v>3732</v>
      </c>
      <c r="G786" s="32">
        <v>6849</v>
      </c>
      <c r="H786" s="34">
        <v>29.305604880900777</v>
      </c>
      <c r="I786" s="32">
        <v>6</v>
      </c>
      <c r="J786" s="32">
        <v>103.95412872950952</v>
      </c>
      <c r="K786" s="32">
        <v>0</v>
      </c>
      <c r="L786" s="32">
        <v>0</v>
      </c>
      <c r="M786" s="32">
        <v>0</v>
      </c>
      <c r="N786" s="32">
        <v>0</v>
      </c>
      <c r="O786" s="32">
        <v>260.05900028777029</v>
      </c>
      <c r="P786" s="32">
        <v>0</v>
      </c>
      <c r="Q786" s="32">
        <v>198.63726110647636</v>
      </c>
      <c r="R786" s="32">
        <v>0</v>
      </c>
      <c r="S786" s="32">
        <v>562.65039012375621</v>
      </c>
    </row>
    <row r="787" spans="1:19" hidden="1">
      <c r="A787" s="35" t="s">
        <v>2236</v>
      </c>
      <c r="B787" s="35" t="s">
        <v>2203</v>
      </c>
      <c r="C787" s="35" t="s">
        <v>3724</v>
      </c>
      <c r="D787" s="35" t="s">
        <v>1578</v>
      </c>
      <c r="E787" s="35" t="s">
        <v>3733</v>
      </c>
      <c r="F787" s="35" t="s">
        <v>3734</v>
      </c>
      <c r="G787" s="35">
        <v>4565</v>
      </c>
      <c r="H787" s="36">
        <v>64.325405645699036</v>
      </c>
      <c r="I787" s="35">
        <v>6</v>
      </c>
      <c r="J787" s="35">
        <v>0</v>
      </c>
      <c r="K787" s="35">
        <v>0</v>
      </c>
      <c r="L787" s="35">
        <v>0</v>
      </c>
      <c r="M787" s="35">
        <v>0</v>
      </c>
      <c r="N787" s="35">
        <v>139.75968360635076</v>
      </c>
      <c r="O787" s="35">
        <v>0</v>
      </c>
      <c r="P787" s="35">
        <v>0</v>
      </c>
      <c r="Q787" s="35">
        <v>270.67320842444462</v>
      </c>
      <c r="R787" s="35">
        <v>0</v>
      </c>
      <c r="S787" s="35">
        <v>410.43289203079536</v>
      </c>
    </row>
    <row r="788" spans="1:19" hidden="1">
      <c r="A788" s="32" t="s">
        <v>2236</v>
      </c>
      <c r="B788" s="32" t="s">
        <v>2203</v>
      </c>
      <c r="C788" s="32" t="s">
        <v>3724</v>
      </c>
      <c r="D788" s="32" t="s">
        <v>1580</v>
      </c>
      <c r="E788" s="32" t="s">
        <v>3735</v>
      </c>
      <c r="F788" s="32" t="s">
        <v>3736</v>
      </c>
      <c r="G788" s="32">
        <v>2101</v>
      </c>
      <c r="H788" s="34">
        <v>52.795786061588338</v>
      </c>
      <c r="I788" s="32">
        <v>6</v>
      </c>
      <c r="J788" s="32">
        <v>2.7425594202982277</v>
      </c>
      <c r="K788" s="32">
        <v>0</v>
      </c>
      <c r="L788" s="32">
        <v>0</v>
      </c>
      <c r="M788" s="32">
        <v>0</v>
      </c>
      <c r="N788" s="32">
        <v>64.323131491115632</v>
      </c>
      <c r="O788" s="32">
        <v>0</v>
      </c>
      <c r="P788" s="32">
        <v>0</v>
      </c>
      <c r="Q788" s="32">
        <v>176.26635146053604</v>
      </c>
      <c r="R788" s="32">
        <v>0</v>
      </c>
      <c r="S788" s="32">
        <v>243.33204237194988</v>
      </c>
    </row>
    <row r="789" spans="1:19" hidden="1">
      <c r="A789" s="35" t="s">
        <v>2236</v>
      </c>
      <c r="B789" s="35" t="s">
        <v>2203</v>
      </c>
      <c r="C789" s="35" t="s">
        <v>3724</v>
      </c>
      <c r="D789" s="35" t="s">
        <v>1582</v>
      </c>
      <c r="E789" s="35" t="s">
        <v>3737</v>
      </c>
      <c r="F789" s="35" t="s">
        <v>3738</v>
      </c>
      <c r="G789" s="35">
        <v>10856</v>
      </c>
      <c r="H789" s="36">
        <v>49.198672356567094</v>
      </c>
      <c r="I789" s="35">
        <v>6</v>
      </c>
      <c r="J789" s="35">
        <v>32.915800810915691</v>
      </c>
      <c r="K789" s="35">
        <v>0</v>
      </c>
      <c r="L789" s="35">
        <v>0</v>
      </c>
      <c r="M789" s="35">
        <v>0</v>
      </c>
      <c r="N789" s="35">
        <v>332.36169227394163</v>
      </c>
      <c r="O789" s="35">
        <v>0</v>
      </c>
      <c r="P789" s="35">
        <v>0</v>
      </c>
      <c r="Q789" s="35">
        <v>325.89627899672075</v>
      </c>
      <c r="R789" s="35">
        <v>0</v>
      </c>
      <c r="S789" s="35">
        <v>691.17377208157802</v>
      </c>
    </row>
    <row r="790" spans="1:19" hidden="1">
      <c r="A790" s="32" t="s">
        <v>2236</v>
      </c>
      <c r="B790" s="32" t="s">
        <v>2203</v>
      </c>
      <c r="C790" s="32" t="s">
        <v>3724</v>
      </c>
      <c r="D790" s="32" t="s">
        <v>1584</v>
      </c>
      <c r="E790" s="32" t="s">
        <v>3739</v>
      </c>
      <c r="F790" s="32" t="s">
        <v>3740</v>
      </c>
      <c r="G790" s="32">
        <v>15858</v>
      </c>
      <c r="H790" s="34">
        <v>22.920110241217021</v>
      </c>
      <c r="I790" s="32">
        <v>6</v>
      </c>
      <c r="J790" s="32">
        <v>22.86556816181788</v>
      </c>
      <c r="K790" s="32">
        <v>0</v>
      </c>
      <c r="L790" s="32">
        <v>0</v>
      </c>
      <c r="M790" s="32">
        <v>0</v>
      </c>
      <c r="N790" s="32">
        <v>0</v>
      </c>
      <c r="O790" s="32">
        <v>390.07762706130518</v>
      </c>
      <c r="P790" s="32">
        <v>0</v>
      </c>
      <c r="Q790" s="32">
        <v>239.81084792902743</v>
      </c>
      <c r="R790" s="32">
        <v>0</v>
      </c>
      <c r="S790" s="32">
        <v>652.75404315215053</v>
      </c>
    </row>
    <row r="791" spans="1:19" hidden="1">
      <c r="A791" s="35" t="s">
        <v>2236</v>
      </c>
      <c r="B791" s="35" t="s">
        <v>2203</v>
      </c>
      <c r="C791" s="35" t="s">
        <v>3724</v>
      </c>
      <c r="D791" s="35" t="s">
        <v>1586</v>
      </c>
      <c r="E791" s="35" t="s">
        <v>3741</v>
      </c>
      <c r="F791" s="35" t="s">
        <v>3742</v>
      </c>
      <c r="G791" s="35">
        <v>10317</v>
      </c>
      <c r="H791" s="36">
        <v>52.585936683732101</v>
      </c>
      <c r="I791" s="35">
        <v>6</v>
      </c>
      <c r="J791" s="35">
        <v>0.83126752385625013</v>
      </c>
      <c r="K791" s="35">
        <v>0</v>
      </c>
      <c r="L791" s="35">
        <v>0</v>
      </c>
      <c r="M791" s="35">
        <v>0</v>
      </c>
      <c r="N791" s="35">
        <v>315.85994649873396</v>
      </c>
      <c r="O791" s="35">
        <v>0</v>
      </c>
      <c r="P791" s="35">
        <v>0</v>
      </c>
      <c r="Q791" s="35">
        <v>332.33997180125294</v>
      </c>
      <c r="R791" s="35">
        <v>0</v>
      </c>
      <c r="S791" s="35">
        <v>649.03118582384309</v>
      </c>
    </row>
    <row r="792" spans="1:19" hidden="1">
      <c r="A792" s="32" t="s">
        <v>2236</v>
      </c>
      <c r="B792" s="32" t="s">
        <v>2203</v>
      </c>
      <c r="C792" s="32" t="s">
        <v>3724</v>
      </c>
      <c r="D792" s="32" t="s">
        <v>1588</v>
      </c>
      <c r="E792" s="32" t="s">
        <v>3743</v>
      </c>
      <c r="F792" s="32" t="s">
        <v>3744</v>
      </c>
      <c r="G792" s="32">
        <v>14393</v>
      </c>
      <c r="H792" s="34">
        <v>45.098369181877196</v>
      </c>
      <c r="I792" s="32">
        <v>6</v>
      </c>
      <c r="J792" s="32">
        <v>0</v>
      </c>
      <c r="K792" s="32">
        <v>0</v>
      </c>
      <c r="L792" s="32">
        <v>0</v>
      </c>
      <c r="M792" s="32">
        <v>0</v>
      </c>
      <c r="N792" s="32">
        <v>440.64865852052714</v>
      </c>
      <c r="O792" s="32">
        <v>0</v>
      </c>
      <c r="P792" s="32">
        <v>0</v>
      </c>
      <c r="Q792" s="32">
        <v>346.25533261338035</v>
      </c>
      <c r="R792" s="32">
        <v>0</v>
      </c>
      <c r="S792" s="32">
        <v>786.90399113390754</v>
      </c>
    </row>
    <row r="793" spans="1:19" hidden="1">
      <c r="A793" s="35" t="s">
        <v>2236</v>
      </c>
      <c r="B793" s="35" t="s">
        <v>2203</v>
      </c>
      <c r="C793" s="35" t="s">
        <v>3724</v>
      </c>
      <c r="D793" s="35" t="s">
        <v>1590</v>
      </c>
      <c r="E793" s="35" t="s">
        <v>3745</v>
      </c>
      <c r="F793" s="35" t="s">
        <v>3746</v>
      </c>
      <c r="G793" s="35">
        <v>7882</v>
      </c>
      <c r="H793" s="36">
        <v>58.610308285163782</v>
      </c>
      <c r="I793" s="35">
        <v>6</v>
      </c>
      <c r="J793" s="35">
        <v>0</v>
      </c>
      <c r="K793" s="35">
        <v>0</v>
      </c>
      <c r="L793" s="35">
        <v>0</v>
      </c>
      <c r="M793" s="35">
        <v>0</v>
      </c>
      <c r="N793" s="35">
        <v>241.3112434140759</v>
      </c>
      <c r="O793" s="35">
        <v>0</v>
      </c>
      <c r="P793" s="35">
        <v>0</v>
      </c>
      <c r="Q793" s="35">
        <v>318.47724933264772</v>
      </c>
      <c r="R793" s="35">
        <v>0</v>
      </c>
      <c r="S793" s="35">
        <v>559.7884927467237</v>
      </c>
    </row>
    <row r="794" spans="1:19" hidden="1">
      <c r="A794" s="32" t="s">
        <v>2236</v>
      </c>
      <c r="B794" s="32" t="s">
        <v>2203</v>
      </c>
      <c r="C794" s="32" t="s">
        <v>3724</v>
      </c>
      <c r="D794" s="32" t="s">
        <v>1592</v>
      </c>
      <c r="E794" s="32" t="s">
        <v>3747</v>
      </c>
      <c r="F794" s="32" t="s">
        <v>3748</v>
      </c>
      <c r="G794" s="32">
        <v>3889</v>
      </c>
      <c r="H794" s="34">
        <v>34.105161601543657</v>
      </c>
      <c r="I794" s="32">
        <v>6</v>
      </c>
      <c r="J794" s="32">
        <v>30.236673842909752</v>
      </c>
      <c r="K794" s="32">
        <v>0</v>
      </c>
      <c r="L794" s="32">
        <v>0</v>
      </c>
      <c r="M794" s="32">
        <v>0</v>
      </c>
      <c r="N794" s="32">
        <v>0</v>
      </c>
      <c r="O794" s="32">
        <v>196.76421788032874</v>
      </c>
      <c r="P794" s="32">
        <v>0</v>
      </c>
      <c r="Q794" s="32">
        <v>173.48689818893072</v>
      </c>
      <c r="R794" s="32">
        <v>0</v>
      </c>
      <c r="S794" s="32">
        <v>400.48778991216921</v>
      </c>
    </row>
    <row r="795" spans="1:19" hidden="1">
      <c r="A795" s="35" t="s">
        <v>2236</v>
      </c>
      <c r="B795" s="35" t="s">
        <v>2203</v>
      </c>
      <c r="C795" s="35" t="s">
        <v>3724</v>
      </c>
      <c r="D795" s="35" t="s">
        <v>1594</v>
      </c>
      <c r="E795" s="35" t="s">
        <v>3749</v>
      </c>
      <c r="F795" s="35" t="s">
        <v>3750</v>
      </c>
      <c r="G795" s="35">
        <v>14675</v>
      </c>
      <c r="H795" s="36">
        <v>66.526694661067793</v>
      </c>
      <c r="I795" s="35">
        <v>6</v>
      </c>
      <c r="J795" s="35">
        <v>8.3568473775000004E-4</v>
      </c>
      <c r="K795" s="35">
        <v>0</v>
      </c>
      <c r="L795" s="35">
        <v>0</v>
      </c>
      <c r="M795" s="35">
        <v>0</v>
      </c>
      <c r="N795" s="35">
        <v>449.28222495579342</v>
      </c>
      <c r="O795" s="35">
        <v>0</v>
      </c>
      <c r="P795" s="35">
        <v>0</v>
      </c>
      <c r="Q795" s="35">
        <v>440.62410249505928</v>
      </c>
      <c r="R795" s="35">
        <v>0</v>
      </c>
      <c r="S795" s="35">
        <v>889.90716313559039</v>
      </c>
    </row>
    <row r="796" spans="1:19" hidden="1">
      <c r="A796" s="32" t="s">
        <v>2236</v>
      </c>
      <c r="B796" s="32" t="s">
        <v>2203</v>
      </c>
      <c r="C796" s="32" t="s">
        <v>3724</v>
      </c>
      <c r="D796" s="32" t="s">
        <v>1595</v>
      </c>
      <c r="E796" s="32" t="s">
        <v>3751</v>
      </c>
      <c r="F796" s="32" t="s">
        <v>3752</v>
      </c>
      <c r="G796" s="32">
        <v>10881</v>
      </c>
      <c r="H796" s="34">
        <v>73.114355231143563</v>
      </c>
      <c r="I796" s="32">
        <v>6</v>
      </c>
      <c r="J796" s="32">
        <v>0</v>
      </c>
      <c r="K796" s="32">
        <v>0</v>
      </c>
      <c r="L796" s="32">
        <v>0</v>
      </c>
      <c r="M796" s="32">
        <v>0</v>
      </c>
      <c r="N796" s="32">
        <v>333.12707936926671</v>
      </c>
      <c r="O796" s="32">
        <v>0</v>
      </c>
      <c r="P796" s="32">
        <v>0</v>
      </c>
      <c r="Q796" s="32">
        <v>413.72194216914863</v>
      </c>
      <c r="R796" s="32">
        <v>0</v>
      </c>
      <c r="S796" s="32">
        <v>746.84902153841529</v>
      </c>
    </row>
    <row r="797" spans="1:19" hidden="1">
      <c r="A797" s="35" t="s">
        <v>2236</v>
      </c>
      <c r="B797" s="35" t="s">
        <v>2203</v>
      </c>
      <c r="C797" s="35" t="s">
        <v>3724</v>
      </c>
      <c r="D797" s="35" t="s">
        <v>1597</v>
      </c>
      <c r="E797" s="35" t="s">
        <v>3753</v>
      </c>
      <c r="F797" s="35" t="s">
        <v>3754</v>
      </c>
      <c r="G797" s="35">
        <v>22040</v>
      </c>
      <c r="H797" s="36">
        <v>42.930387503233483</v>
      </c>
      <c r="I797" s="35">
        <v>4</v>
      </c>
      <c r="J797" s="35">
        <v>335.30326120957199</v>
      </c>
      <c r="K797" s="35">
        <v>0</v>
      </c>
      <c r="L797" s="35">
        <v>0</v>
      </c>
      <c r="M797" s="35">
        <v>0</v>
      </c>
      <c r="N797" s="35">
        <v>674.76526323854785</v>
      </c>
      <c r="O797" s="35">
        <v>0</v>
      </c>
      <c r="P797" s="35">
        <v>0</v>
      </c>
      <c r="Q797" s="35">
        <v>398.64191384815405</v>
      </c>
      <c r="R797" s="35">
        <v>0</v>
      </c>
      <c r="S797" s="35">
        <v>1408.7104382962737</v>
      </c>
    </row>
    <row r="798" spans="1:19" hidden="1">
      <c r="A798" s="32" t="s">
        <v>2236</v>
      </c>
      <c r="B798" s="32" t="s">
        <v>2203</v>
      </c>
      <c r="C798" s="32" t="s">
        <v>3724</v>
      </c>
      <c r="D798" s="32" t="s">
        <v>1599</v>
      </c>
      <c r="E798" s="32" t="s">
        <v>3755</v>
      </c>
      <c r="F798" s="32" t="s">
        <v>3756</v>
      </c>
      <c r="G798" s="32">
        <v>5779</v>
      </c>
      <c r="H798" s="34">
        <v>32.899022801302927</v>
      </c>
      <c r="I798" s="32">
        <v>6</v>
      </c>
      <c r="J798" s="32">
        <v>0</v>
      </c>
      <c r="K798" s="32">
        <v>0</v>
      </c>
      <c r="L798" s="32">
        <v>0</v>
      </c>
      <c r="M798" s="32">
        <v>0</v>
      </c>
      <c r="N798" s="32">
        <v>0</v>
      </c>
      <c r="O798" s="32">
        <v>245.98018797145204</v>
      </c>
      <c r="P798" s="32">
        <v>0</v>
      </c>
      <c r="Q798" s="32">
        <v>198.92543422420857</v>
      </c>
      <c r="R798" s="32">
        <v>0</v>
      </c>
      <c r="S798" s="32">
        <v>444.90562219566061</v>
      </c>
    </row>
    <row r="799" spans="1:19" hidden="1">
      <c r="A799" s="35" t="s">
        <v>2236</v>
      </c>
      <c r="B799" s="35" t="s">
        <v>2203</v>
      </c>
      <c r="C799" s="35" t="s">
        <v>3724</v>
      </c>
      <c r="D799" s="35" t="s">
        <v>1601</v>
      </c>
      <c r="E799" s="35" t="s">
        <v>3757</v>
      </c>
      <c r="F799" s="35" t="s">
        <v>3758</v>
      </c>
      <c r="G799" s="35">
        <v>10473</v>
      </c>
      <c r="H799" s="36">
        <v>79.184335245697184</v>
      </c>
      <c r="I799" s="35">
        <v>6</v>
      </c>
      <c r="J799" s="35">
        <v>0</v>
      </c>
      <c r="K799" s="35">
        <v>0</v>
      </c>
      <c r="L799" s="35">
        <v>0</v>
      </c>
      <c r="M799" s="35">
        <v>0</v>
      </c>
      <c r="N799" s="35">
        <v>320.63596197356219</v>
      </c>
      <c r="O799" s="35">
        <v>0</v>
      </c>
      <c r="P799" s="35">
        <v>0</v>
      </c>
      <c r="Q799" s="35">
        <v>427.41665825696111</v>
      </c>
      <c r="R799" s="35">
        <v>0</v>
      </c>
      <c r="S799" s="35">
        <v>748.0526202305233</v>
      </c>
    </row>
    <row r="800" spans="1:19" hidden="1">
      <c r="A800" s="32" t="s">
        <v>2236</v>
      </c>
      <c r="B800" s="32" t="s">
        <v>2203</v>
      </c>
      <c r="C800" s="32" t="s">
        <v>3724</v>
      </c>
      <c r="D800" s="32" t="s">
        <v>1603</v>
      </c>
      <c r="E800" s="32" t="s">
        <v>3759</v>
      </c>
      <c r="F800" s="32" t="s">
        <v>3760</v>
      </c>
      <c r="G800" s="32">
        <v>4176</v>
      </c>
      <c r="H800" s="34">
        <v>38.1085263461217</v>
      </c>
      <c r="I800" s="32">
        <v>6</v>
      </c>
      <c r="J800" s="32">
        <v>11.909837788867431</v>
      </c>
      <c r="K800" s="32">
        <v>0</v>
      </c>
      <c r="L800" s="32">
        <v>0</v>
      </c>
      <c r="M800" s="32">
        <v>0</v>
      </c>
      <c r="N800" s="32">
        <v>127.85026040309324</v>
      </c>
      <c r="O800" s="32">
        <v>0</v>
      </c>
      <c r="P800" s="32">
        <v>0</v>
      </c>
      <c r="Q800" s="32">
        <v>190.79057942117467</v>
      </c>
      <c r="R800" s="32">
        <v>0</v>
      </c>
      <c r="S800" s="32">
        <v>330.55067761313535</v>
      </c>
    </row>
    <row r="801" spans="1:19" hidden="1">
      <c r="A801" s="35" t="s">
        <v>2236</v>
      </c>
      <c r="B801" s="35" t="s">
        <v>2203</v>
      </c>
      <c r="C801" s="35" t="s">
        <v>3724</v>
      </c>
      <c r="D801" s="35" t="s">
        <v>1605</v>
      </c>
      <c r="E801" s="35" t="s">
        <v>3761</v>
      </c>
      <c r="F801" s="35" t="s">
        <v>3762</v>
      </c>
      <c r="G801" s="35">
        <v>5848</v>
      </c>
      <c r="H801" s="36">
        <v>42.941482896336169</v>
      </c>
      <c r="I801" s="35">
        <v>6</v>
      </c>
      <c r="J801" s="35">
        <v>1.0711615120359999</v>
      </c>
      <c r="K801" s="35">
        <v>0</v>
      </c>
      <c r="L801" s="35">
        <v>0</v>
      </c>
      <c r="M801" s="35">
        <v>0</v>
      </c>
      <c r="N801" s="35">
        <v>179.03934933843135</v>
      </c>
      <c r="O801" s="35">
        <v>0</v>
      </c>
      <c r="P801" s="35">
        <v>0</v>
      </c>
      <c r="Q801" s="35">
        <v>234.5139092476571</v>
      </c>
      <c r="R801" s="35">
        <v>0</v>
      </c>
      <c r="S801" s="35">
        <v>414.62442009812446</v>
      </c>
    </row>
    <row r="802" spans="1:19" hidden="1">
      <c r="A802" s="32" t="s">
        <v>2236</v>
      </c>
      <c r="B802" s="32" t="s">
        <v>2203</v>
      </c>
      <c r="C802" s="32" t="s">
        <v>3724</v>
      </c>
      <c r="D802" s="32" t="s">
        <v>1607</v>
      </c>
      <c r="E802" s="32" t="s">
        <v>3763</v>
      </c>
      <c r="F802" s="32" t="s">
        <v>3764</v>
      </c>
      <c r="G802" s="32">
        <v>11674</v>
      </c>
      <c r="H802" s="34">
        <v>60.735742674923742</v>
      </c>
      <c r="I802" s="32">
        <v>6</v>
      </c>
      <c r="J802" s="32">
        <v>110.03335864928353</v>
      </c>
      <c r="K802" s="32">
        <v>0</v>
      </c>
      <c r="L802" s="32">
        <v>0</v>
      </c>
      <c r="M802" s="32">
        <v>0</v>
      </c>
      <c r="N802" s="32">
        <v>357.4051580329766</v>
      </c>
      <c r="O802" s="32">
        <v>0</v>
      </c>
      <c r="P802" s="32">
        <v>0</v>
      </c>
      <c r="Q802" s="32">
        <v>380.70968173479537</v>
      </c>
      <c r="R802" s="32">
        <v>0</v>
      </c>
      <c r="S802" s="32">
        <v>848.14819841705548</v>
      </c>
    </row>
    <row r="803" spans="1:19" hidden="1">
      <c r="A803" s="35" t="s">
        <v>2236</v>
      </c>
      <c r="B803" s="35" t="s">
        <v>2203</v>
      </c>
      <c r="C803" s="35" t="s">
        <v>3724</v>
      </c>
      <c r="D803" s="35" t="s">
        <v>1609</v>
      </c>
      <c r="E803" s="35" t="s">
        <v>3765</v>
      </c>
      <c r="F803" s="35" t="s">
        <v>3766</v>
      </c>
      <c r="G803" s="35">
        <v>8516</v>
      </c>
      <c r="H803" s="36">
        <v>50.831889081455806</v>
      </c>
      <c r="I803" s="35">
        <v>6</v>
      </c>
      <c r="J803" s="35">
        <v>0</v>
      </c>
      <c r="K803" s="35">
        <v>0</v>
      </c>
      <c r="L803" s="35">
        <v>0</v>
      </c>
      <c r="M803" s="35">
        <v>0</v>
      </c>
      <c r="N803" s="35">
        <v>260.72146015151873</v>
      </c>
      <c r="O803" s="35">
        <v>0</v>
      </c>
      <c r="P803" s="35">
        <v>0</v>
      </c>
      <c r="Q803" s="35">
        <v>301.58896646509851</v>
      </c>
      <c r="R803" s="35">
        <v>0</v>
      </c>
      <c r="S803" s="35">
        <v>562.31042661661718</v>
      </c>
    </row>
    <row r="804" spans="1:19" hidden="1">
      <c r="A804" s="32" t="s">
        <v>2236</v>
      </c>
      <c r="B804" s="32" t="s">
        <v>2203</v>
      </c>
      <c r="C804" s="32" t="s">
        <v>3724</v>
      </c>
      <c r="D804" s="32" t="s">
        <v>1611</v>
      </c>
      <c r="E804" s="32" t="s">
        <v>3767</v>
      </c>
      <c r="F804" s="32" t="s">
        <v>3768</v>
      </c>
      <c r="G804" s="32">
        <v>73701</v>
      </c>
      <c r="H804" s="34">
        <v>18.734718695729399</v>
      </c>
      <c r="I804" s="32">
        <v>4</v>
      </c>
      <c r="J804" s="32">
        <v>0.88204512938360358</v>
      </c>
      <c r="K804" s="32">
        <v>0</v>
      </c>
      <c r="L804" s="32">
        <v>0</v>
      </c>
      <c r="M804" s="32">
        <v>0</v>
      </c>
      <c r="N804" s="32">
        <v>0</v>
      </c>
      <c r="O804" s="32">
        <v>904.60339217575597</v>
      </c>
      <c r="P804" s="32">
        <v>0</v>
      </c>
      <c r="Q804" s="32">
        <v>392.84126067729073</v>
      </c>
      <c r="R804" s="32">
        <v>0</v>
      </c>
      <c r="S804" s="32">
        <v>1298.3266979824302</v>
      </c>
    </row>
    <row r="805" spans="1:19" hidden="1">
      <c r="A805" s="35" t="s">
        <v>2236</v>
      </c>
      <c r="B805" s="35" t="s">
        <v>2203</v>
      </c>
      <c r="C805" s="35" t="s">
        <v>3724</v>
      </c>
      <c r="D805" s="35" t="s">
        <v>1613</v>
      </c>
      <c r="E805" s="35" t="s">
        <v>3769</v>
      </c>
      <c r="F805" s="35" t="s">
        <v>3770</v>
      </c>
      <c r="G805" s="35">
        <v>3383</v>
      </c>
      <c r="H805" s="36">
        <v>35.185185185185183</v>
      </c>
      <c r="I805" s="35">
        <v>6</v>
      </c>
      <c r="J805" s="35">
        <v>0</v>
      </c>
      <c r="K805" s="35">
        <v>0</v>
      </c>
      <c r="L805" s="35">
        <v>0</v>
      </c>
      <c r="M805" s="35">
        <v>0</v>
      </c>
      <c r="N805" s="35">
        <v>103.57218173938325</v>
      </c>
      <c r="O805" s="35">
        <v>0</v>
      </c>
      <c r="P805" s="35">
        <v>0</v>
      </c>
      <c r="Q805" s="35">
        <v>167.17685150164561</v>
      </c>
      <c r="R805" s="35">
        <v>0</v>
      </c>
      <c r="S805" s="35">
        <v>270.74903324102888</v>
      </c>
    </row>
    <row r="806" spans="1:19" hidden="1">
      <c r="A806" s="32" t="s">
        <v>2236</v>
      </c>
      <c r="B806" s="32" t="s">
        <v>2203</v>
      </c>
      <c r="C806" s="32" t="s">
        <v>3724</v>
      </c>
      <c r="D806" s="32" t="s">
        <v>1615</v>
      </c>
      <c r="E806" s="32" t="s">
        <v>3771</v>
      </c>
      <c r="F806" s="32" t="s">
        <v>3772</v>
      </c>
      <c r="G806" s="32">
        <v>3800</v>
      </c>
      <c r="H806" s="34">
        <v>37.405574368325084</v>
      </c>
      <c r="I806" s="32">
        <v>6</v>
      </c>
      <c r="J806" s="32">
        <v>2.6397568623780945</v>
      </c>
      <c r="K806" s="32">
        <v>0</v>
      </c>
      <c r="L806" s="32">
        <v>0</v>
      </c>
      <c r="M806" s="32">
        <v>0</v>
      </c>
      <c r="N806" s="32">
        <v>116.33883848940478</v>
      </c>
      <c r="O806" s="32">
        <v>0</v>
      </c>
      <c r="P806" s="32">
        <v>0</v>
      </c>
      <c r="Q806" s="32">
        <v>181.6831593133966</v>
      </c>
      <c r="R806" s="32">
        <v>0</v>
      </c>
      <c r="S806" s="32">
        <v>300.6617546651795</v>
      </c>
    </row>
    <row r="807" spans="1:19" hidden="1">
      <c r="A807" s="35" t="s">
        <v>2236</v>
      </c>
      <c r="B807" s="35" t="s">
        <v>2203</v>
      </c>
      <c r="C807" s="35" t="s">
        <v>3724</v>
      </c>
      <c r="D807" s="35" t="s">
        <v>1617</v>
      </c>
      <c r="E807" s="35" t="s">
        <v>3773</v>
      </c>
      <c r="F807" s="35" t="s">
        <v>3774</v>
      </c>
      <c r="G807" s="35">
        <v>95958</v>
      </c>
      <c r="H807" s="36">
        <v>26.161510989888097</v>
      </c>
      <c r="I807" s="35">
        <v>4</v>
      </c>
      <c r="J807" s="35">
        <v>0</v>
      </c>
      <c r="K807" s="35">
        <v>0</v>
      </c>
      <c r="L807" s="35">
        <v>0</v>
      </c>
      <c r="M807" s="35">
        <v>0</v>
      </c>
      <c r="N807" s="35">
        <v>0</v>
      </c>
      <c r="O807" s="35">
        <v>1211.2370730225618</v>
      </c>
      <c r="P807" s="35">
        <v>0</v>
      </c>
      <c r="Q807" s="35">
        <v>533.42038334570827</v>
      </c>
      <c r="R807" s="35">
        <v>0</v>
      </c>
      <c r="S807" s="35">
        <v>1744.65745636827</v>
      </c>
    </row>
    <row r="808" spans="1:19" hidden="1">
      <c r="A808" s="32" t="s">
        <v>2236</v>
      </c>
      <c r="B808" s="32" t="s">
        <v>2203</v>
      </c>
      <c r="C808" s="32" t="s">
        <v>3724</v>
      </c>
      <c r="D808" s="32" t="s">
        <v>1619</v>
      </c>
      <c r="E808" s="32" t="s">
        <v>3775</v>
      </c>
      <c r="F808" s="32" t="s">
        <v>3776</v>
      </c>
      <c r="G808" s="32">
        <v>56153</v>
      </c>
      <c r="H808" s="34">
        <v>15.04693966921416</v>
      </c>
      <c r="I808" s="32">
        <v>6</v>
      </c>
      <c r="J808" s="32">
        <v>3.7141548617014304</v>
      </c>
      <c r="K808" s="32">
        <v>0</v>
      </c>
      <c r="L808" s="32">
        <v>0</v>
      </c>
      <c r="M808" s="32">
        <v>0</v>
      </c>
      <c r="N808" s="32">
        <v>0</v>
      </c>
      <c r="O808" s="32">
        <v>703.91199049777936</v>
      </c>
      <c r="P808" s="32">
        <v>0</v>
      </c>
      <c r="Q808" s="32">
        <v>308.92818381061988</v>
      </c>
      <c r="R808" s="32">
        <v>0</v>
      </c>
      <c r="S808" s="32">
        <v>1016.5543291701007</v>
      </c>
    </row>
    <row r="809" spans="1:19" hidden="1">
      <c r="A809" s="35" t="s">
        <v>2236</v>
      </c>
      <c r="B809" s="35" t="s">
        <v>2203</v>
      </c>
      <c r="C809" s="35" t="s">
        <v>3724</v>
      </c>
      <c r="D809" s="35" t="s">
        <v>1621</v>
      </c>
      <c r="E809" s="35" t="s">
        <v>3777</v>
      </c>
      <c r="F809" s="35" t="s">
        <v>3778</v>
      </c>
      <c r="G809" s="35">
        <v>4892</v>
      </c>
      <c r="H809" s="36">
        <v>44.80174392759416</v>
      </c>
      <c r="I809" s="35">
        <v>6</v>
      </c>
      <c r="J809" s="35">
        <v>13.618783274141061</v>
      </c>
      <c r="K809" s="35">
        <v>0</v>
      </c>
      <c r="L809" s="35">
        <v>0</v>
      </c>
      <c r="M809" s="35">
        <v>0</v>
      </c>
      <c r="N809" s="35">
        <v>149.77094681320213</v>
      </c>
      <c r="O809" s="35">
        <v>0</v>
      </c>
      <c r="P809" s="35">
        <v>0</v>
      </c>
      <c r="Q809" s="35">
        <v>223.98089152775538</v>
      </c>
      <c r="R809" s="35">
        <v>0</v>
      </c>
      <c r="S809" s="35">
        <v>387.37062161509857</v>
      </c>
    </row>
    <row r="810" spans="1:19" hidden="1">
      <c r="A810" s="32" t="s">
        <v>2236</v>
      </c>
      <c r="B810" s="32" t="s">
        <v>2203</v>
      </c>
      <c r="C810" s="32" t="s">
        <v>3724</v>
      </c>
      <c r="D810" s="32" t="s">
        <v>1623</v>
      </c>
      <c r="E810" s="32" t="s">
        <v>3779</v>
      </c>
      <c r="F810" s="32" t="s">
        <v>3780</v>
      </c>
      <c r="G810" s="32">
        <v>9767</v>
      </c>
      <c r="H810" s="34">
        <v>43.359342425585993</v>
      </c>
      <c r="I810" s="32">
        <v>4</v>
      </c>
      <c r="J810" s="32">
        <v>0</v>
      </c>
      <c r="K810" s="32">
        <v>0</v>
      </c>
      <c r="L810" s="32">
        <v>0</v>
      </c>
      <c r="M810" s="32">
        <v>0</v>
      </c>
      <c r="N810" s="32">
        <v>299.02143040158325</v>
      </c>
      <c r="O810" s="32">
        <v>0</v>
      </c>
      <c r="P810" s="32">
        <v>0</v>
      </c>
      <c r="Q810" s="32">
        <v>289.59664443669749</v>
      </c>
      <c r="R810" s="32">
        <v>0</v>
      </c>
      <c r="S810" s="32">
        <v>588.61807483828068</v>
      </c>
    </row>
    <row r="811" spans="1:19" hidden="1">
      <c r="A811" s="35" t="s">
        <v>2236</v>
      </c>
      <c r="B811" s="35" t="s">
        <v>2203</v>
      </c>
      <c r="C811" s="35" t="s">
        <v>3724</v>
      </c>
      <c r="D811" s="35" t="s">
        <v>1625</v>
      </c>
      <c r="E811" s="35" t="s">
        <v>3781</v>
      </c>
      <c r="F811" s="35" t="s">
        <v>3782</v>
      </c>
      <c r="G811" s="35">
        <v>6869</v>
      </c>
      <c r="H811" s="36">
        <v>44.180988606760948</v>
      </c>
      <c r="I811" s="35">
        <v>6</v>
      </c>
      <c r="J811" s="35">
        <v>0</v>
      </c>
      <c r="K811" s="35">
        <v>0</v>
      </c>
      <c r="L811" s="35">
        <v>0</v>
      </c>
      <c r="M811" s="35">
        <v>0</v>
      </c>
      <c r="N811" s="35">
        <v>210.29775831150565</v>
      </c>
      <c r="O811" s="35">
        <v>0</v>
      </c>
      <c r="P811" s="35">
        <v>0</v>
      </c>
      <c r="Q811" s="35">
        <v>254.41229885408924</v>
      </c>
      <c r="R811" s="35">
        <v>0</v>
      </c>
      <c r="S811" s="35">
        <v>464.71005716559489</v>
      </c>
    </row>
    <row r="812" spans="1:19" hidden="1">
      <c r="A812" s="32" t="s">
        <v>2236</v>
      </c>
      <c r="B812" s="32" t="s">
        <v>2203</v>
      </c>
      <c r="C812" s="32" t="s">
        <v>3724</v>
      </c>
      <c r="D812" s="32" t="s">
        <v>1627</v>
      </c>
      <c r="E812" s="32" t="s">
        <v>3783</v>
      </c>
      <c r="F812" s="32" t="s">
        <v>3784</v>
      </c>
      <c r="G812" s="32">
        <v>9082</v>
      </c>
      <c r="H812" s="34">
        <v>43.587239583333329</v>
      </c>
      <c r="I812" s="32">
        <v>6</v>
      </c>
      <c r="J812" s="32">
        <v>62.348825900430448</v>
      </c>
      <c r="K812" s="32">
        <v>0</v>
      </c>
      <c r="L812" s="32">
        <v>0</v>
      </c>
      <c r="M812" s="32">
        <v>0</v>
      </c>
      <c r="N812" s="32">
        <v>278.04982398967741</v>
      </c>
      <c r="O812" s="32">
        <v>0</v>
      </c>
      <c r="P812" s="32">
        <v>0</v>
      </c>
      <c r="Q812" s="32">
        <v>282.1809273488073</v>
      </c>
      <c r="R812" s="32">
        <v>0</v>
      </c>
      <c r="S812" s="32">
        <v>622.57957723891525</v>
      </c>
    </row>
    <row r="813" spans="1:19" hidden="1">
      <c r="A813" s="35" t="s">
        <v>2236</v>
      </c>
      <c r="B813" s="35" t="s">
        <v>2203</v>
      </c>
      <c r="C813" s="35" t="s">
        <v>3724</v>
      </c>
      <c r="D813" s="35" t="s">
        <v>1629</v>
      </c>
      <c r="E813" s="35" t="s">
        <v>3785</v>
      </c>
      <c r="F813" s="35" t="s">
        <v>3786</v>
      </c>
      <c r="G813" s="35">
        <v>13187</v>
      </c>
      <c r="H813" s="36">
        <v>73.892534864643139</v>
      </c>
      <c r="I813" s="35">
        <v>6</v>
      </c>
      <c r="J813" s="35">
        <v>0</v>
      </c>
      <c r="K813" s="35">
        <v>0</v>
      </c>
      <c r="L813" s="35">
        <v>0</v>
      </c>
      <c r="M813" s="35">
        <v>0</v>
      </c>
      <c r="N813" s="35">
        <v>403.72638504204764</v>
      </c>
      <c r="O813" s="35">
        <v>0</v>
      </c>
      <c r="P813" s="35">
        <v>0</v>
      </c>
      <c r="Q813" s="35">
        <v>449.63300161163659</v>
      </c>
      <c r="R813" s="35">
        <v>0</v>
      </c>
      <c r="S813" s="35">
        <v>853.35938665368417</v>
      </c>
    </row>
    <row r="814" spans="1:19" hidden="1">
      <c r="A814" s="32" t="s">
        <v>2236</v>
      </c>
      <c r="B814" s="32" t="s">
        <v>2203</v>
      </c>
      <c r="C814" s="32" t="s">
        <v>3724</v>
      </c>
      <c r="D814" s="32" t="s">
        <v>1631</v>
      </c>
      <c r="E814" s="32" t="s">
        <v>3281</v>
      </c>
      <c r="F814" s="32" t="s">
        <v>3282</v>
      </c>
      <c r="G814" s="32">
        <v>5116</v>
      </c>
      <c r="H814" s="34">
        <v>38.276941486819425</v>
      </c>
      <c r="I814" s="32">
        <v>4</v>
      </c>
      <c r="J814" s="32">
        <v>65.793552252560417</v>
      </c>
      <c r="K814" s="32">
        <v>0</v>
      </c>
      <c r="L814" s="32">
        <v>0</v>
      </c>
      <c r="M814" s="32">
        <v>0</v>
      </c>
      <c r="N814" s="32">
        <v>156.62881518731442</v>
      </c>
      <c r="O814" s="32">
        <v>0</v>
      </c>
      <c r="P814" s="32">
        <v>0</v>
      </c>
      <c r="Q814" s="32">
        <v>207.47892504818776</v>
      </c>
      <c r="R814" s="32">
        <v>0</v>
      </c>
      <c r="S814" s="32">
        <v>429.90129248806261</v>
      </c>
    </row>
    <row r="815" spans="1:19" hidden="1">
      <c r="A815" s="35" t="s">
        <v>2236</v>
      </c>
      <c r="B815" s="35" t="s">
        <v>2203</v>
      </c>
      <c r="C815" s="35" t="s">
        <v>3724</v>
      </c>
      <c r="D815" s="35" t="s">
        <v>1632</v>
      </c>
      <c r="E815" s="35" t="s">
        <v>3787</v>
      </c>
      <c r="F815" s="35" t="s">
        <v>3788</v>
      </c>
      <c r="G815" s="35">
        <v>2783</v>
      </c>
      <c r="H815" s="36">
        <v>35.559772296015183</v>
      </c>
      <c r="I815" s="35">
        <v>6</v>
      </c>
      <c r="J815" s="35">
        <v>50.485567634186552</v>
      </c>
      <c r="K815" s="35">
        <v>0</v>
      </c>
      <c r="L815" s="35">
        <v>0</v>
      </c>
      <c r="M815" s="35">
        <v>0</v>
      </c>
      <c r="N815" s="35">
        <v>85.202891451582502</v>
      </c>
      <c r="O815" s="35">
        <v>0</v>
      </c>
      <c r="P815" s="35">
        <v>0</v>
      </c>
      <c r="Q815" s="35">
        <v>155.60376582377066</v>
      </c>
      <c r="R815" s="35">
        <v>0</v>
      </c>
      <c r="S815" s="35">
        <v>291.29222490953975</v>
      </c>
    </row>
    <row r="816" spans="1:19" hidden="1">
      <c r="A816" s="32" t="s">
        <v>2236</v>
      </c>
      <c r="B816" s="32" t="s">
        <v>2203</v>
      </c>
      <c r="C816" s="32" t="s">
        <v>3724</v>
      </c>
      <c r="D816" s="32" t="s">
        <v>1634</v>
      </c>
      <c r="E816" s="32" t="s">
        <v>3789</v>
      </c>
      <c r="F816" s="32" t="s">
        <v>3790</v>
      </c>
      <c r="G816" s="32">
        <v>22666</v>
      </c>
      <c r="H816" s="34">
        <v>53.296846494657281</v>
      </c>
      <c r="I816" s="32">
        <v>6</v>
      </c>
      <c r="J816" s="32">
        <v>811.64221342111307</v>
      </c>
      <c r="K816" s="32">
        <v>0</v>
      </c>
      <c r="L816" s="32">
        <v>0</v>
      </c>
      <c r="M816" s="32">
        <v>0</v>
      </c>
      <c r="N816" s="32">
        <v>693.93055610548652</v>
      </c>
      <c r="O816" s="32">
        <v>0</v>
      </c>
      <c r="P816" s="32">
        <v>0</v>
      </c>
      <c r="Q816" s="32">
        <v>458.99747836655717</v>
      </c>
      <c r="R816" s="32">
        <v>0</v>
      </c>
      <c r="S816" s="32">
        <v>1964.5702478931569</v>
      </c>
    </row>
    <row r="817" spans="1:19" hidden="1">
      <c r="A817" s="35" t="s">
        <v>2236</v>
      </c>
      <c r="B817" s="35" t="s">
        <v>2203</v>
      </c>
      <c r="C817" s="35" t="s">
        <v>3724</v>
      </c>
      <c r="D817" s="35" t="s">
        <v>1636</v>
      </c>
      <c r="E817" s="35" t="s">
        <v>3791</v>
      </c>
      <c r="F817" s="35" t="s">
        <v>3792</v>
      </c>
      <c r="G817" s="35">
        <v>4706</v>
      </c>
      <c r="H817" s="36">
        <v>41.328413284132843</v>
      </c>
      <c r="I817" s="35">
        <v>6</v>
      </c>
      <c r="J817" s="35">
        <v>0</v>
      </c>
      <c r="K817" s="35">
        <v>0</v>
      </c>
      <c r="L817" s="35">
        <v>0</v>
      </c>
      <c r="M817" s="35">
        <v>0</v>
      </c>
      <c r="N817" s="35">
        <v>144.07646682398391</v>
      </c>
      <c r="O817" s="35">
        <v>0</v>
      </c>
      <c r="P817" s="35">
        <v>0</v>
      </c>
      <c r="Q817" s="35">
        <v>210.11131758266797</v>
      </c>
      <c r="R817" s="35">
        <v>0</v>
      </c>
      <c r="S817" s="35">
        <v>354.18778440665187</v>
      </c>
    </row>
    <row r="818" spans="1:19" hidden="1">
      <c r="A818" s="32" t="s">
        <v>2236</v>
      </c>
      <c r="B818" s="32" t="s">
        <v>2203</v>
      </c>
      <c r="C818" s="32" t="s">
        <v>3724</v>
      </c>
      <c r="D818" s="32" t="s">
        <v>1638</v>
      </c>
      <c r="E818" s="32" t="s">
        <v>3793</v>
      </c>
      <c r="F818" s="32" t="s">
        <v>3794</v>
      </c>
      <c r="G818" s="32">
        <v>20216</v>
      </c>
      <c r="H818" s="34">
        <v>56.532911642617123</v>
      </c>
      <c r="I818" s="32">
        <v>6</v>
      </c>
      <c r="J818" s="32">
        <v>0</v>
      </c>
      <c r="K818" s="32">
        <v>0</v>
      </c>
      <c r="L818" s="32">
        <v>0</v>
      </c>
      <c r="M818" s="32">
        <v>0</v>
      </c>
      <c r="N818" s="32">
        <v>618.9226207636334</v>
      </c>
      <c r="O818" s="32">
        <v>0</v>
      </c>
      <c r="P818" s="32">
        <v>0</v>
      </c>
      <c r="Q818" s="32">
        <v>454.25356228773768</v>
      </c>
      <c r="R818" s="32">
        <v>0</v>
      </c>
      <c r="S818" s="32">
        <v>1073.176183051371</v>
      </c>
    </row>
    <row r="819" spans="1:19" hidden="1">
      <c r="A819" s="35" t="s">
        <v>2236</v>
      </c>
      <c r="B819" s="35" t="s">
        <v>2203</v>
      </c>
      <c r="C819" s="35" t="s">
        <v>3724</v>
      </c>
      <c r="D819" s="35" t="s">
        <v>1640</v>
      </c>
      <c r="E819" s="35" t="s">
        <v>3795</v>
      </c>
      <c r="F819" s="35" t="s">
        <v>3796</v>
      </c>
      <c r="G819" s="35">
        <v>35909</v>
      </c>
      <c r="H819" s="36">
        <v>56.762902362222377</v>
      </c>
      <c r="I819" s="35">
        <v>6</v>
      </c>
      <c r="J819" s="35">
        <v>3303.7285622161462</v>
      </c>
      <c r="K819" s="35">
        <v>0</v>
      </c>
      <c r="L819" s="35">
        <v>0</v>
      </c>
      <c r="M819" s="35">
        <v>0</v>
      </c>
      <c r="N819" s="35">
        <v>1099.3714082410622</v>
      </c>
      <c r="O819" s="35">
        <v>0</v>
      </c>
      <c r="P819" s="35">
        <v>0</v>
      </c>
      <c r="Q819" s="35">
        <v>573.0064602990692</v>
      </c>
      <c r="R819" s="35">
        <v>0</v>
      </c>
      <c r="S819" s="35">
        <v>4976.1064307562774</v>
      </c>
    </row>
    <row r="820" spans="1:19" hidden="1">
      <c r="A820" s="32" t="s">
        <v>2236</v>
      </c>
      <c r="B820" s="32" t="s">
        <v>2203</v>
      </c>
      <c r="C820" s="32" t="s">
        <v>3724</v>
      </c>
      <c r="D820" s="32" t="s">
        <v>1642</v>
      </c>
      <c r="E820" s="32" t="s">
        <v>2460</v>
      </c>
      <c r="F820" s="32" t="s">
        <v>2461</v>
      </c>
      <c r="G820" s="32">
        <v>17279</v>
      </c>
      <c r="H820" s="34">
        <v>41.677528675703854</v>
      </c>
      <c r="I820" s="32">
        <v>6</v>
      </c>
      <c r="J820" s="32">
        <v>40.946027806309516</v>
      </c>
      <c r="K820" s="32">
        <v>0</v>
      </c>
      <c r="L820" s="32">
        <v>0</v>
      </c>
      <c r="M820" s="32">
        <v>0</v>
      </c>
      <c r="N820" s="32">
        <v>529.00494480484872</v>
      </c>
      <c r="O820" s="32">
        <v>0</v>
      </c>
      <c r="P820" s="32">
        <v>0</v>
      </c>
      <c r="Q820" s="32">
        <v>355.29414870757836</v>
      </c>
      <c r="R820" s="32">
        <v>0</v>
      </c>
      <c r="S820" s="32">
        <v>925.24512131873655</v>
      </c>
    </row>
    <row r="821" spans="1:19" hidden="1">
      <c r="A821" s="35" t="s">
        <v>2236</v>
      </c>
      <c r="B821" s="35" t="s">
        <v>2203</v>
      </c>
      <c r="C821" s="35" t="s">
        <v>3724</v>
      </c>
      <c r="D821" s="35" t="s">
        <v>1643</v>
      </c>
      <c r="E821" s="35" t="s">
        <v>3797</v>
      </c>
      <c r="F821" s="35" t="s">
        <v>3798</v>
      </c>
      <c r="G821" s="35">
        <v>5152</v>
      </c>
      <c r="H821" s="36">
        <v>56.063936063936062</v>
      </c>
      <c r="I821" s="35">
        <v>6</v>
      </c>
      <c r="J821" s="35">
        <v>0</v>
      </c>
      <c r="K821" s="35">
        <v>0</v>
      </c>
      <c r="L821" s="35">
        <v>0</v>
      </c>
      <c r="M821" s="35">
        <v>0</v>
      </c>
      <c r="N821" s="35">
        <v>157.73097260458249</v>
      </c>
      <c r="O821" s="35">
        <v>0</v>
      </c>
      <c r="P821" s="35">
        <v>0</v>
      </c>
      <c r="Q821" s="35">
        <v>261.60131975284008</v>
      </c>
      <c r="R821" s="35">
        <v>0</v>
      </c>
      <c r="S821" s="35">
        <v>419.3322923574226</v>
      </c>
    </row>
    <row r="822" spans="1:19" hidden="1">
      <c r="A822" s="32" t="s">
        <v>2236</v>
      </c>
      <c r="B822" s="32" t="s">
        <v>2203</v>
      </c>
      <c r="C822" s="32" t="s">
        <v>3724</v>
      </c>
      <c r="D822" s="32" t="s">
        <v>1645</v>
      </c>
      <c r="E822" s="32" t="s">
        <v>3799</v>
      </c>
      <c r="F822" s="32" t="s">
        <v>3800</v>
      </c>
      <c r="G822" s="32">
        <v>82450</v>
      </c>
      <c r="H822" s="34">
        <v>22.849543211833119</v>
      </c>
      <c r="I822" s="32">
        <v>4</v>
      </c>
      <c r="J822" s="32">
        <v>4.0896947886203785</v>
      </c>
      <c r="K822" s="32">
        <v>0</v>
      </c>
      <c r="L822" s="32">
        <v>0</v>
      </c>
      <c r="M822" s="32">
        <v>0</v>
      </c>
      <c r="N822" s="32">
        <v>0</v>
      </c>
      <c r="O822" s="32">
        <v>1047.564368402434</v>
      </c>
      <c r="P822" s="32">
        <v>0</v>
      </c>
      <c r="Q822" s="32">
        <v>462.85207541070844</v>
      </c>
      <c r="R822" s="32">
        <v>0</v>
      </c>
      <c r="S822" s="32">
        <v>1514.5061386017628</v>
      </c>
    </row>
    <row r="823" spans="1:19" hidden="1">
      <c r="A823" s="35" t="s">
        <v>2236</v>
      </c>
      <c r="B823" s="35" t="s">
        <v>2204</v>
      </c>
      <c r="C823" s="35" t="s">
        <v>3801</v>
      </c>
      <c r="D823" s="35" t="s">
        <v>1647</v>
      </c>
      <c r="E823" s="35" t="s">
        <v>2268</v>
      </c>
      <c r="F823" s="35" t="s">
        <v>2269</v>
      </c>
      <c r="G823" s="35">
        <v>292045</v>
      </c>
      <c r="H823" s="36">
        <v>13.21272717072241</v>
      </c>
      <c r="I823" s="35">
        <v>2</v>
      </c>
      <c r="J823" s="35">
        <v>8.0916215208676014</v>
      </c>
      <c r="K823" s="35">
        <v>0</v>
      </c>
      <c r="L823" s="35">
        <v>0</v>
      </c>
      <c r="M823" s="35">
        <v>0</v>
      </c>
      <c r="N823" s="35">
        <v>0</v>
      </c>
      <c r="O823" s="35">
        <v>0</v>
      </c>
      <c r="P823" s="35">
        <v>0</v>
      </c>
      <c r="Q823" s="35">
        <v>552.6050233456283</v>
      </c>
      <c r="R823" s="35">
        <v>0</v>
      </c>
      <c r="S823" s="35">
        <v>560.69664486649583</v>
      </c>
    </row>
    <row r="824" spans="1:19" hidden="1">
      <c r="A824" s="32" t="s">
        <v>2236</v>
      </c>
      <c r="B824" s="32" t="s">
        <v>2204</v>
      </c>
      <c r="C824" s="32" t="s">
        <v>3801</v>
      </c>
      <c r="D824" s="32" t="s">
        <v>1649</v>
      </c>
      <c r="E824" s="32" t="s">
        <v>2644</v>
      </c>
      <c r="F824" s="32" t="s">
        <v>2645</v>
      </c>
      <c r="G824" s="32">
        <v>2911</v>
      </c>
      <c r="H824" s="34">
        <v>22.445429134166055</v>
      </c>
      <c r="I824" s="32">
        <v>6</v>
      </c>
      <c r="J824" s="32">
        <v>3.0968825880939022E-3</v>
      </c>
      <c r="K824" s="32">
        <v>0</v>
      </c>
      <c r="L824" s="32">
        <v>0</v>
      </c>
      <c r="M824" s="32">
        <v>0</v>
      </c>
      <c r="N824" s="32">
        <v>0</v>
      </c>
      <c r="O824" s="32">
        <v>139.89165286970521</v>
      </c>
      <c r="P824" s="32">
        <v>0</v>
      </c>
      <c r="Q824" s="32">
        <v>120.20791599438888</v>
      </c>
      <c r="R824" s="32">
        <v>0</v>
      </c>
      <c r="S824" s="32">
        <v>260.10266574668219</v>
      </c>
    </row>
    <row r="825" spans="1:19" hidden="1">
      <c r="A825" s="35" t="s">
        <v>2236</v>
      </c>
      <c r="B825" s="35" t="s">
        <v>2204</v>
      </c>
      <c r="C825" s="35" t="s">
        <v>3801</v>
      </c>
      <c r="D825" s="35" t="s">
        <v>1650</v>
      </c>
      <c r="E825" s="35" t="s">
        <v>3802</v>
      </c>
      <c r="F825" s="35" t="s">
        <v>3803</v>
      </c>
      <c r="G825" s="35">
        <v>76415</v>
      </c>
      <c r="H825" s="36">
        <v>14.458713205818333</v>
      </c>
      <c r="I825" s="35">
        <v>5</v>
      </c>
      <c r="J825" s="35">
        <v>0</v>
      </c>
      <c r="K825" s="35">
        <v>0</v>
      </c>
      <c r="L825" s="35">
        <v>0</v>
      </c>
      <c r="M825" s="35">
        <v>0</v>
      </c>
      <c r="N825" s="35">
        <v>0</v>
      </c>
      <c r="O825" s="35">
        <v>833.44000151891169</v>
      </c>
      <c r="P825" s="35">
        <v>0</v>
      </c>
      <c r="Q825" s="35">
        <v>341.18401137514149</v>
      </c>
      <c r="R825" s="35">
        <v>0</v>
      </c>
      <c r="S825" s="35">
        <v>1174.6240128940533</v>
      </c>
    </row>
    <row r="826" spans="1:19" hidden="1">
      <c r="A826" s="32" t="s">
        <v>2236</v>
      </c>
      <c r="B826" s="32" t="s">
        <v>2204</v>
      </c>
      <c r="C826" s="32" t="s">
        <v>3801</v>
      </c>
      <c r="D826" s="32" t="s">
        <v>1652</v>
      </c>
      <c r="E826" s="32" t="s">
        <v>3804</v>
      </c>
      <c r="F826" s="32" t="s">
        <v>3805</v>
      </c>
      <c r="G826" s="32">
        <v>29150</v>
      </c>
      <c r="H826" s="34">
        <v>17.229686844384403</v>
      </c>
      <c r="I826" s="32">
        <v>6</v>
      </c>
      <c r="J826" s="32">
        <v>0</v>
      </c>
      <c r="K826" s="32">
        <v>0</v>
      </c>
      <c r="L826" s="32">
        <v>0</v>
      </c>
      <c r="M826" s="32">
        <v>0</v>
      </c>
      <c r="N826" s="32">
        <v>0</v>
      </c>
      <c r="O826" s="32">
        <v>501.42894745206979</v>
      </c>
      <c r="P826" s="32">
        <v>0</v>
      </c>
      <c r="Q826" s="32">
        <v>257.78716596846886</v>
      </c>
      <c r="R826" s="32">
        <v>0</v>
      </c>
      <c r="S826" s="32">
        <v>759.2161134205387</v>
      </c>
    </row>
    <row r="827" spans="1:19" hidden="1">
      <c r="A827" s="35" t="s">
        <v>2236</v>
      </c>
      <c r="B827" s="35" t="s">
        <v>2204</v>
      </c>
      <c r="C827" s="35" t="s">
        <v>3801</v>
      </c>
      <c r="D827" s="35" t="s">
        <v>1654</v>
      </c>
      <c r="E827" s="35" t="s">
        <v>2554</v>
      </c>
      <c r="F827" s="35" t="s">
        <v>2555</v>
      </c>
      <c r="G827" s="35">
        <v>5345</v>
      </c>
      <c r="H827" s="36">
        <v>24.816491632035618</v>
      </c>
      <c r="I827" s="35">
        <v>6</v>
      </c>
      <c r="J827" s="35">
        <v>0</v>
      </c>
      <c r="K827" s="35">
        <v>0</v>
      </c>
      <c r="L827" s="35">
        <v>0</v>
      </c>
      <c r="M827" s="35">
        <v>0</v>
      </c>
      <c r="N827" s="35">
        <v>0</v>
      </c>
      <c r="O827" s="35">
        <v>209.69114564624783</v>
      </c>
      <c r="P827" s="35">
        <v>0</v>
      </c>
      <c r="Q827" s="35">
        <v>162.80313078078854</v>
      </c>
      <c r="R827" s="35">
        <v>0</v>
      </c>
      <c r="S827" s="35">
        <v>372.49427642703643</v>
      </c>
    </row>
    <row r="828" spans="1:19" hidden="1">
      <c r="A828" s="32" t="s">
        <v>2236</v>
      </c>
      <c r="B828" s="32" t="s">
        <v>2204</v>
      </c>
      <c r="C828" s="32" t="s">
        <v>3801</v>
      </c>
      <c r="D828" s="32" t="s">
        <v>1655</v>
      </c>
      <c r="E828" s="32" t="s">
        <v>3806</v>
      </c>
      <c r="F828" s="32" t="s">
        <v>3807</v>
      </c>
      <c r="G828" s="32">
        <v>13255</v>
      </c>
      <c r="H828" s="34">
        <v>18.809557673558373</v>
      </c>
      <c r="I828" s="32">
        <v>6</v>
      </c>
      <c r="J828" s="32">
        <v>0</v>
      </c>
      <c r="K828" s="32">
        <v>0</v>
      </c>
      <c r="L828" s="32">
        <v>0</v>
      </c>
      <c r="M828" s="32">
        <v>0</v>
      </c>
      <c r="N828" s="32">
        <v>0</v>
      </c>
      <c r="O828" s="32">
        <v>323.66414037009542</v>
      </c>
      <c r="P828" s="32">
        <v>0</v>
      </c>
      <c r="Q828" s="32">
        <v>198.25241230927142</v>
      </c>
      <c r="R828" s="32">
        <v>0</v>
      </c>
      <c r="S828" s="32">
        <v>521.91655267936687</v>
      </c>
    </row>
    <row r="829" spans="1:19" hidden="1">
      <c r="A829" s="35" t="s">
        <v>2236</v>
      </c>
      <c r="B829" s="35" t="s">
        <v>2204</v>
      </c>
      <c r="C829" s="35" t="s">
        <v>3801</v>
      </c>
      <c r="D829" s="35" t="s">
        <v>1657</v>
      </c>
      <c r="E829" s="35" t="s">
        <v>3808</v>
      </c>
      <c r="F829" s="35" t="s">
        <v>3809</v>
      </c>
      <c r="G829" s="35">
        <v>8380</v>
      </c>
      <c r="H829" s="36">
        <v>25.424753721064008</v>
      </c>
      <c r="I829" s="35">
        <v>6</v>
      </c>
      <c r="J829" s="35">
        <v>3.5394450972764578E-2</v>
      </c>
      <c r="K829" s="35">
        <v>0</v>
      </c>
      <c r="L829" s="35">
        <v>0</v>
      </c>
      <c r="M829" s="35">
        <v>0</v>
      </c>
      <c r="N829" s="35">
        <v>0</v>
      </c>
      <c r="O829" s="35">
        <v>277.30929462072345</v>
      </c>
      <c r="P829" s="35">
        <v>0</v>
      </c>
      <c r="Q829" s="35">
        <v>197.73843758422458</v>
      </c>
      <c r="R829" s="35">
        <v>0</v>
      </c>
      <c r="S829" s="35">
        <v>475.08312665592075</v>
      </c>
    </row>
    <row r="830" spans="1:19" hidden="1">
      <c r="A830" s="32" t="s">
        <v>2236</v>
      </c>
      <c r="B830" s="32" t="s">
        <v>2204</v>
      </c>
      <c r="C830" s="32" t="s">
        <v>3801</v>
      </c>
      <c r="D830" s="32" t="s">
        <v>1659</v>
      </c>
      <c r="E830" s="32" t="s">
        <v>3810</v>
      </c>
      <c r="F830" s="32" t="s">
        <v>3811</v>
      </c>
      <c r="G830" s="32">
        <v>39338</v>
      </c>
      <c r="H830" s="34">
        <v>22.381458211839622</v>
      </c>
      <c r="I830" s="32">
        <v>6</v>
      </c>
      <c r="J830" s="32">
        <v>0.19422700424682987</v>
      </c>
      <c r="K830" s="32">
        <v>0</v>
      </c>
      <c r="L830" s="32">
        <v>0</v>
      </c>
      <c r="M830" s="32">
        <v>0</v>
      </c>
      <c r="N830" s="32">
        <v>0</v>
      </c>
      <c r="O830" s="32">
        <v>666.4353570600673</v>
      </c>
      <c r="P830" s="32">
        <v>0</v>
      </c>
      <c r="Q830" s="32">
        <v>340.01445104296522</v>
      </c>
      <c r="R830" s="32">
        <v>0</v>
      </c>
      <c r="S830" s="32">
        <v>1006.6440351072794</v>
      </c>
    </row>
    <row r="831" spans="1:19" hidden="1">
      <c r="A831" s="35" t="s">
        <v>2236</v>
      </c>
      <c r="B831" s="35" t="s">
        <v>2204</v>
      </c>
      <c r="C831" s="35" t="s">
        <v>3801</v>
      </c>
      <c r="D831" s="35" t="s">
        <v>1661</v>
      </c>
      <c r="E831" s="35" t="s">
        <v>3812</v>
      </c>
      <c r="F831" s="35" t="s">
        <v>3813</v>
      </c>
      <c r="G831" s="35">
        <v>40871</v>
      </c>
      <c r="H831" s="36">
        <v>22.85504534134412</v>
      </c>
      <c r="I831" s="35">
        <v>6</v>
      </c>
      <c r="J831" s="35">
        <v>0</v>
      </c>
      <c r="K831" s="35">
        <v>0</v>
      </c>
      <c r="L831" s="35">
        <v>0</v>
      </c>
      <c r="M831" s="35">
        <v>0</v>
      </c>
      <c r="N831" s="35">
        <v>0</v>
      </c>
      <c r="O831" s="35">
        <v>687.63394304446967</v>
      </c>
      <c r="P831" s="35">
        <v>0</v>
      </c>
      <c r="Q831" s="35">
        <v>349.61881446999229</v>
      </c>
      <c r="R831" s="35">
        <v>0</v>
      </c>
      <c r="S831" s="35">
        <v>1037.252757514462</v>
      </c>
    </row>
    <row r="832" spans="1:19" hidden="1">
      <c r="A832" s="32" t="s">
        <v>2236</v>
      </c>
      <c r="B832" s="32" t="s">
        <v>2204</v>
      </c>
      <c r="C832" s="32" t="s">
        <v>3801</v>
      </c>
      <c r="D832" s="32" t="s">
        <v>1663</v>
      </c>
      <c r="E832" s="32" t="s">
        <v>3814</v>
      </c>
      <c r="F832" s="32" t="s">
        <v>3815</v>
      </c>
      <c r="G832" s="32">
        <v>6300</v>
      </c>
      <c r="H832" s="34">
        <v>23.855787160504832</v>
      </c>
      <c r="I832" s="32">
        <v>6</v>
      </c>
      <c r="J832" s="32">
        <v>1.8472632981612748E-3</v>
      </c>
      <c r="K832" s="32">
        <v>0</v>
      </c>
      <c r="L832" s="32">
        <v>0</v>
      </c>
      <c r="M832" s="32">
        <v>0</v>
      </c>
      <c r="N832" s="32">
        <v>0</v>
      </c>
      <c r="O832" s="32">
        <v>227.80179574776872</v>
      </c>
      <c r="P832" s="32">
        <v>0</v>
      </c>
      <c r="Q832" s="32">
        <v>169.79774119972546</v>
      </c>
      <c r="R832" s="32">
        <v>0</v>
      </c>
      <c r="S832" s="32">
        <v>397.60138421079239</v>
      </c>
    </row>
    <row r="833" spans="1:19" hidden="1">
      <c r="A833" s="35" t="s">
        <v>2236</v>
      </c>
      <c r="B833" s="35" t="s">
        <v>2204</v>
      </c>
      <c r="C833" s="35" t="s">
        <v>3801</v>
      </c>
      <c r="D833" s="35" t="s">
        <v>1665</v>
      </c>
      <c r="E833" s="35" t="s">
        <v>3816</v>
      </c>
      <c r="F833" s="35" t="s">
        <v>3817</v>
      </c>
      <c r="G833" s="35">
        <v>34687</v>
      </c>
      <c r="H833" s="36">
        <v>22.095053571179569</v>
      </c>
      <c r="I833" s="35">
        <v>6</v>
      </c>
      <c r="J833" s="35">
        <v>1.0442758452006786</v>
      </c>
      <c r="K833" s="35">
        <v>0</v>
      </c>
      <c r="L833" s="35">
        <v>0</v>
      </c>
      <c r="M833" s="35">
        <v>0</v>
      </c>
      <c r="N833" s="35">
        <v>0</v>
      </c>
      <c r="O833" s="35">
        <v>614.79932327983852</v>
      </c>
      <c r="P833" s="35">
        <v>0</v>
      </c>
      <c r="Q833" s="35">
        <v>320.83605633285259</v>
      </c>
      <c r="R833" s="35">
        <v>0</v>
      </c>
      <c r="S833" s="35">
        <v>936.67965545789184</v>
      </c>
    </row>
    <row r="834" spans="1:19" hidden="1">
      <c r="A834" s="32" t="s">
        <v>2236</v>
      </c>
      <c r="B834" s="32" t="s">
        <v>2204</v>
      </c>
      <c r="C834" s="32" t="s">
        <v>3801</v>
      </c>
      <c r="D834" s="32" t="s">
        <v>1667</v>
      </c>
      <c r="E834" s="32" t="s">
        <v>3818</v>
      </c>
      <c r="F834" s="32" t="s">
        <v>3819</v>
      </c>
      <c r="G834" s="32">
        <v>7139</v>
      </c>
      <c r="H834" s="34">
        <v>20.860413373179114</v>
      </c>
      <c r="I834" s="32">
        <v>6</v>
      </c>
      <c r="J834" s="32">
        <v>0.74917843085055824</v>
      </c>
      <c r="K834" s="32">
        <v>0</v>
      </c>
      <c r="L834" s="32">
        <v>0</v>
      </c>
      <c r="M834" s="32">
        <v>0</v>
      </c>
      <c r="N834" s="32">
        <v>0</v>
      </c>
      <c r="O834" s="32">
        <v>232.71635516422006</v>
      </c>
      <c r="P834" s="32">
        <v>0</v>
      </c>
      <c r="Q834" s="32">
        <v>164.69792851760272</v>
      </c>
      <c r="R834" s="32">
        <v>0</v>
      </c>
      <c r="S834" s="32">
        <v>398.16346211267336</v>
      </c>
    </row>
    <row r="835" spans="1:19" hidden="1">
      <c r="A835" s="35" t="s">
        <v>2236</v>
      </c>
      <c r="B835" s="35" t="s">
        <v>2205</v>
      </c>
      <c r="C835" s="35" t="s">
        <v>2904</v>
      </c>
      <c r="D835" s="35" t="s">
        <v>1669</v>
      </c>
      <c r="E835" s="35" t="s">
        <v>3820</v>
      </c>
      <c r="F835" s="35" t="s">
        <v>3821</v>
      </c>
      <c r="G835" s="35">
        <v>462209</v>
      </c>
      <c r="H835" s="36">
        <v>13.36563370366553</v>
      </c>
      <c r="I835" s="35">
        <v>1</v>
      </c>
      <c r="J835" s="35">
        <v>2.7341176562584457</v>
      </c>
      <c r="K835" s="35">
        <v>0</v>
      </c>
      <c r="L835" s="35">
        <v>0</v>
      </c>
      <c r="M835" s="35">
        <v>0</v>
      </c>
      <c r="N835" s="35">
        <v>0</v>
      </c>
      <c r="O835" s="35">
        <v>0</v>
      </c>
      <c r="P835" s="35">
        <v>0</v>
      </c>
      <c r="Q835" s="35">
        <v>668.60332169613548</v>
      </c>
      <c r="R835" s="35">
        <v>0</v>
      </c>
      <c r="S835" s="35">
        <v>671.33743935239397</v>
      </c>
    </row>
    <row r="836" spans="1:19" hidden="1">
      <c r="A836" s="32" t="s">
        <v>2236</v>
      </c>
      <c r="B836" s="32" t="s">
        <v>2205</v>
      </c>
      <c r="C836" s="32" t="s">
        <v>2904</v>
      </c>
      <c r="D836" s="32" t="s">
        <v>1671</v>
      </c>
      <c r="E836" s="32" t="s">
        <v>3822</v>
      </c>
      <c r="F836" s="32" t="s">
        <v>3823</v>
      </c>
      <c r="G836" s="32">
        <v>18540</v>
      </c>
      <c r="H836" s="34">
        <v>24.335816219140174</v>
      </c>
      <c r="I836" s="32">
        <v>6</v>
      </c>
      <c r="J836" s="32">
        <v>2.7158599762500003E-2</v>
      </c>
      <c r="K836" s="32">
        <v>0</v>
      </c>
      <c r="L836" s="32">
        <v>0</v>
      </c>
      <c r="M836" s="32">
        <v>0</v>
      </c>
      <c r="N836" s="32">
        <v>0</v>
      </c>
      <c r="O836" s="32">
        <v>438.81303283532731</v>
      </c>
      <c r="P836" s="32">
        <v>0</v>
      </c>
      <c r="Q836" s="32">
        <v>264.62500551541211</v>
      </c>
      <c r="R836" s="32">
        <v>0</v>
      </c>
      <c r="S836" s="32">
        <v>703.46519695050199</v>
      </c>
    </row>
    <row r="837" spans="1:19" hidden="1">
      <c r="A837" s="35" t="s">
        <v>2236</v>
      </c>
      <c r="B837" s="35" t="s">
        <v>2205</v>
      </c>
      <c r="C837" s="35" t="s">
        <v>2904</v>
      </c>
      <c r="D837" s="35" t="s">
        <v>1673</v>
      </c>
      <c r="E837" s="35" t="s">
        <v>2956</v>
      </c>
      <c r="F837" s="35" t="s">
        <v>2957</v>
      </c>
      <c r="G837" s="35">
        <v>6338</v>
      </c>
      <c r="H837" s="36">
        <v>28.010557571758493</v>
      </c>
      <c r="I837" s="35">
        <v>6</v>
      </c>
      <c r="J837" s="35">
        <v>0</v>
      </c>
      <c r="K837" s="35">
        <v>0</v>
      </c>
      <c r="L837" s="35">
        <v>0</v>
      </c>
      <c r="M837" s="35">
        <v>0</v>
      </c>
      <c r="N837" s="35">
        <v>0</v>
      </c>
      <c r="O837" s="35">
        <v>243.78970144730187</v>
      </c>
      <c r="P837" s="35">
        <v>0</v>
      </c>
      <c r="Q837" s="35">
        <v>187.41889984639428</v>
      </c>
      <c r="R837" s="35">
        <v>0</v>
      </c>
      <c r="S837" s="35">
        <v>431.20860129369618</v>
      </c>
    </row>
    <row r="838" spans="1:19" hidden="1">
      <c r="A838" s="32" t="s">
        <v>2236</v>
      </c>
      <c r="B838" s="32" t="s">
        <v>2205</v>
      </c>
      <c r="C838" s="32" t="s">
        <v>2904</v>
      </c>
      <c r="D838" s="32" t="s">
        <v>1674</v>
      </c>
      <c r="E838" s="32" t="s">
        <v>3824</v>
      </c>
      <c r="F838" s="32" t="s">
        <v>3825</v>
      </c>
      <c r="G838" s="32">
        <v>27726</v>
      </c>
      <c r="H838" s="34">
        <v>24.072631074755716</v>
      </c>
      <c r="I838" s="32">
        <v>6</v>
      </c>
      <c r="J838" s="32">
        <v>1.5732803527851363E-2</v>
      </c>
      <c r="K838" s="32">
        <v>0</v>
      </c>
      <c r="L838" s="32">
        <v>0</v>
      </c>
      <c r="M838" s="32">
        <v>0</v>
      </c>
      <c r="N838" s="32">
        <v>0</v>
      </c>
      <c r="O838" s="32">
        <v>556.23340660111023</v>
      </c>
      <c r="P838" s="32">
        <v>0</v>
      </c>
      <c r="Q838" s="32">
        <v>308.82216380420533</v>
      </c>
      <c r="R838" s="32">
        <v>0</v>
      </c>
      <c r="S838" s="32">
        <v>865.07130320884346</v>
      </c>
    </row>
    <row r="839" spans="1:19" hidden="1">
      <c r="A839" s="35" t="s">
        <v>2236</v>
      </c>
      <c r="B839" s="35" t="s">
        <v>2205</v>
      </c>
      <c r="C839" s="35" t="s">
        <v>2904</v>
      </c>
      <c r="D839" s="35" t="s">
        <v>1676</v>
      </c>
      <c r="E839" s="35" t="s">
        <v>3826</v>
      </c>
      <c r="F839" s="35" t="s">
        <v>3827</v>
      </c>
      <c r="G839" s="35">
        <v>193024</v>
      </c>
      <c r="H839" s="36">
        <v>13.284700386639079</v>
      </c>
      <c r="I839" s="35">
        <v>1</v>
      </c>
      <c r="J839" s="35">
        <v>0</v>
      </c>
      <c r="K839" s="35">
        <v>0</v>
      </c>
      <c r="L839" s="35">
        <v>0</v>
      </c>
      <c r="M839" s="35">
        <v>0</v>
      </c>
      <c r="N839" s="35">
        <v>0</v>
      </c>
      <c r="O839" s="35">
        <v>0</v>
      </c>
      <c r="P839" s="35">
        <v>0</v>
      </c>
      <c r="Q839" s="35">
        <v>469.78053796746735</v>
      </c>
      <c r="R839" s="35">
        <v>0</v>
      </c>
      <c r="S839" s="35">
        <v>469.78053796746735</v>
      </c>
    </row>
    <row r="840" spans="1:19" hidden="1">
      <c r="A840" s="32" t="s">
        <v>2236</v>
      </c>
      <c r="B840" s="32" t="s">
        <v>2205</v>
      </c>
      <c r="C840" s="32" t="s">
        <v>2904</v>
      </c>
      <c r="D840" s="32" t="s">
        <v>1678</v>
      </c>
      <c r="E840" s="32" t="s">
        <v>3828</v>
      </c>
      <c r="F840" s="32" t="s">
        <v>3829</v>
      </c>
      <c r="G840" s="32">
        <v>15446</v>
      </c>
      <c r="H840" s="34">
        <v>25.687951727339037</v>
      </c>
      <c r="I840" s="32">
        <v>6</v>
      </c>
      <c r="J840" s="32">
        <v>0</v>
      </c>
      <c r="K840" s="32">
        <v>0</v>
      </c>
      <c r="L840" s="32">
        <v>0</v>
      </c>
      <c r="M840" s="32">
        <v>0</v>
      </c>
      <c r="N840" s="32">
        <v>0</v>
      </c>
      <c r="O840" s="32">
        <v>401.88030382996169</v>
      </c>
      <c r="P840" s="32">
        <v>0</v>
      </c>
      <c r="Q840" s="32">
        <v>254.09933942340783</v>
      </c>
      <c r="R840" s="32">
        <v>0</v>
      </c>
      <c r="S840" s="32">
        <v>655.97964325336955</v>
      </c>
    </row>
    <row r="841" spans="1:19" hidden="1">
      <c r="A841" s="35" t="s">
        <v>2236</v>
      </c>
      <c r="B841" s="35" t="s">
        <v>2205</v>
      </c>
      <c r="C841" s="35" t="s">
        <v>2904</v>
      </c>
      <c r="D841" s="35" t="s">
        <v>1680</v>
      </c>
      <c r="E841" s="35" t="s">
        <v>3830</v>
      </c>
      <c r="F841" s="35" t="s">
        <v>3831</v>
      </c>
      <c r="G841" s="35">
        <v>8646</v>
      </c>
      <c r="H841" s="36">
        <v>24.2713750151167</v>
      </c>
      <c r="I841" s="35">
        <v>6</v>
      </c>
      <c r="J841" s="35">
        <v>0</v>
      </c>
      <c r="K841" s="35">
        <v>0</v>
      </c>
      <c r="L841" s="35">
        <v>0</v>
      </c>
      <c r="M841" s="35">
        <v>0</v>
      </c>
      <c r="N841" s="35">
        <v>0</v>
      </c>
      <c r="O841" s="35">
        <v>277.35896242171458</v>
      </c>
      <c r="P841" s="35">
        <v>0</v>
      </c>
      <c r="Q841" s="35">
        <v>194.72520009271142</v>
      </c>
      <c r="R841" s="35">
        <v>0</v>
      </c>
      <c r="S841" s="35">
        <v>472.084162514426</v>
      </c>
    </row>
    <row r="842" spans="1:19" hidden="1">
      <c r="A842" s="32" t="s">
        <v>2236</v>
      </c>
      <c r="B842" s="32" t="s">
        <v>2205</v>
      </c>
      <c r="C842" s="32" t="s">
        <v>2904</v>
      </c>
      <c r="D842" s="32" t="s">
        <v>1682</v>
      </c>
      <c r="E842" s="32" t="s">
        <v>3832</v>
      </c>
      <c r="F842" s="32" t="s">
        <v>3833</v>
      </c>
      <c r="G842" s="32">
        <v>31808</v>
      </c>
      <c r="H842" s="34">
        <v>23.701298753685197</v>
      </c>
      <c r="I842" s="32">
        <v>4</v>
      </c>
      <c r="J842" s="32">
        <v>0</v>
      </c>
      <c r="K842" s="32">
        <v>0</v>
      </c>
      <c r="L842" s="32">
        <v>0</v>
      </c>
      <c r="M842" s="32">
        <v>0</v>
      </c>
      <c r="N842" s="32">
        <v>0</v>
      </c>
      <c r="O842" s="32">
        <v>600.26910099232737</v>
      </c>
      <c r="P842" s="32">
        <v>0</v>
      </c>
      <c r="Q842" s="32">
        <v>323.23417354932963</v>
      </c>
      <c r="R842" s="32">
        <v>0</v>
      </c>
      <c r="S842" s="32">
        <v>923.50327454165699</v>
      </c>
    </row>
    <row r="843" spans="1:19" hidden="1">
      <c r="A843" s="35" t="s">
        <v>2236</v>
      </c>
      <c r="B843" s="35" t="s">
        <v>2205</v>
      </c>
      <c r="C843" s="35" t="s">
        <v>2904</v>
      </c>
      <c r="D843" s="35" t="s">
        <v>1684</v>
      </c>
      <c r="E843" s="35" t="s">
        <v>3834</v>
      </c>
      <c r="F843" s="35" t="s">
        <v>3835</v>
      </c>
      <c r="G843" s="35">
        <v>22720</v>
      </c>
      <c r="H843" s="36">
        <v>28.197726924159166</v>
      </c>
      <c r="I843" s="35">
        <v>6</v>
      </c>
      <c r="J843" s="35">
        <v>0.14998245659894427</v>
      </c>
      <c r="K843" s="35">
        <v>0</v>
      </c>
      <c r="L843" s="35">
        <v>0</v>
      </c>
      <c r="M843" s="35">
        <v>0</v>
      </c>
      <c r="N843" s="35">
        <v>0</v>
      </c>
      <c r="O843" s="35">
        <v>525.83071349177919</v>
      </c>
      <c r="P843" s="35">
        <v>0</v>
      </c>
      <c r="Q843" s="35">
        <v>313.56763394868187</v>
      </c>
      <c r="R843" s="35">
        <v>0</v>
      </c>
      <c r="S843" s="35">
        <v>839.54832989706017</v>
      </c>
    </row>
    <row r="844" spans="1:19" hidden="1">
      <c r="A844" s="32" t="s">
        <v>2236</v>
      </c>
      <c r="B844" s="32" t="s">
        <v>2205</v>
      </c>
      <c r="C844" s="32" t="s">
        <v>2904</v>
      </c>
      <c r="D844" s="32" t="s">
        <v>1686</v>
      </c>
      <c r="E844" s="32" t="s">
        <v>3836</v>
      </c>
      <c r="F844" s="32" t="s">
        <v>3837</v>
      </c>
      <c r="G844" s="32">
        <v>15815</v>
      </c>
      <c r="H844" s="34">
        <v>45.014886939728008</v>
      </c>
      <c r="I844" s="32">
        <v>6</v>
      </c>
      <c r="J844" s="32">
        <v>0.97973850772364202</v>
      </c>
      <c r="K844" s="32">
        <v>0</v>
      </c>
      <c r="L844" s="32">
        <v>0</v>
      </c>
      <c r="M844" s="32">
        <v>0</v>
      </c>
      <c r="N844" s="32">
        <v>484.18387650261485</v>
      </c>
      <c r="O844" s="32">
        <v>0</v>
      </c>
      <c r="P844" s="32">
        <v>0</v>
      </c>
      <c r="Q844" s="32">
        <v>359.15408850936132</v>
      </c>
      <c r="R844" s="32">
        <v>0</v>
      </c>
      <c r="S844" s="32">
        <v>844.31770351969988</v>
      </c>
    </row>
    <row r="845" spans="1:19" hidden="1">
      <c r="A845" s="35" t="s">
        <v>2236</v>
      </c>
      <c r="B845" s="35" t="s">
        <v>2205</v>
      </c>
      <c r="C845" s="35" t="s">
        <v>2904</v>
      </c>
      <c r="D845" s="35" t="s">
        <v>1688</v>
      </c>
      <c r="E845" s="35" t="s">
        <v>3838</v>
      </c>
      <c r="F845" s="35" t="s">
        <v>3839</v>
      </c>
      <c r="G845" s="35">
        <v>12825</v>
      </c>
      <c r="H845" s="36">
        <v>52.912280701754391</v>
      </c>
      <c r="I845" s="35">
        <v>6</v>
      </c>
      <c r="J845" s="35">
        <v>2.9120224219925368</v>
      </c>
      <c r="K845" s="35">
        <v>0</v>
      </c>
      <c r="L845" s="35">
        <v>0</v>
      </c>
      <c r="M845" s="35">
        <v>0</v>
      </c>
      <c r="N845" s="35">
        <v>392.64357990174113</v>
      </c>
      <c r="O845" s="35">
        <v>0</v>
      </c>
      <c r="P845" s="35">
        <v>0</v>
      </c>
      <c r="Q845" s="35">
        <v>363.9119159609067</v>
      </c>
      <c r="R845" s="35">
        <v>0</v>
      </c>
      <c r="S845" s="35">
        <v>759.46751828464028</v>
      </c>
    </row>
    <row r="846" spans="1:19" hidden="1">
      <c r="A846" s="32" t="s">
        <v>2236</v>
      </c>
      <c r="B846" s="32" t="s">
        <v>2205</v>
      </c>
      <c r="C846" s="32" t="s">
        <v>2904</v>
      </c>
      <c r="D846" s="32" t="s">
        <v>1690</v>
      </c>
      <c r="E846" s="32" t="s">
        <v>3840</v>
      </c>
      <c r="F846" s="32" t="s">
        <v>3841</v>
      </c>
      <c r="G846" s="32">
        <v>33602</v>
      </c>
      <c r="H846" s="34">
        <v>33.472915643842811</v>
      </c>
      <c r="I846" s="32">
        <v>6</v>
      </c>
      <c r="J846" s="32">
        <v>50.664896860902772</v>
      </c>
      <c r="K846" s="32">
        <v>0</v>
      </c>
      <c r="L846" s="32">
        <v>0</v>
      </c>
      <c r="M846" s="32">
        <v>0</v>
      </c>
      <c r="N846" s="32">
        <v>0</v>
      </c>
      <c r="O846" s="32">
        <v>712.21613256958346</v>
      </c>
      <c r="P846" s="32">
        <v>0</v>
      </c>
      <c r="Q846" s="32">
        <v>406.44484039250176</v>
      </c>
      <c r="R846" s="32">
        <v>0</v>
      </c>
      <c r="S846" s="32">
        <v>1169.3258698229881</v>
      </c>
    </row>
    <row r="847" spans="1:19" hidden="1">
      <c r="A847" s="35" t="s">
        <v>2236</v>
      </c>
      <c r="B847" s="35" t="s">
        <v>2205</v>
      </c>
      <c r="C847" s="35" t="s">
        <v>2904</v>
      </c>
      <c r="D847" s="35" t="s">
        <v>1692</v>
      </c>
      <c r="E847" s="35" t="s">
        <v>3842</v>
      </c>
      <c r="F847" s="35" t="s">
        <v>3843</v>
      </c>
      <c r="G847" s="35">
        <v>71601</v>
      </c>
      <c r="H847" s="36">
        <v>19.246684087031486</v>
      </c>
      <c r="I847" s="35">
        <v>5</v>
      </c>
      <c r="J847" s="35">
        <v>0</v>
      </c>
      <c r="K847" s="35">
        <v>0</v>
      </c>
      <c r="L847" s="35">
        <v>0</v>
      </c>
      <c r="M847" s="35">
        <v>0</v>
      </c>
      <c r="N847" s="35">
        <v>0</v>
      </c>
      <c r="O847" s="35">
        <v>898.68839363912173</v>
      </c>
      <c r="P847" s="35">
        <v>0</v>
      </c>
      <c r="Q847" s="35">
        <v>394.65773933096193</v>
      </c>
      <c r="R847" s="35">
        <v>0</v>
      </c>
      <c r="S847" s="35">
        <v>1293.3461329700838</v>
      </c>
    </row>
    <row r="848" spans="1:19" hidden="1">
      <c r="A848" s="32" t="s">
        <v>2236</v>
      </c>
      <c r="B848" s="32" t="s">
        <v>2205</v>
      </c>
      <c r="C848" s="32" t="s">
        <v>2904</v>
      </c>
      <c r="D848" s="32" t="s">
        <v>1694</v>
      </c>
      <c r="E848" s="32" t="s">
        <v>3844</v>
      </c>
      <c r="F848" s="32" t="s">
        <v>3845</v>
      </c>
      <c r="G848" s="32">
        <v>15610</v>
      </c>
      <c r="H848" s="34">
        <v>23.594356982212229</v>
      </c>
      <c r="I848" s="32">
        <v>6</v>
      </c>
      <c r="J848" s="32">
        <v>0</v>
      </c>
      <c r="K848" s="32">
        <v>0</v>
      </c>
      <c r="L848" s="32">
        <v>0</v>
      </c>
      <c r="M848" s="32">
        <v>0</v>
      </c>
      <c r="N848" s="32">
        <v>0</v>
      </c>
      <c r="O848" s="32">
        <v>390.91317996828701</v>
      </c>
      <c r="P848" s="32">
        <v>0</v>
      </c>
      <c r="Q848" s="32">
        <v>242.4853396155774</v>
      </c>
      <c r="R848" s="32">
        <v>0</v>
      </c>
      <c r="S848" s="32">
        <v>633.39851958386441</v>
      </c>
    </row>
    <row r="849" spans="1:19" hidden="1">
      <c r="A849" s="35" t="s">
        <v>2236</v>
      </c>
      <c r="B849" s="35" t="s">
        <v>2206</v>
      </c>
      <c r="C849" s="35" t="s">
        <v>3846</v>
      </c>
      <c r="D849" s="35" t="s">
        <v>1696</v>
      </c>
      <c r="E849" s="35" t="s">
        <v>3847</v>
      </c>
      <c r="F849" s="35" t="s">
        <v>3848</v>
      </c>
      <c r="G849" s="35">
        <v>526056</v>
      </c>
      <c r="H849" s="36">
        <v>11.551094153679511</v>
      </c>
      <c r="I849" s="35" t="s">
        <v>3</v>
      </c>
      <c r="J849" s="35">
        <v>2.249876005239253</v>
      </c>
      <c r="K849" s="35">
        <v>0</v>
      </c>
      <c r="L849" s="35">
        <v>0</v>
      </c>
      <c r="M849" s="35">
        <v>0</v>
      </c>
      <c r="N849" s="35">
        <v>0</v>
      </c>
      <c r="O849" s="35">
        <v>0</v>
      </c>
      <c r="P849" s="35">
        <v>0</v>
      </c>
      <c r="Q849" s="35">
        <v>645.09860627444561</v>
      </c>
      <c r="R849" s="35">
        <v>0</v>
      </c>
      <c r="S849" s="35">
        <v>647.34848227968484</v>
      </c>
    </row>
    <row r="850" spans="1:19" hidden="1">
      <c r="A850" s="32" t="s">
        <v>2236</v>
      </c>
      <c r="B850" s="32" t="s">
        <v>2206</v>
      </c>
      <c r="C850" s="32" t="s">
        <v>3846</v>
      </c>
      <c r="D850" s="32" t="s">
        <v>1699</v>
      </c>
      <c r="E850" s="32" t="s">
        <v>3849</v>
      </c>
      <c r="F850" s="32" t="s">
        <v>3850</v>
      </c>
      <c r="G850" s="32">
        <v>1927</v>
      </c>
      <c r="H850" s="34">
        <v>41.024229074889867</v>
      </c>
      <c r="I850" s="32">
        <v>6</v>
      </c>
      <c r="J850" s="32">
        <v>0</v>
      </c>
      <c r="K850" s="32">
        <v>0</v>
      </c>
      <c r="L850" s="32">
        <v>0</v>
      </c>
      <c r="M850" s="32">
        <v>0</v>
      </c>
      <c r="N850" s="32">
        <v>58.996037307653417</v>
      </c>
      <c r="O850" s="32">
        <v>0</v>
      </c>
      <c r="P850" s="32">
        <v>0</v>
      </c>
      <c r="Q850" s="32">
        <v>146.3579712860888</v>
      </c>
      <c r="R850" s="32">
        <v>0</v>
      </c>
      <c r="S850" s="32">
        <v>205.35400859374221</v>
      </c>
    </row>
    <row r="851" spans="1:19" hidden="1">
      <c r="A851" s="35" t="s">
        <v>2236</v>
      </c>
      <c r="B851" s="35" t="s">
        <v>2206</v>
      </c>
      <c r="C851" s="35" t="s">
        <v>3846</v>
      </c>
      <c r="D851" s="35" t="s">
        <v>1701</v>
      </c>
      <c r="E851" s="35" t="s">
        <v>2923</v>
      </c>
      <c r="F851" s="35" t="s">
        <v>2924</v>
      </c>
      <c r="G851" s="35">
        <v>4899</v>
      </c>
      <c r="H851" s="36">
        <v>41.314553990610328</v>
      </c>
      <c r="I851" s="35">
        <v>6</v>
      </c>
      <c r="J851" s="35">
        <v>0</v>
      </c>
      <c r="K851" s="35">
        <v>0</v>
      </c>
      <c r="L851" s="35">
        <v>0</v>
      </c>
      <c r="M851" s="35">
        <v>0</v>
      </c>
      <c r="N851" s="35">
        <v>149.98525519989315</v>
      </c>
      <c r="O851" s="35">
        <v>0</v>
      </c>
      <c r="P851" s="35">
        <v>0</v>
      </c>
      <c r="Q851" s="35">
        <v>213.47363977548622</v>
      </c>
      <c r="R851" s="35">
        <v>0</v>
      </c>
      <c r="S851" s="35">
        <v>363.45889497537934</v>
      </c>
    </row>
    <row r="852" spans="1:19" hidden="1">
      <c r="A852" s="32" t="s">
        <v>2236</v>
      </c>
      <c r="B852" s="32" t="s">
        <v>2206</v>
      </c>
      <c r="C852" s="32" t="s">
        <v>3846</v>
      </c>
      <c r="D852" s="32" t="s">
        <v>1702</v>
      </c>
      <c r="E852" s="32" t="s">
        <v>3851</v>
      </c>
      <c r="F852" s="32" t="s">
        <v>3852</v>
      </c>
      <c r="G852" s="32">
        <v>8340</v>
      </c>
      <c r="H852" s="34">
        <v>49.199265127265683</v>
      </c>
      <c r="I852" s="32">
        <v>6</v>
      </c>
      <c r="J852" s="32">
        <v>0</v>
      </c>
      <c r="K852" s="32">
        <v>0</v>
      </c>
      <c r="L852" s="32">
        <v>0</v>
      </c>
      <c r="M852" s="32">
        <v>0</v>
      </c>
      <c r="N852" s="32">
        <v>255.3331350004305</v>
      </c>
      <c r="O852" s="32">
        <v>0</v>
      </c>
      <c r="P852" s="32">
        <v>0</v>
      </c>
      <c r="Q852" s="32">
        <v>293.27904117006915</v>
      </c>
      <c r="R852" s="32">
        <v>0</v>
      </c>
      <c r="S852" s="32">
        <v>548.61217617049965</v>
      </c>
    </row>
    <row r="853" spans="1:19" hidden="1">
      <c r="A853" s="35" t="s">
        <v>2236</v>
      </c>
      <c r="B853" s="35" t="s">
        <v>2206</v>
      </c>
      <c r="C853" s="35" t="s">
        <v>3846</v>
      </c>
      <c r="D853" s="35" t="s">
        <v>1704</v>
      </c>
      <c r="E853" s="35" t="s">
        <v>2270</v>
      </c>
      <c r="F853" s="35" t="s">
        <v>2271</v>
      </c>
      <c r="G853" s="35">
        <v>27877</v>
      </c>
      <c r="H853" s="36">
        <v>18.799134100625867</v>
      </c>
      <c r="I853" s="35">
        <v>6</v>
      </c>
      <c r="J853" s="35">
        <v>9.2625259145127752E-3</v>
      </c>
      <c r="K853" s="35">
        <v>0</v>
      </c>
      <c r="L853" s="35">
        <v>0</v>
      </c>
      <c r="M853" s="35">
        <v>0</v>
      </c>
      <c r="N853" s="35">
        <v>0</v>
      </c>
      <c r="O853" s="35">
        <v>505.49640631181092</v>
      </c>
      <c r="P853" s="35">
        <v>0</v>
      </c>
      <c r="Q853" s="35">
        <v>266.82133914565566</v>
      </c>
      <c r="R853" s="35">
        <v>0</v>
      </c>
      <c r="S853" s="35">
        <v>772.32700798338112</v>
      </c>
    </row>
    <row r="854" spans="1:19" hidden="1">
      <c r="A854" s="32" t="s">
        <v>2236</v>
      </c>
      <c r="B854" s="32" t="s">
        <v>2206</v>
      </c>
      <c r="C854" s="32" t="s">
        <v>3846</v>
      </c>
      <c r="D854" s="32" t="s">
        <v>1705</v>
      </c>
      <c r="E854" s="32" t="s">
        <v>3853</v>
      </c>
      <c r="F854" s="32" t="s">
        <v>3854</v>
      </c>
      <c r="G854" s="32">
        <v>7352</v>
      </c>
      <c r="H854" s="34">
        <v>30.989956958393112</v>
      </c>
      <c r="I854" s="32">
        <v>6</v>
      </c>
      <c r="J854" s="32">
        <v>0</v>
      </c>
      <c r="K854" s="32">
        <v>0</v>
      </c>
      <c r="L854" s="32">
        <v>0</v>
      </c>
      <c r="M854" s="32">
        <v>0</v>
      </c>
      <c r="N854" s="32">
        <v>0</v>
      </c>
      <c r="O854" s="32">
        <v>277.48978555165769</v>
      </c>
      <c r="P854" s="32">
        <v>0</v>
      </c>
      <c r="Q854" s="32">
        <v>211.31689520536312</v>
      </c>
      <c r="R854" s="32">
        <v>0</v>
      </c>
      <c r="S854" s="32">
        <v>488.80668075702084</v>
      </c>
    </row>
    <row r="855" spans="1:19" hidden="1">
      <c r="A855" s="35" t="s">
        <v>2236</v>
      </c>
      <c r="B855" s="35" t="s">
        <v>2206</v>
      </c>
      <c r="C855" s="35" t="s">
        <v>3846</v>
      </c>
      <c r="D855" s="35" t="s">
        <v>1707</v>
      </c>
      <c r="E855" s="35" t="s">
        <v>3855</v>
      </c>
      <c r="F855" s="35" t="s">
        <v>3856</v>
      </c>
      <c r="G855" s="35">
        <v>191718</v>
      </c>
      <c r="H855" s="36">
        <v>22.326224195734426</v>
      </c>
      <c r="I855" s="35">
        <v>1</v>
      </c>
      <c r="J855" s="35">
        <v>27793.885178298606</v>
      </c>
      <c r="K855" s="35">
        <v>0</v>
      </c>
      <c r="L855" s="35">
        <v>0</v>
      </c>
      <c r="M855" s="35">
        <v>0</v>
      </c>
      <c r="N855" s="35">
        <v>0</v>
      </c>
      <c r="O855" s="35">
        <v>0</v>
      </c>
      <c r="P855" s="35">
        <v>0</v>
      </c>
      <c r="Q855" s="35">
        <v>639.7256478751051</v>
      </c>
      <c r="R855" s="35">
        <v>0</v>
      </c>
      <c r="S855" s="35">
        <v>28433.610826173714</v>
      </c>
    </row>
    <row r="856" spans="1:19" hidden="1">
      <c r="A856" s="32" t="s">
        <v>2236</v>
      </c>
      <c r="B856" s="32" t="s">
        <v>2206</v>
      </c>
      <c r="C856" s="32" t="s">
        <v>3846</v>
      </c>
      <c r="D856" s="32" t="s">
        <v>1709</v>
      </c>
      <c r="E856" s="32" t="s">
        <v>2278</v>
      </c>
      <c r="F856" s="32" t="s">
        <v>2279</v>
      </c>
      <c r="G856" s="32">
        <v>5188</v>
      </c>
      <c r="H856" s="34">
        <v>43.212256513308809</v>
      </c>
      <c r="I856" s="32">
        <v>6</v>
      </c>
      <c r="J856" s="32">
        <v>0</v>
      </c>
      <c r="K856" s="32">
        <v>0</v>
      </c>
      <c r="L856" s="32">
        <v>0</v>
      </c>
      <c r="M856" s="32">
        <v>0</v>
      </c>
      <c r="N856" s="32">
        <v>158.83313002185054</v>
      </c>
      <c r="O856" s="32">
        <v>0</v>
      </c>
      <c r="P856" s="32">
        <v>0</v>
      </c>
      <c r="Q856" s="32">
        <v>224.3900483783263</v>
      </c>
      <c r="R856" s="32">
        <v>0</v>
      </c>
      <c r="S856" s="32">
        <v>383.22317840017683</v>
      </c>
    </row>
    <row r="857" spans="1:19" hidden="1">
      <c r="A857" s="35" t="s">
        <v>2236</v>
      </c>
      <c r="B857" s="35" t="s">
        <v>2206</v>
      </c>
      <c r="C857" s="35" t="s">
        <v>3846</v>
      </c>
      <c r="D857" s="35" t="s">
        <v>1710</v>
      </c>
      <c r="E857" s="35" t="s">
        <v>2533</v>
      </c>
      <c r="F857" s="35" t="s">
        <v>2958</v>
      </c>
      <c r="G857" s="35">
        <v>12814</v>
      </c>
      <c r="H857" s="36">
        <v>56.21444712849685</v>
      </c>
      <c r="I857" s="35">
        <v>6</v>
      </c>
      <c r="J857" s="35">
        <v>0</v>
      </c>
      <c r="K857" s="35">
        <v>0</v>
      </c>
      <c r="L857" s="35">
        <v>0</v>
      </c>
      <c r="M857" s="35">
        <v>0</v>
      </c>
      <c r="N857" s="35">
        <v>392.30680957979808</v>
      </c>
      <c r="O857" s="35">
        <v>0</v>
      </c>
      <c r="P857" s="35">
        <v>0</v>
      </c>
      <c r="Q857" s="35">
        <v>377.24378364973643</v>
      </c>
      <c r="R857" s="35">
        <v>0</v>
      </c>
      <c r="S857" s="35">
        <v>769.55059322953446</v>
      </c>
    </row>
    <row r="858" spans="1:19" hidden="1">
      <c r="A858" s="32" t="s">
        <v>2236</v>
      </c>
      <c r="B858" s="32" t="s">
        <v>2206</v>
      </c>
      <c r="C858" s="32" t="s">
        <v>3846</v>
      </c>
      <c r="D858" s="32" t="s">
        <v>1711</v>
      </c>
      <c r="E858" s="32" t="s">
        <v>3151</v>
      </c>
      <c r="F858" s="32" t="s">
        <v>3152</v>
      </c>
      <c r="G858" s="32">
        <v>2154</v>
      </c>
      <c r="H858" s="34">
        <v>40.128068303094985</v>
      </c>
      <c r="I858" s="32">
        <v>6</v>
      </c>
      <c r="J858" s="32">
        <v>0</v>
      </c>
      <c r="K858" s="32">
        <v>0</v>
      </c>
      <c r="L858" s="32">
        <v>0</v>
      </c>
      <c r="M858" s="32">
        <v>0</v>
      </c>
      <c r="N858" s="32">
        <v>65.945752133204707</v>
      </c>
      <c r="O858" s="32">
        <v>0</v>
      </c>
      <c r="P858" s="32">
        <v>0</v>
      </c>
      <c r="Q858" s="32">
        <v>151.01033464234672</v>
      </c>
      <c r="R858" s="32">
        <v>0</v>
      </c>
      <c r="S858" s="32">
        <v>216.9560867755514</v>
      </c>
    </row>
    <row r="859" spans="1:19" hidden="1">
      <c r="A859" s="35" t="s">
        <v>2236</v>
      </c>
      <c r="B859" s="35" t="s">
        <v>2206</v>
      </c>
      <c r="C859" s="35" t="s">
        <v>3846</v>
      </c>
      <c r="D859" s="35" t="s">
        <v>1712</v>
      </c>
      <c r="E859" s="35" t="s">
        <v>3857</v>
      </c>
      <c r="F859" s="35" t="s">
        <v>3858</v>
      </c>
      <c r="G859" s="35">
        <v>1920</v>
      </c>
      <c r="H859" s="36">
        <v>26.640493550196297</v>
      </c>
      <c r="I859" s="35">
        <v>6</v>
      </c>
      <c r="J859" s="35">
        <v>203.76005334695893</v>
      </c>
      <c r="K859" s="35">
        <v>0</v>
      </c>
      <c r="L859" s="35">
        <v>0</v>
      </c>
      <c r="M859" s="35">
        <v>0</v>
      </c>
      <c r="N859" s="35">
        <v>0</v>
      </c>
      <c r="O859" s="35">
        <v>116.71131352625316</v>
      </c>
      <c r="P859" s="35">
        <v>0</v>
      </c>
      <c r="Q859" s="35">
        <v>112.79381587379245</v>
      </c>
      <c r="R859" s="35">
        <v>0</v>
      </c>
      <c r="S859" s="35">
        <v>433.26518274700459</v>
      </c>
    </row>
    <row r="860" spans="1:19" hidden="1">
      <c r="A860" s="32" t="s">
        <v>2236</v>
      </c>
      <c r="B860" s="32" t="s">
        <v>2206</v>
      </c>
      <c r="C860" s="32" t="s">
        <v>3846</v>
      </c>
      <c r="D860" s="32" t="s">
        <v>1714</v>
      </c>
      <c r="E860" s="32" t="s">
        <v>3859</v>
      </c>
      <c r="F860" s="32" t="s">
        <v>3860</v>
      </c>
      <c r="G860" s="32">
        <v>5751</v>
      </c>
      <c r="H860" s="34">
        <v>46.266644193494017</v>
      </c>
      <c r="I860" s="32">
        <v>6</v>
      </c>
      <c r="J860" s="32">
        <v>4.2865357605365001E-2</v>
      </c>
      <c r="K860" s="32">
        <v>0</v>
      </c>
      <c r="L860" s="32">
        <v>0</v>
      </c>
      <c r="M860" s="32">
        <v>0</v>
      </c>
      <c r="N860" s="32">
        <v>176.06964740857023</v>
      </c>
      <c r="O860" s="32">
        <v>0</v>
      </c>
      <c r="P860" s="32">
        <v>0</v>
      </c>
      <c r="Q860" s="32">
        <v>243.61138746905365</v>
      </c>
      <c r="R860" s="32">
        <v>0</v>
      </c>
      <c r="S860" s="32">
        <v>419.72390023522928</v>
      </c>
    </row>
    <row r="861" spans="1:19" hidden="1">
      <c r="A861" s="35" t="s">
        <v>2236</v>
      </c>
      <c r="B861" s="35" t="s">
        <v>2206</v>
      </c>
      <c r="C861" s="35" t="s">
        <v>3846</v>
      </c>
      <c r="D861" s="35" t="s">
        <v>1716</v>
      </c>
      <c r="E861" s="35" t="s">
        <v>3861</v>
      </c>
      <c r="F861" s="35" t="s">
        <v>3862</v>
      </c>
      <c r="G861" s="35">
        <v>5105</v>
      </c>
      <c r="H861" s="36">
        <v>66.706091070372565</v>
      </c>
      <c r="I861" s="35">
        <v>6</v>
      </c>
      <c r="J861" s="35">
        <v>0</v>
      </c>
      <c r="K861" s="35">
        <v>0</v>
      </c>
      <c r="L861" s="35">
        <v>0</v>
      </c>
      <c r="M861" s="35">
        <v>0</v>
      </c>
      <c r="N861" s="35">
        <v>156.29204486537139</v>
      </c>
      <c r="O861" s="35">
        <v>0</v>
      </c>
      <c r="P861" s="35">
        <v>0</v>
      </c>
      <c r="Q861" s="35">
        <v>289.29240487206908</v>
      </c>
      <c r="R861" s="35">
        <v>0</v>
      </c>
      <c r="S861" s="35">
        <v>445.58444973744048</v>
      </c>
    </row>
    <row r="862" spans="1:19" hidden="1">
      <c r="A862" s="32" t="s">
        <v>2236</v>
      </c>
      <c r="B862" s="32" t="s">
        <v>2206</v>
      </c>
      <c r="C862" s="32" t="s">
        <v>3846</v>
      </c>
      <c r="D862" s="32" t="s">
        <v>1718</v>
      </c>
      <c r="E862" s="32" t="s">
        <v>3863</v>
      </c>
      <c r="F862" s="32" t="s">
        <v>3864</v>
      </c>
      <c r="G862" s="32">
        <v>1915</v>
      </c>
      <c r="H862" s="34">
        <v>47.899590163934427</v>
      </c>
      <c r="I862" s="32">
        <v>6</v>
      </c>
      <c r="J862" s="32">
        <v>0</v>
      </c>
      <c r="K862" s="32">
        <v>0</v>
      </c>
      <c r="L862" s="32">
        <v>0</v>
      </c>
      <c r="M862" s="32">
        <v>0</v>
      </c>
      <c r="N862" s="32">
        <v>58.628651501897409</v>
      </c>
      <c r="O862" s="32">
        <v>0</v>
      </c>
      <c r="P862" s="32">
        <v>0</v>
      </c>
      <c r="Q862" s="32">
        <v>160.21605275396496</v>
      </c>
      <c r="R862" s="32">
        <v>0</v>
      </c>
      <c r="S862" s="32">
        <v>218.84470425586235</v>
      </c>
    </row>
    <row r="863" spans="1:19" hidden="1">
      <c r="A863" s="35" t="s">
        <v>2236</v>
      </c>
      <c r="B863" s="35" t="s">
        <v>2206</v>
      </c>
      <c r="C863" s="35" t="s">
        <v>3846</v>
      </c>
      <c r="D863" s="35" t="s">
        <v>1720</v>
      </c>
      <c r="E863" s="35" t="s">
        <v>3865</v>
      </c>
      <c r="F863" s="35" t="s">
        <v>3866</v>
      </c>
      <c r="G863" s="35">
        <v>5890</v>
      </c>
      <c r="H863" s="36">
        <v>46.146357293525881</v>
      </c>
      <c r="I863" s="35">
        <v>6</v>
      </c>
      <c r="J863" s="35">
        <v>0.79803626540266115</v>
      </c>
      <c r="K863" s="35">
        <v>0</v>
      </c>
      <c r="L863" s="35">
        <v>0</v>
      </c>
      <c r="M863" s="35">
        <v>0</v>
      </c>
      <c r="N863" s="35">
        <v>180.32519965857742</v>
      </c>
      <c r="O863" s="35">
        <v>0</v>
      </c>
      <c r="P863" s="35">
        <v>0</v>
      </c>
      <c r="Q863" s="35">
        <v>245.56587241932363</v>
      </c>
      <c r="R863" s="35">
        <v>0</v>
      </c>
      <c r="S863" s="35">
        <v>426.6891083433037</v>
      </c>
    </row>
    <row r="864" spans="1:19" hidden="1">
      <c r="A864" s="32" t="s">
        <v>2236</v>
      </c>
      <c r="B864" s="32" t="s">
        <v>2206</v>
      </c>
      <c r="C864" s="32" t="s">
        <v>3846</v>
      </c>
      <c r="D864" s="32" t="s">
        <v>1722</v>
      </c>
      <c r="E864" s="32" t="s">
        <v>3867</v>
      </c>
      <c r="F864" s="32" t="s">
        <v>3868</v>
      </c>
      <c r="G864" s="32">
        <v>10794</v>
      </c>
      <c r="H864" s="34">
        <v>24.082963499683</v>
      </c>
      <c r="I864" s="32">
        <v>6</v>
      </c>
      <c r="J864" s="32">
        <v>0</v>
      </c>
      <c r="K864" s="32">
        <v>0</v>
      </c>
      <c r="L864" s="32">
        <v>0</v>
      </c>
      <c r="M864" s="32">
        <v>0</v>
      </c>
      <c r="N864" s="32">
        <v>0</v>
      </c>
      <c r="O864" s="32">
        <v>315.87025591397577</v>
      </c>
      <c r="P864" s="32">
        <v>0</v>
      </c>
      <c r="Q864" s="32">
        <v>211.80604943793193</v>
      </c>
      <c r="R864" s="32">
        <v>0</v>
      </c>
      <c r="S864" s="32">
        <v>527.67630535190779</v>
      </c>
    </row>
    <row r="865" spans="1:19" hidden="1">
      <c r="A865" s="35" t="s">
        <v>2236</v>
      </c>
      <c r="B865" s="35" t="s">
        <v>2206</v>
      </c>
      <c r="C865" s="35" t="s">
        <v>3846</v>
      </c>
      <c r="D865" s="35" t="s">
        <v>1724</v>
      </c>
      <c r="E865" s="35" t="s">
        <v>3869</v>
      </c>
      <c r="F865" s="35" t="s">
        <v>3870</v>
      </c>
      <c r="G865" s="35">
        <v>2802</v>
      </c>
      <c r="H865" s="36">
        <v>32.351015062213492</v>
      </c>
      <c r="I865" s="35">
        <v>6</v>
      </c>
      <c r="J865" s="35">
        <v>0</v>
      </c>
      <c r="K865" s="35">
        <v>0</v>
      </c>
      <c r="L865" s="35">
        <v>0</v>
      </c>
      <c r="M865" s="35">
        <v>0</v>
      </c>
      <c r="N865" s="35">
        <v>0</v>
      </c>
      <c r="O865" s="35">
        <v>158.25278307179795</v>
      </c>
      <c r="P865" s="35">
        <v>0</v>
      </c>
      <c r="Q865" s="35">
        <v>147.42102873200952</v>
      </c>
      <c r="R865" s="35">
        <v>0</v>
      </c>
      <c r="S865" s="35">
        <v>305.6738118038075</v>
      </c>
    </row>
    <row r="866" spans="1:19" hidden="1">
      <c r="A866" s="32" t="s">
        <v>2236</v>
      </c>
      <c r="B866" s="32" t="s">
        <v>2206</v>
      </c>
      <c r="C866" s="32" t="s">
        <v>3846</v>
      </c>
      <c r="D866" s="32" t="s">
        <v>1726</v>
      </c>
      <c r="E866" s="32" t="s">
        <v>3871</v>
      </c>
      <c r="F866" s="32" t="s">
        <v>3872</v>
      </c>
      <c r="G866" s="32">
        <v>3151</v>
      </c>
      <c r="H866" s="34">
        <v>43.941248470012241</v>
      </c>
      <c r="I866" s="32">
        <v>6</v>
      </c>
      <c r="J866" s="32">
        <v>0</v>
      </c>
      <c r="K866" s="32">
        <v>0</v>
      </c>
      <c r="L866" s="32">
        <v>0</v>
      </c>
      <c r="M866" s="32">
        <v>0</v>
      </c>
      <c r="N866" s="32">
        <v>96.469389494766958</v>
      </c>
      <c r="O866" s="32">
        <v>0</v>
      </c>
      <c r="P866" s="32">
        <v>0</v>
      </c>
      <c r="Q866" s="32">
        <v>185.6702124987024</v>
      </c>
      <c r="R866" s="32">
        <v>0</v>
      </c>
      <c r="S866" s="32">
        <v>282.13960199346934</v>
      </c>
    </row>
    <row r="867" spans="1:19" hidden="1">
      <c r="A867" s="35" t="s">
        <v>2236</v>
      </c>
      <c r="B867" s="35" t="s">
        <v>2206</v>
      </c>
      <c r="C867" s="35" t="s">
        <v>3846</v>
      </c>
      <c r="D867" s="35" t="s">
        <v>1727</v>
      </c>
      <c r="E867" s="35" t="s">
        <v>3873</v>
      </c>
      <c r="F867" s="35" t="s">
        <v>3874</v>
      </c>
      <c r="G867" s="35">
        <v>5111</v>
      </c>
      <c r="H867" s="36">
        <v>41.453593718542379</v>
      </c>
      <c r="I867" s="35">
        <v>6</v>
      </c>
      <c r="J867" s="35">
        <v>0</v>
      </c>
      <c r="K867" s="35">
        <v>0</v>
      </c>
      <c r="L867" s="35">
        <v>0</v>
      </c>
      <c r="M867" s="35">
        <v>0</v>
      </c>
      <c r="N867" s="35">
        <v>156.47573776824942</v>
      </c>
      <c r="O867" s="35">
        <v>0</v>
      </c>
      <c r="P867" s="35">
        <v>0</v>
      </c>
      <c r="Q867" s="35">
        <v>217.56002613773944</v>
      </c>
      <c r="R867" s="35">
        <v>0</v>
      </c>
      <c r="S867" s="35">
        <v>374.03576390598886</v>
      </c>
    </row>
    <row r="868" spans="1:19" hidden="1">
      <c r="A868" s="32" t="s">
        <v>2236</v>
      </c>
      <c r="B868" s="32" t="s">
        <v>2206</v>
      </c>
      <c r="C868" s="32" t="s">
        <v>3846</v>
      </c>
      <c r="D868" s="32" t="s">
        <v>1729</v>
      </c>
      <c r="E868" s="32" t="s">
        <v>3875</v>
      </c>
      <c r="F868" s="32" t="s">
        <v>3876</v>
      </c>
      <c r="G868" s="32">
        <v>41375</v>
      </c>
      <c r="H868" s="34">
        <v>45.738897406713335</v>
      </c>
      <c r="I868" s="32">
        <v>6</v>
      </c>
      <c r="J868" s="32">
        <v>239.72126314321454</v>
      </c>
      <c r="K868" s="32">
        <v>0</v>
      </c>
      <c r="L868" s="32">
        <v>0</v>
      </c>
      <c r="M868" s="32">
        <v>0</v>
      </c>
      <c r="N868" s="32">
        <v>1266.715642762927</v>
      </c>
      <c r="O868" s="32">
        <v>0</v>
      </c>
      <c r="P868" s="32">
        <v>0</v>
      </c>
      <c r="Q868" s="32">
        <v>532.72865213202886</v>
      </c>
      <c r="R868" s="32">
        <v>0</v>
      </c>
      <c r="S868" s="32">
        <v>2039.1655580381703</v>
      </c>
    </row>
    <row r="869" spans="1:19" hidden="1">
      <c r="A869" s="35" t="s">
        <v>2236</v>
      </c>
      <c r="B869" s="35" t="s">
        <v>2206</v>
      </c>
      <c r="C869" s="35" t="s">
        <v>3846</v>
      </c>
      <c r="D869" s="35" t="s">
        <v>1731</v>
      </c>
      <c r="E869" s="35" t="s">
        <v>2314</v>
      </c>
      <c r="F869" s="35" t="s">
        <v>2315</v>
      </c>
      <c r="G869" s="35">
        <v>5476</v>
      </c>
      <c r="H869" s="36">
        <v>39.207817134880472</v>
      </c>
      <c r="I869" s="35">
        <v>6</v>
      </c>
      <c r="J869" s="35">
        <v>0</v>
      </c>
      <c r="K869" s="35">
        <v>0</v>
      </c>
      <c r="L869" s="35">
        <v>0</v>
      </c>
      <c r="M869" s="35">
        <v>0</v>
      </c>
      <c r="N869" s="35">
        <v>167.65038935999488</v>
      </c>
      <c r="O869" s="35">
        <v>0</v>
      </c>
      <c r="P869" s="35">
        <v>0</v>
      </c>
      <c r="Q869" s="35">
        <v>216.29596219688054</v>
      </c>
      <c r="R869" s="35">
        <v>0</v>
      </c>
      <c r="S869" s="35">
        <v>383.94635155687547</v>
      </c>
    </row>
    <row r="870" spans="1:19" hidden="1">
      <c r="A870" s="32" t="s">
        <v>2236</v>
      </c>
      <c r="B870" s="32" t="s">
        <v>2206</v>
      </c>
      <c r="C870" s="32" t="s">
        <v>3846</v>
      </c>
      <c r="D870" s="32" t="s">
        <v>1732</v>
      </c>
      <c r="E870" s="32" t="s">
        <v>3877</v>
      </c>
      <c r="F870" s="32" t="s">
        <v>3878</v>
      </c>
      <c r="G870" s="32">
        <v>2718</v>
      </c>
      <c r="H870" s="34">
        <v>30.125832716506292</v>
      </c>
      <c r="I870" s="32">
        <v>6</v>
      </c>
      <c r="J870" s="32">
        <v>0</v>
      </c>
      <c r="K870" s="32">
        <v>0</v>
      </c>
      <c r="L870" s="32">
        <v>0</v>
      </c>
      <c r="M870" s="32">
        <v>0</v>
      </c>
      <c r="N870" s="32">
        <v>0</v>
      </c>
      <c r="O870" s="32">
        <v>151.02213603288467</v>
      </c>
      <c r="P870" s="32">
        <v>0</v>
      </c>
      <c r="Q870" s="32">
        <v>139.54126478210523</v>
      </c>
      <c r="R870" s="32">
        <v>0</v>
      </c>
      <c r="S870" s="32">
        <v>290.5634008149899</v>
      </c>
    </row>
    <row r="871" spans="1:19" hidden="1">
      <c r="A871" s="35" t="s">
        <v>2236</v>
      </c>
      <c r="B871" s="35" t="s">
        <v>2206</v>
      </c>
      <c r="C871" s="35" t="s">
        <v>3846</v>
      </c>
      <c r="D871" s="35" t="s">
        <v>1734</v>
      </c>
      <c r="E871" s="35" t="s">
        <v>3879</v>
      </c>
      <c r="F871" s="35" t="s">
        <v>3880</v>
      </c>
      <c r="G871" s="35">
        <v>3643</v>
      </c>
      <c r="H871" s="36">
        <v>29.872543813064262</v>
      </c>
      <c r="I871" s="35">
        <v>6</v>
      </c>
      <c r="J871" s="35">
        <v>0</v>
      </c>
      <c r="K871" s="35">
        <v>0</v>
      </c>
      <c r="L871" s="35">
        <v>0</v>
      </c>
      <c r="M871" s="35">
        <v>0</v>
      </c>
      <c r="N871" s="35">
        <v>0</v>
      </c>
      <c r="O871" s="35">
        <v>179.43191760459072</v>
      </c>
      <c r="P871" s="35">
        <v>0</v>
      </c>
      <c r="Q871" s="35">
        <v>156.09407932833068</v>
      </c>
      <c r="R871" s="35">
        <v>0</v>
      </c>
      <c r="S871" s="35">
        <v>335.52599693292143</v>
      </c>
    </row>
    <row r="872" spans="1:19" hidden="1">
      <c r="A872" s="32" t="s">
        <v>2236</v>
      </c>
      <c r="B872" s="32" t="s">
        <v>2206</v>
      </c>
      <c r="C872" s="32" t="s">
        <v>3846</v>
      </c>
      <c r="D872" s="32" t="s">
        <v>1736</v>
      </c>
      <c r="E872" s="32" t="s">
        <v>3881</v>
      </c>
      <c r="F872" s="32" t="s">
        <v>3882</v>
      </c>
      <c r="G872" s="32">
        <v>7500</v>
      </c>
      <c r="H872" s="34">
        <v>43.002128007857259</v>
      </c>
      <c r="I872" s="32">
        <v>6</v>
      </c>
      <c r="J872" s="32">
        <v>0</v>
      </c>
      <c r="K872" s="32">
        <v>0</v>
      </c>
      <c r="L872" s="32">
        <v>0</v>
      </c>
      <c r="M872" s="32">
        <v>0</v>
      </c>
      <c r="N872" s="32">
        <v>229.6161285975094</v>
      </c>
      <c r="O872" s="32">
        <v>0</v>
      </c>
      <c r="P872" s="32">
        <v>0</v>
      </c>
      <c r="Q872" s="32">
        <v>259.27336957787674</v>
      </c>
      <c r="R872" s="32">
        <v>0</v>
      </c>
      <c r="S872" s="32">
        <v>488.88949817538617</v>
      </c>
    </row>
    <row r="873" spans="1:19" hidden="1">
      <c r="A873" s="35" t="s">
        <v>2236</v>
      </c>
      <c r="B873" s="35" t="s">
        <v>2206</v>
      </c>
      <c r="C873" s="35" t="s">
        <v>3846</v>
      </c>
      <c r="D873" s="35" t="s">
        <v>1738</v>
      </c>
      <c r="E873" s="35" t="s">
        <v>3883</v>
      </c>
      <c r="F873" s="35" t="s">
        <v>3884</v>
      </c>
      <c r="G873" s="35">
        <v>11771</v>
      </c>
      <c r="H873" s="36">
        <v>40.208738722802053</v>
      </c>
      <c r="I873" s="35">
        <v>6</v>
      </c>
      <c r="J873" s="35">
        <v>0</v>
      </c>
      <c r="K873" s="35">
        <v>0</v>
      </c>
      <c r="L873" s="35">
        <v>0</v>
      </c>
      <c r="M873" s="35">
        <v>0</v>
      </c>
      <c r="N873" s="35">
        <v>360.37485996283777</v>
      </c>
      <c r="O873" s="35">
        <v>0</v>
      </c>
      <c r="P873" s="35">
        <v>0</v>
      </c>
      <c r="Q873" s="35">
        <v>298.23393034381559</v>
      </c>
      <c r="R873" s="35">
        <v>0</v>
      </c>
      <c r="S873" s="35">
        <v>658.6087903066533</v>
      </c>
    </row>
    <row r="874" spans="1:19" hidden="1">
      <c r="A874" s="32" t="s">
        <v>2236</v>
      </c>
      <c r="B874" s="32" t="s">
        <v>2206</v>
      </c>
      <c r="C874" s="32" t="s">
        <v>3846</v>
      </c>
      <c r="D874" s="32" t="s">
        <v>1740</v>
      </c>
      <c r="E874" s="32" t="s">
        <v>3885</v>
      </c>
      <c r="F874" s="32" t="s">
        <v>3886</v>
      </c>
      <c r="G874" s="32">
        <v>19501</v>
      </c>
      <c r="H874" s="34">
        <v>51.079931503065787</v>
      </c>
      <c r="I874" s="32">
        <v>6</v>
      </c>
      <c r="J874" s="32">
        <v>178.12875817767261</v>
      </c>
      <c r="K874" s="32">
        <v>0</v>
      </c>
      <c r="L874" s="32">
        <v>0</v>
      </c>
      <c r="M874" s="32">
        <v>0</v>
      </c>
      <c r="N874" s="32">
        <v>597.03254983733746</v>
      </c>
      <c r="O874" s="32">
        <v>0</v>
      </c>
      <c r="P874" s="32">
        <v>0</v>
      </c>
      <c r="Q874" s="32">
        <v>421.3202901646676</v>
      </c>
      <c r="R874" s="32">
        <v>0</v>
      </c>
      <c r="S874" s="32">
        <v>1196.4815981796778</v>
      </c>
    </row>
    <row r="875" spans="1:19" hidden="1">
      <c r="A875" s="35" t="s">
        <v>2236</v>
      </c>
      <c r="B875" s="35" t="s">
        <v>2206</v>
      </c>
      <c r="C875" s="35" t="s">
        <v>3846</v>
      </c>
      <c r="D875" s="35" t="s">
        <v>1741</v>
      </c>
      <c r="E875" s="35" t="s">
        <v>3887</v>
      </c>
      <c r="F875" s="35" t="s">
        <v>3888</v>
      </c>
      <c r="G875" s="35">
        <v>2089</v>
      </c>
      <c r="H875" s="36">
        <v>36.161705908485118</v>
      </c>
      <c r="I875" s="35">
        <v>6</v>
      </c>
      <c r="J875" s="35">
        <v>0</v>
      </c>
      <c r="K875" s="35">
        <v>0</v>
      </c>
      <c r="L875" s="35">
        <v>0</v>
      </c>
      <c r="M875" s="35">
        <v>0</v>
      </c>
      <c r="N875" s="35">
        <v>63.955745685359624</v>
      </c>
      <c r="O875" s="35">
        <v>0</v>
      </c>
      <c r="P875" s="35">
        <v>0</v>
      </c>
      <c r="Q875" s="35">
        <v>140.14066044960282</v>
      </c>
      <c r="R875" s="35">
        <v>0</v>
      </c>
      <c r="S875" s="35">
        <v>204.09640613496245</v>
      </c>
    </row>
    <row r="876" spans="1:19" hidden="1">
      <c r="A876" s="32" t="s">
        <v>2236</v>
      </c>
      <c r="B876" s="32" t="s">
        <v>2206</v>
      </c>
      <c r="C876" s="32" t="s">
        <v>3846</v>
      </c>
      <c r="D876" s="32" t="s">
        <v>1743</v>
      </c>
      <c r="E876" s="32" t="s">
        <v>2562</v>
      </c>
      <c r="F876" s="32" t="s">
        <v>2563</v>
      </c>
      <c r="G876" s="32">
        <v>5253</v>
      </c>
      <c r="H876" s="34">
        <v>67.340562396618267</v>
      </c>
      <c r="I876" s="32">
        <v>6</v>
      </c>
      <c r="J876" s="32">
        <v>0</v>
      </c>
      <c r="K876" s="32">
        <v>0</v>
      </c>
      <c r="L876" s="32">
        <v>0</v>
      </c>
      <c r="M876" s="32">
        <v>0</v>
      </c>
      <c r="N876" s="32">
        <v>160.82313646969561</v>
      </c>
      <c r="O876" s="32">
        <v>0</v>
      </c>
      <c r="P876" s="32">
        <v>0</v>
      </c>
      <c r="Q876" s="32">
        <v>294.28521378667949</v>
      </c>
      <c r="R876" s="32">
        <v>0</v>
      </c>
      <c r="S876" s="32">
        <v>455.10835025637505</v>
      </c>
    </row>
    <row r="877" spans="1:19" hidden="1">
      <c r="A877" s="35" t="s">
        <v>2236</v>
      </c>
      <c r="B877" s="35" t="s">
        <v>2206</v>
      </c>
      <c r="C877" s="35" t="s">
        <v>3846</v>
      </c>
      <c r="D877" s="35" t="s">
        <v>1745</v>
      </c>
      <c r="E877" s="35" t="s">
        <v>3889</v>
      </c>
      <c r="F877" s="35" t="s">
        <v>3890</v>
      </c>
      <c r="G877" s="35">
        <v>12177</v>
      </c>
      <c r="H877" s="36">
        <v>44.924694069657981</v>
      </c>
      <c r="I877" s="35">
        <v>6</v>
      </c>
      <c r="J877" s="35">
        <v>4.4826353817471319E-2</v>
      </c>
      <c r="K877" s="35">
        <v>0</v>
      </c>
      <c r="L877" s="35">
        <v>0</v>
      </c>
      <c r="M877" s="35">
        <v>0</v>
      </c>
      <c r="N877" s="35">
        <v>372.80474639091636</v>
      </c>
      <c r="O877" s="35">
        <v>0</v>
      </c>
      <c r="P877" s="35">
        <v>0</v>
      </c>
      <c r="Q877" s="35">
        <v>323.10720117856681</v>
      </c>
      <c r="R877" s="35">
        <v>0</v>
      </c>
      <c r="S877" s="35">
        <v>695.9567739233006</v>
      </c>
    </row>
    <row r="878" spans="1:19" hidden="1">
      <c r="A878" s="32" t="s">
        <v>2236</v>
      </c>
      <c r="B878" s="32" t="s">
        <v>2206</v>
      </c>
      <c r="C878" s="32" t="s">
        <v>3846</v>
      </c>
      <c r="D878" s="32" t="s">
        <v>1747</v>
      </c>
      <c r="E878" s="32" t="s">
        <v>3891</v>
      </c>
      <c r="F878" s="32" t="s">
        <v>3892</v>
      </c>
      <c r="G878" s="32">
        <v>2550</v>
      </c>
      <c r="H878" s="34">
        <v>35.347091932457786</v>
      </c>
      <c r="I878" s="32">
        <v>6</v>
      </c>
      <c r="J878" s="32">
        <v>0</v>
      </c>
      <c r="K878" s="32">
        <v>0</v>
      </c>
      <c r="L878" s="32">
        <v>0</v>
      </c>
      <c r="M878" s="32">
        <v>0</v>
      </c>
      <c r="N878" s="32">
        <v>78.069483723153198</v>
      </c>
      <c r="O878" s="32">
        <v>0</v>
      </c>
      <c r="P878" s="32">
        <v>0</v>
      </c>
      <c r="Q878" s="32">
        <v>149.71583051268948</v>
      </c>
      <c r="R878" s="32">
        <v>0</v>
      </c>
      <c r="S878" s="32">
        <v>227.78531423584266</v>
      </c>
    </row>
    <row r="879" spans="1:19" hidden="1">
      <c r="A879" s="35" t="s">
        <v>2236</v>
      </c>
      <c r="B879" s="35" t="s">
        <v>2206</v>
      </c>
      <c r="C879" s="35" t="s">
        <v>3846</v>
      </c>
      <c r="D879" s="35" t="s">
        <v>1749</v>
      </c>
      <c r="E879" s="35" t="s">
        <v>3893</v>
      </c>
      <c r="F879" s="35" t="s">
        <v>3894</v>
      </c>
      <c r="G879" s="35">
        <v>3502</v>
      </c>
      <c r="H879" s="36">
        <v>40.874967641729228</v>
      </c>
      <c r="I879" s="35">
        <v>6</v>
      </c>
      <c r="J879" s="35">
        <v>0</v>
      </c>
      <c r="K879" s="35">
        <v>0</v>
      </c>
      <c r="L879" s="35">
        <v>0</v>
      </c>
      <c r="M879" s="35">
        <v>0</v>
      </c>
      <c r="N879" s="35">
        <v>107.21542431313041</v>
      </c>
      <c r="O879" s="35">
        <v>0</v>
      </c>
      <c r="P879" s="35">
        <v>0</v>
      </c>
      <c r="Q879" s="35">
        <v>185.45576910391787</v>
      </c>
      <c r="R879" s="35">
        <v>0</v>
      </c>
      <c r="S879" s="35">
        <v>292.6711934170483</v>
      </c>
    </row>
    <row r="880" spans="1:19" hidden="1">
      <c r="A880" s="32" t="s">
        <v>2236</v>
      </c>
      <c r="B880" s="32" t="s">
        <v>2206</v>
      </c>
      <c r="C880" s="32" t="s">
        <v>3846</v>
      </c>
      <c r="D880" s="32" t="s">
        <v>1751</v>
      </c>
      <c r="E880" s="32" t="s">
        <v>3895</v>
      </c>
      <c r="F880" s="32" t="s">
        <v>3896</v>
      </c>
      <c r="G880" s="32">
        <v>6325</v>
      </c>
      <c r="H880" s="34">
        <v>53.853642706474126</v>
      </c>
      <c r="I880" s="32">
        <v>6</v>
      </c>
      <c r="J880" s="32">
        <v>0</v>
      </c>
      <c r="K880" s="32">
        <v>0</v>
      </c>
      <c r="L880" s="32">
        <v>0</v>
      </c>
      <c r="M880" s="32">
        <v>0</v>
      </c>
      <c r="N880" s="32">
        <v>193.64293511723292</v>
      </c>
      <c r="O880" s="32">
        <v>0</v>
      </c>
      <c r="P880" s="32">
        <v>0</v>
      </c>
      <c r="Q880" s="32">
        <v>277.1996647580512</v>
      </c>
      <c r="R880" s="32">
        <v>0</v>
      </c>
      <c r="S880" s="32">
        <v>470.84259987528412</v>
      </c>
    </row>
    <row r="881" spans="1:19" hidden="1">
      <c r="A881" s="35" t="s">
        <v>2236</v>
      </c>
      <c r="B881" s="35" t="s">
        <v>2206</v>
      </c>
      <c r="C881" s="35" t="s">
        <v>3846</v>
      </c>
      <c r="D881" s="35" t="s">
        <v>1753</v>
      </c>
      <c r="E881" s="35" t="s">
        <v>3897</v>
      </c>
      <c r="F881" s="35" t="s">
        <v>3898</v>
      </c>
      <c r="G881" s="35">
        <v>263041</v>
      </c>
      <c r="H881" s="36">
        <v>9.4282731172306615</v>
      </c>
      <c r="I881" s="35">
        <v>1</v>
      </c>
      <c r="J881" s="35">
        <v>1.5138654565825801E-2</v>
      </c>
      <c r="K881" s="35">
        <v>0</v>
      </c>
      <c r="L881" s="35">
        <v>0</v>
      </c>
      <c r="M881" s="35">
        <v>0</v>
      </c>
      <c r="N881" s="35">
        <v>0</v>
      </c>
      <c r="O881" s="35">
        <v>0</v>
      </c>
      <c r="P881" s="35">
        <v>0</v>
      </c>
      <c r="Q881" s="35">
        <v>432.82078613556143</v>
      </c>
      <c r="R881" s="35">
        <v>0</v>
      </c>
      <c r="S881" s="35">
        <v>432.83592479012719</v>
      </c>
    </row>
    <row r="882" spans="1:19" hidden="1">
      <c r="A882" s="32" t="s">
        <v>2236</v>
      </c>
      <c r="B882" s="32" t="s">
        <v>2206</v>
      </c>
      <c r="C882" s="32" t="s">
        <v>3846</v>
      </c>
      <c r="D882" s="32" t="s">
        <v>1755</v>
      </c>
      <c r="E882" s="32" t="s">
        <v>3899</v>
      </c>
      <c r="F882" s="32" t="s">
        <v>3900</v>
      </c>
      <c r="G882" s="32">
        <v>2493</v>
      </c>
      <c r="H882" s="34">
        <v>42.847246276411497</v>
      </c>
      <c r="I882" s="32">
        <v>6</v>
      </c>
      <c r="J882" s="32">
        <v>0</v>
      </c>
      <c r="K882" s="32">
        <v>0</v>
      </c>
      <c r="L882" s="32">
        <v>0</v>
      </c>
      <c r="M882" s="32">
        <v>0</v>
      </c>
      <c r="N882" s="32">
        <v>76.324401145812118</v>
      </c>
      <c r="O882" s="32">
        <v>0</v>
      </c>
      <c r="P882" s="32">
        <v>0</v>
      </c>
      <c r="Q882" s="32">
        <v>166.52601860048122</v>
      </c>
      <c r="R882" s="32">
        <v>0</v>
      </c>
      <c r="S882" s="32">
        <v>242.85041974629334</v>
      </c>
    </row>
    <row r="883" spans="1:19" hidden="1">
      <c r="A883" s="35" t="s">
        <v>2236</v>
      </c>
      <c r="B883" s="35" t="s">
        <v>2206</v>
      </c>
      <c r="C883" s="35" t="s">
        <v>3846</v>
      </c>
      <c r="D883" s="35" t="s">
        <v>1757</v>
      </c>
      <c r="E883" s="35" t="s">
        <v>3901</v>
      </c>
      <c r="F883" s="35" t="s">
        <v>3902</v>
      </c>
      <c r="G883" s="35">
        <v>5058</v>
      </c>
      <c r="H883" s="36">
        <v>53.657901588128084</v>
      </c>
      <c r="I883" s="35">
        <v>6</v>
      </c>
      <c r="J883" s="35">
        <v>0</v>
      </c>
      <c r="K883" s="35">
        <v>0</v>
      </c>
      <c r="L883" s="35">
        <v>0</v>
      </c>
      <c r="M883" s="35">
        <v>0</v>
      </c>
      <c r="N883" s="35">
        <v>154.85311712616036</v>
      </c>
      <c r="O883" s="35">
        <v>0</v>
      </c>
      <c r="P883" s="35">
        <v>0</v>
      </c>
      <c r="Q883" s="35">
        <v>252.93631013880511</v>
      </c>
      <c r="R883" s="35">
        <v>0</v>
      </c>
      <c r="S883" s="35">
        <v>407.78942726496547</v>
      </c>
    </row>
    <row r="884" spans="1:19" hidden="1">
      <c r="A884" s="32" t="s">
        <v>2236</v>
      </c>
      <c r="B884" s="32" t="s">
        <v>2206</v>
      </c>
      <c r="C884" s="32" t="s">
        <v>3846</v>
      </c>
      <c r="D884" s="32" t="s">
        <v>1759</v>
      </c>
      <c r="E884" s="32" t="s">
        <v>3903</v>
      </c>
      <c r="F884" s="32" t="s">
        <v>3904</v>
      </c>
      <c r="G884" s="32">
        <v>166115</v>
      </c>
      <c r="H884" s="34">
        <v>15.370610747204708</v>
      </c>
      <c r="I884" s="32">
        <v>1</v>
      </c>
      <c r="J884" s="32">
        <v>0</v>
      </c>
      <c r="K884" s="32">
        <v>0</v>
      </c>
      <c r="L884" s="32">
        <v>0</v>
      </c>
      <c r="M884" s="32">
        <v>0</v>
      </c>
      <c r="N884" s="32">
        <v>0</v>
      </c>
      <c r="O884" s="32">
        <v>0</v>
      </c>
      <c r="P884" s="32">
        <v>0</v>
      </c>
      <c r="Q884" s="32">
        <v>482.85602277251212</v>
      </c>
      <c r="R884" s="32">
        <v>0</v>
      </c>
      <c r="S884" s="32">
        <v>482.85602277251212</v>
      </c>
    </row>
    <row r="885" spans="1:19" hidden="1">
      <c r="A885" s="35" t="s">
        <v>2236</v>
      </c>
      <c r="B885" s="35" t="s">
        <v>2206</v>
      </c>
      <c r="C885" s="35" t="s">
        <v>3846</v>
      </c>
      <c r="D885" s="35" t="s">
        <v>1761</v>
      </c>
      <c r="E885" s="35" t="s">
        <v>3905</v>
      </c>
      <c r="F885" s="35" t="s">
        <v>3906</v>
      </c>
      <c r="G885" s="35">
        <v>6546</v>
      </c>
      <c r="H885" s="36">
        <v>44.705466117555268</v>
      </c>
      <c r="I885" s="35">
        <v>6</v>
      </c>
      <c r="J885" s="35">
        <v>0</v>
      </c>
      <c r="K885" s="35">
        <v>0</v>
      </c>
      <c r="L885" s="35">
        <v>0</v>
      </c>
      <c r="M885" s="35">
        <v>0</v>
      </c>
      <c r="N885" s="35">
        <v>200.40895703990623</v>
      </c>
      <c r="O885" s="35">
        <v>0</v>
      </c>
      <c r="P885" s="35">
        <v>0</v>
      </c>
      <c r="Q885" s="35">
        <v>251.33109002212865</v>
      </c>
      <c r="R885" s="35">
        <v>0</v>
      </c>
      <c r="S885" s="35">
        <v>451.74004706203482</v>
      </c>
    </row>
    <row r="886" spans="1:19" hidden="1">
      <c r="A886" s="32" t="s">
        <v>2236</v>
      </c>
      <c r="B886" s="32" t="s">
        <v>2206</v>
      </c>
      <c r="C886" s="32" t="s">
        <v>3846</v>
      </c>
      <c r="D886" s="32" t="s">
        <v>1763</v>
      </c>
      <c r="E886" s="32" t="s">
        <v>2344</v>
      </c>
      <c r="F886" s="32" t="s">
        <v>2345</v>
      </c>
      <c r="G886" s="32">
        <v>4997</v>
      </c>
      <c r="H886" s="34">
        <v>32.077946411841857</v>
      </c>
      <c r="I886" s="32">
        <v>6</v>
      </c>
      <c r="J886" s="32">
        <v>0</v>
      </c>
      <c r="K886" s="32">
        <v>0</v>
      </c>
      <c r="L886" s="32">
        <v>0</v>
      </c>
      <c r="M886" s="32">
        <v>0</v>
      </c>
      <c r="N886" s="32">
        <v>0</v>
      </c>
      <c r="O886" s="32">
        <v>223.16369611179172</v>
      </c>
      <c r="P886" s="32">
        <v>0</v>
      </c>
      <c r="Q886" s="32">
        <v>184.86177225341183</v>
      </c>
      <c r="R886" s="32">
        <v>0</v>
      </c>
      <c r="S886" s="32">
        <v>408.02546836520355</v>
      </c>
    </row>
    <row r="887" spans="1:19" hidden="1">
      <c r="A887" s="35" t="s">
        <v>2236</v>
      </c>
      <c r="B887" s="35" t="s">
        <v>2206</v>
      </c>
      <c r="C887" s="35" t="s">
        <v>3846</v>
      </c>
      <c r="D887" s="35" t="s">
        <v>1764</v>
      </c>
      <c r="E887" s="35" t="s">
        <v>3907</v>
      </c>
      <c r="F887" s="35" t="s">
        <v>3908</v>
      </c>
      <c r="G887" s="35">
        <v>2164</v>
      </c>
      <c r="H887" s="36">
        <v>21.670428893905193</v>
      </c>
      <c r="I887" s="35">
        <v>6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115.45604318565546</v>
      </c>
      <c r="P887" s="35">
        <v>0</v>
      </c>
      <c r="Q887" s="35">
        <v>104.53526983833422</v>
      </c>
      <c r="R887" s="35">
        <v>0</v>
      </c>
      <c r="S887" s="35">
        <v>219.99131302398968</v>
      </c>
    </row>
    <row r="888" spans="1:19" hidden="1">
      <c r="A888" s="32" t="s">
        <v>2236</v>
      </c>
      <c r="B888" s="32" t="s">
        <v>2206</v>
      </c>
      <c r="C888" s="32" t="s">
        <v>3846</v>
      </c>
      <c r="D888" s="32" t="s">
        <v>1766</v>
      </c>
      <c r="E888" s="32" t="s">
        <v>3909</v>
      </c>
      <c r="F888" s="32" t="s">
        <v>3910</v>
      </c>
      <c r="G888" s="32">
        <v>3866</v>
      </c>
      <c r="H888" s="34">
        <v>36.27015657863987</v>
      </c>
      <c r="I888" s="32">
        <v>6</v>
      </c>
      <c r="J888" s="32">
        <v>6.7131289672502613E-3</v>
      </c>
      <c r="K888" s="32">
        <v>0</v>
      </c>
      <c r="L888" s="32">
        <v>0</v>
      </c>
      <c r="M888" s="32">
        <v>0</v>
      </c>
      <c r="N888" s="32">
        <v>118.35946042106286</v>
      </c>
      <c r="O888" s="32">
        <v>0</v>
      </c>
      <c r="P888" s="32">
        <v>0</v>
      </c>
      <c r="Q888" s="32">
        <v>179.58656187359671</v>
      </c>
      <c r="R888" s="32">
        <v>0</v>
      </c>
      <c r="S888" s="32">
        <v>297.95273542362679</v>
      </c>
    </row>
    <row r="889" spans="1:19" hidden="1">
      <c r="A889" s="35" t="s">
        <v>2236</v>
      </c>
      <c r="B889" s="35" t="s">
        <v>2206</v>
      </c>
      <c r="C889" s="35" t="s">
        <v>3846</v>
      </c>
      <c r="D889" s="35" t="s">
        <v>1768</v>
      </c>
      <c r="E889" s="35" t="s">
        <v>3911</v>
      </c>
      <c r="F889" s="35" t="s">
        <v>3912</v>
      </c>
      <c r="G889" s="35">
        <v>3965</v>
      </c>
      <c r="H889" s="36">
        <v>36.977263791017734</v>
      </c>
      <c r="I889" s="35">
        <v>6</v>
      </c>
      <c r="J889" s="35">
        <v>0</v>
      </c>
      <c r="K889" s="35">
        <v>0</v>
      </c>
      <c r="L889" s="35">
        <v>0</v>
      </c>
      <c r="M889" s="35">
        <v>0</v>
      </c>
      <c r="N889" s="35">
        <v>121.39039331854998</v>
      </c>
      <c r="O889" s="35">
        <v>0</v>
      </c>
      <c r="P889" s="35">
        <v>0</v>
      </c>
      <c r="Q889" s="35">
        <v>183.52599086379732</v>
      </c>
      <c r="R889" s="35">
        <v>0</v>
      </c>
      <c r="S889" s="35">
        <v>304.91638418234731</v>
      </c>
    </row>
    <row r="890" spans="1:19" hidden="1">
      <c r="A890" s="32" t="s">
        <v>2236</v>
      </c>
      <c r="B890" s="32" t="s">
        <v>2206</v>
      </c>
      <c r="C890" s="32" t="s">
        <v>3846</v>
      </c>
      <c r="D890" s="32" t="s">
        <v>1770</v>
      </c>
      <c r="E890" s="32" t="s">
        <v>3913</v>
      </c>
      <c r="F890" s="32" t="s">
        <v>3914</v>
      </c>
      <c r="G890" s="32">
        <v>2365</v>
      </c>
      <c r="H890" s="34">
        <v>45.085470085470085</v>
      </c>
      <c r="I890" s="32">
        <v>6</v>
      </c>
      <c r="J890" s="32">
        <v>0</v>
      </c>
      <c r="K890" s="32">
        <v>0</v>
      </c>
      <c r="L890" s="32">
        <v>0</v>
      </c>
      <c r="M890" s="32">
        <v>0</v>
      </c>
      <c r="N890" s="32">
        <v>72.405619217747969</v>
      </c>
      <c r="O890" s="32">
        <v>0</v>
      </c>
      <c r="P890" s="32">
        <v>0</v>
      </c>
      <c r="Q890" s="32">
        <v>168.11011967688728</v>
      </c>
      <c r="R890" s="32">
        <v>0</v>
      </c>
      <c r="S890" s="32">
        <v>240.51573889463526</v>
      </c>
    </row>
    <row r="891" spans="1:19" hidden="1">
      <c r="A891" s="35" t="s">
        <v>2236</v>
      </c>
      <c r="B891" s="35" t="s">
        <v>2206</v>
      </c>
      <c r="C891" s="35" t="s">
        <v>3846</v>
      </c>
      <c r="D891" s="35" t="s">
        <v>1772</v>
      </c>
      <c r="E891" s="35" t="s">
        <v>3915</v>
      </c>
      <c r="F891" s="35" t="s">
        <v>3916</v>
      </c>
      <c r="G891" s="35">
        <v>3234</v>
      </c>
      <c r="H891" s="36">
        <v>43.716814159292035</v>
      </c>
      <c r="I891" s="35">
        <v>6</v>
      </c>
      <c r="J891" s="35">
        <v>0</v>
      </c>
      <c r="K891" s="35">
        <v>0</v>
      </c>
      <c r="L891" s="35">
        <v>0</v>
      </c>
      <c r="M891" s="35">
        <v>0</v>
      </c>
      <c r="N891" s="35">
        <v>99.010474651246071</v>
      </c>
      <c r="O891" s="35">
        <v>0</v>
      </c>
      <c r="P891" s="35">
        <v>0</v>
      </c>
      <c r="Q891" s="35">
        <v>187.03571639454361</v>
      </c>
      <c r="R891" s="35">
        <v>0</v>
      </c>
      <c r="S891" s="35">
        <v>286.04619104578973</v>
      </c>
    </row>
    <row r="892" spans="1:19" hidden="1">
      <c r="A892" s="32" t="s">
        <v>2236</v>
      </c>
      <c r="B892" s="32" t="s">
        <v>2206</v>
      </c>
      <c r="C892" s="32" t="s">
        <v>3846</v>
      </c>
      <c r="D892" s="32" t="s">
        <v>1774</v>
      </c>
      <c r="E892" s="32" t="s">
        <v>3917</v>
      </c>
      <c r="F892" s="32" t="s">
        <v>3918</v>
      </c>
      <c r="G892" s="32">
        <v>1121</v>
      </c>
      <c r="H892" s="34">
        <v>60.812003530450134</v>
      </c>
      <c r="I892" s="32">
        <v>6</v>
      </c>
      <c r="J892" s="32">
        <v>0</v>
      </c>
      <c r="K892" s="32">
        <v>0</v>
      </c>
      <c r="L892" s="32">
        <v>0</v>
      </c>
      <c r="M892" s="32">
        <v>0</v>
      </c>
      <c r="N892" s="32">
        <v>34.319957354374409</v>
      </c>
      <c r="O892" s="32">
        <v>0</v>
      </c>
      <c r="P892" s="32">
        <v>0</v>
      </c>
      <c r="Q892" s="32">
        <v>149.23657392214761</v>
      </c>
      <c r="R892" s="32">
        <v>0</v>
      </c>
      <c r="S892" s="32">
        <v>183.55653127652201</v>
      </c>
    </row>
    <row r="893" spans="1:19" hidden="1">
      <c r="A893" s="35" t="s">
        <v>2236</v>
      </c>
      <c r="B893" s="35" t="s">
        <v>2206</v>
      </c>
      <c r="C893" s="35" t="s">
        <v>3846</v>
      </c>
      <c r="D893" s="35" t="s">
        <v>1776</v>
      </c>
      <c r="E893" s="35" t="s">
        <v>3919</v>
      </c>
      <c r="F893" s="35" t="s">
        <v>3920</v>
      </c>
      <c r="G893" s="35">
        <v>8565</v>
      </c>
      <c r="H893" s="36">
        <v>34.017294445258685</v>
      </c>
      <c r="I893" s="35">
        <v>6</v>
      </c>
      <c r="J893" s="35">
        <v>0</v>
      </c>
      <c r="K893" s="35">
        <v>0</v>
      </c>
      <c r="L893" s="35">
        <v>0</v>
      </c>
      <c r="M893" s="35">
        <v>0</v>
      </c>
      <c r="N893" s="35">
        <v>0</v>
      </c>
      <c r="O893" s="35">
        <v>315.66878675929428</v>
      </c>
      <c r="P893" s="35">
        <v>0</v>
      </c>
      <c r="Q893" s="35">
        <v>237.54738087872016</v>
      </c>
      <c r="R893" s="35">
        <v>0</v>
      </c>
      <c r="S893" s="35">
        <v>553.21616763801444</v>
      </c>
    </row>
    <row r="894" spans="1:19" hidden="1">
      <c r="A894" s="32" t="s">
        <v>2236</v>
      </c>
      <c r="B894" s="32" t="s">
        <v>2206</v>
      </c>
      <c r="C894" s="32" t="s">
        <v>3846</v>
      </c>
      <c r="D894" s="32" t="s">
        <v>1778</v>
      </c>
      <c r="E894" s="32" t="s">
        <v>3921</v>
      </c>
      <c r="F894" s="32" t="s">
        <v>3922</v>
      </c>
      <c r="G894" s="32">
        <v>15322</v>
      </c>
      <c r="H894" s="34">
        <v>48.872065458438477</v>
      </c>
      <c r="I894" s="32">
        <v>6</v>
      </c>
      <c r="J894" s="32">
        <v>27.560559260468672</v>
      </c>
      <c r="K894" s="32">
        <v>0</v>
      </c>
      <c r="L894" s="32">
        <v>0</v>
      </c>
      <c r="M894" s="32">
        <v>0</v>
      </c>
      <c r="N894" s="32">
        <v>469.09044298280531</v>
      </c>
      <c r="O894" s="32">
        <v>0</v>
      </c>
      <c r="P894" s="32">
        <v>0</v>
      </c>
      <c r="Q894" s="32">
        <v>372.56498631620303</v>
      </c>
      <c r="R894" s="32">
        <v>0</v>
      </c>
      <c r="S894" s="32">
        <v>869.21598855947707</v>
      </c>
    </row>
    <row r="895" spans="1:19" hidden="1">
      <c r="A895" s="35" t="s">
        <v>2236</v>
      </c>
      <c r="B895" s="35" t="s">
        <v>2206</v>
      </c>
      <c r="C895" s="35" t="s">
        <v>3846</v>
      </c>
      <c r="D895" s="35" t="s">
        <v>1780</v>
      </c>
      <c r="E895" s="35" t="s">
        <v>3068</v>
      </c>
      <c r="F895" s="35" t="s">
        <v>3069</v>
      </c>
      <c r="G895" s="35">
        <v>5287</v>
      </c>
      <c r="H895" s="36">
        <v>39.076866495034942</v>
      </c>
      <c r="I895" s="35">
        <v>6</v>
      </c>
      <c r="J895" s="35">
        <v>0</v>
      </c>
      <c r="K895" s="35">
        <v>0</v>
      </c>
      <c r="L895" s="35">
        <v>0</v>
      </c>
      <c r="M895" s="35">
        <v>0</v>
      </c>
      <c r="N895" s="35">
        <v>161.86406291933767</v>
      </c>
      <c r="O895" s="35">
        <v>0</v>
      </c>
      <c r="P895" s="35">
        <v>0</v>
      </c>
      <c r="Q895" s="35">
        <v>212.85065982649328</v>
      </c>
      <c r="R895" s="35">
        <v>0</v>
      </c>
      <c r="S895" s="35">
        <v>374.71472274583095</v>
      </c>
    </row>
    <row r="896" spans="1:19" hidden="1">
      <c r="A896" s="32" t="s">
        <v>2236</v>
      </c>
      <c r="B896" s="32" t="s">
        <v>2206</v>
      </c>
      <c r="C896" s="32" t="s">
        <v>3846</v>
      </c>
      <c r="D896" s="32" t="s">
        <v>1781</v>
      </c>
      <c r="E896" s="32" t="s">
        <v>3923</v>
      </c>
      <c r="F896" s="32" t="s">
        <v>3924</v>
      </c>
      <c r="G896" s="32">
        <v>36138</v>
      </c>
      <c r="H896" s="34">
        <v>25.991764978496711</v>
      </c>
      <c r="I896" s="32">
        <v>6</v>
      </c>
      <c r="J896" s="32">
        <v>0</v>
      </c>
      <c r="K896" s="32">
        <v>0</v>
      </c>
      <c r="L896" s="32">
        <v>0</v>
      </c>
      <c r="M896" s="32">
        <v>0</v>
      </c>
      <c r="N896" s="32">
        <v>0</v>
      </c>
      <c r="O896" s="32">
        <v>672.40059603635632</v>
      </c>
      <c r="P896" s="32">
        <v>0</v>
      </c>
      <c r="Q896" s="32">
        <v>359.52289007334838</v>
      </c>
      <c r="R896" s="32">
        <v>0</v>
      </c>
      <c r="S896" s="32">
        <v>1031.9234861097048</v>
      </c>
    </row>
    <row r="897" spans="1:19" hidden="1">
      <c r="A897" s="35" t="s">
        <v>2236</v>
      </c>
      <c r="B897" s="35" t="s">
        <v>2206</v>
      </c>
      <c r="C897" s="35" t="s">
        <v>3846</v>
      </c>
      <c r="D897" s="35" t="s">
        <v>1783</v>
      </c>
      <c r="E897" s="35" t="s">
        <v>3925</v>
      </c>
      <c r="F897" s="35" t="s">
        <v>3926</v>
      </c>
      <c r="G897" s="35">
        <v>11828</v>
      </c>
      <c r="H897" s="36">
        <v>40.435906147558235</v>
      </c>
      <c r="I897" s="35">
        <v>6</v>
      </c>
      <c r="J897" s="35">
        <v>97.60755886271177</v>
      </c>
      <c r="K897" s="35">
        <v>0</v>
      </c>
      <c r="L897" s="35">
        <v>0</v>
      </c>
      <c r="M897" s="35">
        <v>0</v>
      </c>
      <c r="N897" s="35">
        <v>362.11994254017884</v>
      </c>
      <c r="O897" s="35">
        <v>0</v>
      </c>
      <c r="P897" s="35">
        <v>0</v>
      </c>
      <c r="Q897" s="35">
        <v>299.82253529275778</v>
      </c>
      <c r="R897" s="35">
        <v>0</v>
      </c>
      <c r="S897" s="35">
        <v>759.55003669564826</v>
      </c>
    </row>
    <row r="898" spans="1:19" hidden="1">
      <c r="A898" s="32" t="s">
        <v>2236</v>
      </c>
      <c r="B898" s="32" t="s">
        <v>2206</v>
      </c>
      <c r="C898" s="32" t="s">
        <v>3846</v>
      </c>
      <c r="D898" s="32" t="s">
        <v>1785</v>
      </c>
      <c r="E898" s="32" t="s">
        <v>3927</v>
      </c>
      <c r="F898" s="32" t="s">
        <v>3928</v>
      </c>
      <c r="G898" s="32">
        <v>2479</v>
      </c>
      <c r="H898" s="34">
        <v>69.272030651340998</v>
      </c>
      <c r="I898" s="32">
        <v>6</v>
      </c>
      <c r="J898" s="32">
        <v>0</v>
      </c>
      <c r="K898" s="32">
        <v>0</v>
      </c>
      <c r="L898" s="32">
        <v>0</v>
      </c>
      <c r="M898" s="32">
        <v>0</v>
      </c>
      <c r="N898" s="32">
        <v>75.895784372430114</v>
      </c>
      <c r="O898" s="32">
        <v>0</v>
      </c>
      <c r="P898" s="32">
        <v>0</v>
      </c>
      <c r="Q898" s="32">
        <v>221.65870925172118</v>
      </c>
      <c r="R898" s="32">
        <v>0</v>
      </c>
      <c r="S898" s="32">
        <v>297.55449362415129</v>
      </c>
    </row>
    <row r="899" spans="1:19" hidden="1">
      <c r="A899" s="35" t="s">
        <v>2236</v>
      </c>
      <c r="B899" s="35" t="s">
        <v>2206</v>
      </c>
      <c r="C899" s="35" t="s">
        <v>3846</v>
      </c>
      <c r="D899" s="35" t="s">
        <v>1787</v>
      </c>
      <c r="E899" s="35" t="s">
        <v>3929</v>
      </c>
      <c r="F899" s="35" t="s">
        <v>3930</v>
      </c>
      <c r="G899" s="35">
        <v>18486</v>
      </c>
      <c r="H899" s="36">
        <v>21.240084665971075</v>
      </c>
      <c r="I899" s="35">
        <v>6</v>
      </c>
      <c r="J899" s="35">
        <v>0</v>
      </c>
      <c r="K899" s="35">
        <v>0</v>
      </c>
      <c r="L899" s="35">
        <v>0</v>
      </c>
      <c r="M899" s="35">
        <v>0</v>
      </c>
      <c r="N899" s="35">
        <v>0</v>
      </c>
      <c r="O899" s="35">
        <v>414.84282178550779</v>
      </c>
      <c r="P899" s="35">
        <v>0</v>
      </c>
      <c r="Q899" s="35">
        <v>243.59611832592827</v>
      </c>
      <c r="R899" s="35">
        <v>0</v>
      </c>
      <c r="S899" s="35">
        <v>658.43894011143618</v>
      </c>
    </row>
    <row r="900" spans="1:19" hidden="1">
      <c r="A900" s="32" t="s">
        <v>2236</v>
      </c>
      <c r="B900" s="32" t="s">
        <v>2206</v>
      </c>
      <c r="C900" s="32" t="s">
        <v>3846</v>
      </c>
      <c r="D900" s="32" t="s">
        <v>1789</v>
      </c>
      <c r="E900" s="32" t="s">
        <v>3931</v>
      </c>
      <c r="F900" s="32" t="s">
        <v>3932</v>
      </c>
      <c r="G900" s="32">
        <v>5452</v>
      </c>
      <c r="H900" s="34">
        <v>30.390942862197061</v>
      </c>
      <c r="I900" s="32">
        <v>6</v>
      </c>
      <c r="J900" s="32">
        <v>0</v>
      </c>
      <c r="K900" s="32">
        <v>0</v>
      </c>
      <c r="L900" s="32">
        <v>0</v>
      </c>
      <c r="M900" s="32">
        <v>0</v>
      </c>
      <c r="N900" s="32">
        <v>0</v>
      </c>
      <c r="O900" s="32">
        <v>230.11582762572749</v>
      </c>
      <c r="P900" s="32">
        <v>0</v>
      </c>
      <c r="Q900" s="32">
        <v>185.31402169825154</v>
      </c>
      <c r="R900" s="32">
        <v>0</v>
      </c>
      <c r="S900" s="32">
        <v>415.429849323979</v>
      </c>
    </row>
    <row r="901" spans="1:19" hidden="1">
      <c r="A901" s="35" t="s">
        <v>2236</v>
      </c>
      <c r="B901" s="35" t="s">
        <v>2206</v>
      </c>
      <c r="C901" s="35" t="s">
        <v>3846</v>
      </c>
      <c r="D901" s="35" t="s">
        <v>1791</v>
      </c>
      <c r="E901" s="35" t="s">
        <v>3933</v>
      </c>
      <c r="F901" s="35" t="s">
        <v>3934</v>
      </c>
      <c r="G901" s="35">
        <v>10900</v>
      </c>
      <c r="H901" s="36">
        <v>49.418439716312058</v>
      </c>
      <c r="I901" s="35">
        <v>6</v>
      </c>
      <c r="J901" s="35">
        <v>0</v>
      </c>
      <c r="K901" s="35">
        <v>0</v>
      </c>
      <c r="L901" s="35">
        <v>0</v>
      </c>
      <c r="M901" s="35">
        <v>0</v>
      </c>
      <c r="N901" s="35">
        <v>333.70877356171366</v>
      </c>
      <c r="O901" s="35">
        <v>0</v>
      </c>
      <c r="P901" s="35">
        <v>0</v>
      </c>
      <c r="Q901" s="35">
        <v>327.29807781036959</v>
      </c>
      <c r="R901" s="35">
        <v>0</v>
      </c>
      <c r="S901" s="35">
        <v>661.00685137208313</v>
      </c>
    </row>
    <row r="902" spans="1:19" hidden="1">
      <c r="A902" s="32" t="s">
        <v>2236</v>
      </c>
      <c r="B902" s="32" t="s">
        <v>2206</v>
      </c>
      <c r="C902" s="32" t="s">
        <v>3846</v>
      </c>
      <c r="D902" s="32" t="s">
        <v>1793</v>
      </c>
      <c r="E902" s="32" t="s">
        <v>3935</v>
      </c>
      <c r="F902" s="32" t="s">
        <v>3936</v>
      </c>
      <c r="G902" s="32">
        <v>5342</v>
      </c>
      <c r="H902" s="34">
        <v>49.003605997342945</v>
      </c>
      <c r="I902" s="32">
        <v>6</v>
      </c>
      <c r="J902" s="32">
        <v>0</v>
      </c>
      <c r="K902" s="32">
        <v>0</v>
      </c>
      <c r="L902" s="32">
        <v>0</v>
      </c>
      <c r="M902" s="32">
        <v>0</v>
      </c>
      <c r="N902" s="32">
        <v>163.54791452905272</v>
      </c>
      <c r="O902" s="32">
        <v>0</v>
      </c>
      <c r="P902" s="32">
        <v>0</v>
      </c>
      <c r="Q902" s="32">
        <v>244.82615670660851</v>
      </c>
      <c r="R902" s="32">
        <v>0</v>
      </c>
      <c r="S902" s="32">
        <v>408.37407123566123</v>
      </c>
    </row>
    <row r="903" spans="1:19" hidden="1">
      <c r="A903" s="35" t="s">
        <v>2236</v>
      </c>
      <c r="B903" s="35" t="s">
        <v>2206</v>
      </c>
      <c r="C903" s="35" t="s">
        <v>3846</v>
      </c>
      <c r="D903" s="35" t="s">
        <v>1795</v>
      </c>
      <c r="E903" s="35" t="s">
        <v>3937</v>
      </c>
      <c r="F903" s="35" t="s">
        <v>3938</v>
      </c>
      <c r="G903" s="35">
        <v>4836</v>
      </c>
      <c r="H903" s="36">
        <v>24.789829813409884</v>
      </c>
      <c r="I903" s="35">
        <v>6</v>
      </c>
      <c r="J903" s="35">
        <v>0</v>
      </c>
      <c r="K903" s="35">
        <v>0</v>
      </c>
      <c r="L903" s="35">
        <v>0</v>
      </c>
      <c r="M903" s="35">
        <v>0</v>
      </c>
      <c r="N903" s="35">
        <v>0</v>
      </c>
      <c r="O903" s="35">
        <v>197.38607283537368</v>
      </c>
      <c r="P903" s="35">
        <v>0</v>
      </c>
      <c r="Q903" s="35">
        <v>156.31407392386822</v>
      </c>
      <c r="R903" s="35">
        <v>0</v>
      </c>
      <c r="S903" s="35">
        <v>353.70014675924187</v>
      </c>
    </row>
    <row r="904" spans="1:19" hidden="1">
      <c r="A904" s="32" t="s">
        <v>2236</v>
      </c>
      <c r="B904" s="32" t="s">
        <v>2206</v>
      </c>
      <c r="C904" s="32" t="s">
        <v>3846</v>
      </c>
      <c r="D904" s="32" t="s">
        <v>1797</v>
      </c>
      <c r="E904" s="32" t="s">
        <v>3939</v>
      </c>
      <c r="F904" s="32" t="s">
        <v>3940</v>
      </c>
      <c r="G904" s="32">
        <v>11488</v>
      </c>
      <c r="H904" s="34">
        <v>39.603368097665609</v>
      </c>
      <c r="I904" s="32">
        <v>6</v>
      </c>
      <c r="J904" s="32">
        <v>0</v>
      </c>
      <c r="K904" s="32">
        <v>0</v>
      </c>
      <c r="L904" s="32">
        <v>0</v>
      </c>
      <c r="M904" s="32">
        <v>0</v>
      </c>
      <c r="N904" s="32">
        <v>351.71067804375843</v>
      </c>
      <c r="O904" s="32">
        <v>0</v>
      </c>
      <c r="P904" s="32">
        <v>0</v>
      </c>
      <c r="Q904" s="32">
        <v>292.66883725457535</v>
      </c>
      <c r="R904" s="32">
        <v>0</v>
      </c>
      <c r="S904" s="32">
        <v>644.3795152983339</v>
      </c>
    </row>
    <row r="905" spans="1:19" hidden="1">
      <c r="A905" s="35" t="s">
        <v>2236</v>
      </c>
      <c r="B905" s="35" t="s">
        <v>2206</v>
      </c>
      <c r="C905" s="35" t="s">
        <v>3846</v>
      </c>
      <c r="D905" s="35" t="s">
        <v>1799</v>
      </c>
      <c r="E905" s="35" t="s">
        <v>3941</v>
      </c>
      <c r="F905" s="35" t="s">
        <v>3942</v>
      </c>
      <c r="G905" s="35">
        <v>5234</v>
      </c>
      <c r="H905" s="36">
        <v>53.784424585081162</v>
      </c>
      <c r="I905" s="35">
        <v>6</v>
      </c>
      <c r="J905" s="35">
        <v>0</v>
      </c>
      <c r="K905" s="35">
        <v>0</v>
      </c>
      <c r="L905" s="35">
        <v>0</v>
      </c>
      <c r="M905" s="35">
        <v>0</v>
      </c>
      <c r="N905" s="35">
        <v>160.24144227724858</v>
      </c>
      <c r="O905" s="35">
        <v>0</v>
      </c>
      <c r="P905" s="35">
        <v>0</v>
      </c>
      <c r="Q905" s="35">
        <v>256.78333871516526</v>
      </c>
      <c r="R905" s="35">
        <v>0</v>
      </c>
      <c r="S905" s="35">
        <v>417.02478099241387</v>
      </c>
    </row>
    <row r="906" spans="1:19" hidden="1">
      <c r="A906" s="32" t="s">
        <v>2236</v>
      </c>
      <c r="B906" s="32" t="s">
        <v>2206</v>
      </c>
      <c r="C906" s="32" t="s">
        <v>3846</v>
      </c>
      <c r="D906" s="32" t="s">
        <v>1801</v>
      </c>
      <c r="E906" s="32" t="s">
        <v>3943</v>
      </c>
      <c r="F906" s="32" t="s">
        <v>3944</v>
      </c>
      <c r="G906" s="32">
        <v>3179</v>
      </c>
      <c r="H906" s="34">
        <v>46.392785571142284</v>
      </c>
      <c r="I906" s="32">
        <v>6</v>
      </c>
      <c r="J906" s="32">
        <v>0</v>
      </c>
      <c r="K906" s="32">
        <v>0</v>
      </c>
      <c r="L906" s="32">
        <v>0</v>
      </c>
      <c r="M906" s="32">
        <v>0</v>
      </c>
      <c r="N906" s="32">
        <v>97.326623041530993</v>
      </c>
      <c r="O906" s="32">
        <v>0</v>
      </c>
      <c r="P906" s="32">
        <v>0</v>
      </c>
      <c r="Q906" s="32">
        <v>192.49786582918253</v>
      </c>
      <c r="R906" s="32">
        <v>0</v>
      </c>
      <c r="S906" s="32">
        <v>289.82448887071354</v>
      </c>
    </row>
    <row r="907" spans="1:19" hidden="1">
      <c r="A907" s="35" t="s">
        <v>2236</v>
      </c>
      <c r="B907" s="35" t="s">
        <v>2206</v>
      </c>
      <c r="C907" s="35" t="s">
        <v>3846</v>
      </c>
      <c r="D907" s="35" t="s">
        <v>1803</v>
      </c>
      <c r="E907" s="35" t="s">
        <v>3945</v>
      </c>
      <c r="F907" s="35" t="s">
        <v>3946</v>
      </c>
      <c r="G907" s="35">
        <v>2295</v>
      </c>
      <c r="H907" s="36">
        <v>29.147417051658969</v>
      </c>
      <c r="I907" s="35">
        <v>6</v>
      </c>
      <c r="J907" s="35">
        <v>0</v>
      </c>
      <c r="K907" s="35">
        <v>0</v>
      </c>
      <c r="L907" s="35">
        <v>0</v>
      </c>
      <c r="M907" s="35">
        <v>0</v>
      </c>
      <c r="N907" s="35">
        <v>0</v>
      </c>
      <c r="O907" s="35">
        <v>134.65576669050773</v>
      </c>
      <c r="P907" s="35">
        <v>0</v>
      </c>
      <c r="Q907" s="35">
        <v>127.85348162129554</v>
      </c>
      <c r="R907" s="35">
        <v>0</v>
      </c>
      <c r="S907" s="35">
        <v>262.50924831180328</v>
      </c>
    </row>
    <row r="908" spans="1:19" hidden="1">
      <c r="A908" s="32" t="s">
        <v>2236</v>
      </c>
      <c r="B908" s="32" t="s">
        <v>2206</v>
      </c>
      <c r="C908" s="32" t="s">
        <v>3846</v>
      </c>
      <c r="D908" s="32" t="s">
        <v>1805</v>
      </c>
      <c r="E908" s="32" t="s">
        <v>3947</v>
      </c>
      <c r="F908" s="32" t="s">
        <v>3948</v>
      </c>
      <c r="G908" s="32">
        <v>3975</v>
      </c>
      <c r="H908" s="34">
        <v>25.638210266264068</v>
      </c>
      <c r="I908" s="32">
        <v>6</v>
      </c>
      <c r="J908" s="32">
        <v>0</v>
      </c>
      <c r="K908" s="32">
        <v>0</v>
      </c>
      <c r="L908" s="32">
        <v>0</v>
      </c>
      <c r="M908" s="32">
        <v>0</v>
      </c>
      <c r="N908" s="32">
        <v>0</v>
      </c>
      <c r="O908" s="32">
        <v>177.85770122150254</v>
      </c>
      <c r="P908" s="32">
        <v>0</v>
      </c>
      <c r="Q908" s="32">
        <v>147.47109811588373</v>
      </c>
      <c r="R908" s="32">
        <v>0</v>
      </c>
      <c r="S908" s="32">
        <v>325.32879933738627</v>
      </c>
    </row>
    <row r="909" spans="1:19" hidden="1">
      <c r="A909" s="35" t="s">
        <v>2236</v>
      </c>
      <c r="B909" s="35" t="s">
        <v>2206</v>
      </c>
      <c r="C909" s="35" t="s">
        <v>3846</v>
      </c>
      <c r="D909" s="35" t="s">
        <v>1807</v>
      </c>
      <c r="E909" s="35" t="s">
        <v>3949</v>
      </c>
      <c r="F909" s="35" t="s">
        <v>3950</v>
      </c>
      <c r="G909" s="35">
        <v>139178</v>
      </c>
      <c r="H909" s="36">
        <v>14.355655842753338</v>
      </c>
      <c r="I909" s="35">
        <v>1</v>
      </c>
      <c r="J909" s="35">
        <v>7.7299368394360499E-3</v>
      </c>
      <c r="K909" s="35">
        <v>0</v>
      </c>
      <c r="L909" s="35">
        <v>0</v>
      </c>
      <c r="M909" s="35">
        <v>0</v>
      </c>
      <c r="N909" s="35">
        <v>0</v>
      </c>
      <c r="O909" s="35">
        <v>0</v>
      </c>
      <c r="P909" s="35">
        <v>0</v>
      </c>
      <c r="Q909" s="35">
        <v>431.79886596119724</v>
      </c>
      <c r="R909" s="35">
        <v>0</v>
      </c>
      <c r="S909" s="35">
        <v>431.80659589803673</v>
      </c>
    </row>
    <row r="910" spans="1:19" hidden="1">
      <c r="A910" s="32" t="s">
        <v>2236</v>
      </c>
      <c r="B910" s="32" t="s">
        <v>2206</v>
      </c>
      <c r="C910" s="32" t="s">
        <v>3846</v>
      </c>
      <c r="D910" s="32" t="s">
        <v>1809</v>
      </c>
      <c r="E910" s="32" t="s">
        <v>3951</v>
      </c>
      <c r="F910" s="32" t="s">
        <v>3952</v>
      </c>
      <c r="G910" s="32">
        <v>4956</v>
      </c>
      <c r="H910" s="34">
        <v>22.616076108533658</v>
      </c>
      <c r="I910" s="32">
        <v>6</v>
      </c>
      <c r="J910" s="32">
        <v>0</v>
      </c>
      <c r="K910" s="32">
        <v>0</v>
      </c>
      <c r="L910" s="32">
        <v>0</v>
      </c>
      <c r="M910" s="32">
        <v>0</v>
      </c>
      <c r="N910" s="32">
        <v>0</v>
      </c>
      <c r="O910" s="32">
        <v>193.09053882806873</v>
      </c>
      <c r="P910" s="32">
        <v>0</v>
      </c>
      <c r="Q910" s="32">
        <v>149.39714950896081</v>
      </c>
      <c r="R910" s="32">
        <v>0</v>
      </c>
      <c r="S910" s="32">
        <v>342.48768833702957</v>
      </c>
    </row>
    <row r="911" spans="1:19" hidden="1">
      <c r="A911" s="35" t="s">
        <v>2236</v>
      </c>
      <c r="B911" s="35" t="s">
        <v>2206</v>
      </c>
      <c r="C911" s="35" t="s">
        <v>3846</v>
      </c>
      <c r="D911" s="35" t="s">
        <v>1811</v>
      </c>
      <c r="E911" s="35" t="s">
        <v>3953</v>
      </c>
      <c r="F911" s="35" t="s">
        <v>3954</v>
      </c>
      <c r="G911" s="35">
        <v>13054</v>
      </c>
      <c r="H911" s="36">
        <v>35.068063207952498</v>
      </c>
      <c r="I911" s="35">
        <v>6</v>
      </c>
      <c r="J911" s="35">
        <v>0</v>
      </c>
      <c r="K911" s="35">
        <v>0</v>
      </c>
      <c r="L911" s="35">
        <v>0</v>
      </c>
      <c r="M911" s="35">
        <v>0</v>
      </c>
      <c r="N911" s="35">
        <v>399.65452569491839</v>
      </c>
      <c r="O911" s="35">
        <v>0</v>
      </c>
      <c r="P911" s="35">
        <v>0</v>
      </c>
      <c r="Q911" s="35">
        <v>286.34127189279928</v>
      </c>
      <c r="R911" s="35">
        <v>0</v>
      </c>
      <c r="S911" s="35">
        <v>685.99579758771768</v>
      </c>
    </row>
    <row r="912" spans="1:19" hidden="1">
      <c r="A912" s="32" t="s">
        <v>2236</v>
      </c>
      <c r="B912" s="32" t="s">
        <v>2206</v>
      </c>
      <c r="C912" s="32" t="s">
        <v>3846</v>
      </c>
      <c r="D912" s="32" t="s">
        <v>1813</v>
      </c>
      <c r="E912" s="32" t="s">
        <v>3955</v>
      </c>
      <c r="F912" s="32" t="s">
        <v>3956</v>
      </c>
      <c r="G912" s="32">
        <v>7205</v>
      </c>
      <c r="H912" s="34">
        <v>50.905859989759165</v>
      </c>
      <c r="I912" s="32">
        <v>6</v>
      </c>
      <c r="J912" s="32">
        <v>0</v>
      </c>
      <c r="K912" s="32">
        <v>0</v>
      </c>
      <c r="L912" s="32">
        <v>0</v>
      </c>
      <c r="M912" s="32">
        <v>0</v>
      </c>
      <c r="N912" s="32">
        <v>220.58456087267405</v>
      </c>
      <c r="O912" s="32">
        <v>0</v>
      </c>
      <c r="P912" s="32">
        <v>0</v>
      </c>
      <c r="Q912" s="32">
        <v>282.32783593058707</v>
      </c>
      <c r="R912" s="32">
        <v>0</v>
      </c>
      <c r="S912" s="32">
        <v>502.91239680326112</v>
      </c>
    </row>
    <row r="913" spans="1:19" hidden="1">
      <c r="A913" s="35" t="s">
        <v>2236</v>
      </c>
      <c r="B913" s="35" t="s">
        <v>2206</v>
      </c>
      <c r="C913" s="35" t="s">
        <v>3846</v>
      </c>
      <c r="D913" s="35" t="s">
        <v>1815</v>
      </c>
      <c r="E913" s="35" t="s">
        <v>3957</v>
      </c>
      <c r="F913" s="35" t="s">
        <v>3958</v>
      </c>
      <c r="G913" s="35">
        <v>31503</v>
      </c>
      <c r="H913" s="36">
        <v>48.976865186023808</v>
      </c>
      <c r="I913" s="35">
        <v>6</v>
      </c>
      <c r="J913" s="35">
        <v>5958.4130138859673</v>
      </c>
      <c r="K913" s="35">
        <v>0</v>
      </c>
      <c r="L913" s="35">
        <v>0</v>
      </c>
      <c r="M913" s="35">
        <v>0</v>
      </c>
      <c r="N913" s="35">
        <v>964.47958656097865</v>
      </c>
      <c r="O913" s="35">
        <v>0</v>
      </c>
      <c r="P913" s="35">
        <v>0</v>
      </c>
      <c r="Q913" s="35">
        <v>497.70819741650246</v>
      </c>
      <c r="R913" s="35">
        <v>0</v>
      </c>
      <c r="S913" s="35">
        <v>7420.600797863448</v>
      </c>
    </row>
    <row r="914" spans="1:19" hidden="1">
      <c r="A914" s="32" t="s">
        <v>2236</v>
      </c>
      <c r="B914" s="32" t="s">
        <v>2206</v>
      </c>
      <c r="C914" s="32" t="s">
        <v>3846</v>
      </c>
      <c r="D914" s="32" t="s">
        <v>1817</v>
      </c>
      <c r="E914" s="32" t="s">
        <v>2406</v>
      </c>
      <c r="F914" s="32" t="s">
        <v>2407</v>
      </c>
      <c r="G914" s="32">
        <v>27775</v>
      </c>
      <c r="H914" s="34">
        <v>39.306047124976573</v>
      </c>
      <c r="I914" s="32">
        <v>6</v>
      </c>
      <c r="J914" s="32">
        <v>1699.652940300369</v>
      </c>
      <c r="K914" s="32">
        <v>0</v>
      </c>
      <c r="L914" s="32">
        <v>0</v>
      </c>
      <c r="M914" s="32">
        <v>0</v>
      </c>
      <c r="N914" s="32">
        <v>850.34506290610977</v>
      </c>
      <c r="O914" s="32">
        <v>0</v>
      </c>
      <c r="P914" s="32">
        <v>0</v>
      </c>
      <c r="Q914" s="32">
        <v>414.74072957717652</v>
      </c>
      <c r="R914" s="32">
        <v>0</v>
      </c>
      <c r="S914" s="32">
        <v>2964.738732783655</v>
      </c>
    </row>
    <row r="915" spans="1:19" hidden="1">
      <c r="A915" s="35" t="s">
        <v>2236</v>
      </c>
      <c r="B915" s="35" t="s">
        <v>2206</v>
      </c>
      <c r="C915" s="35" t="s">
        <v>3846</v>
      </c>
      <c r="D915" s="35" t="s">
        <v>1818</v>
      </c>
      <c r="E915" s="35" t="s">
        <v>3959</v>
      </c>
      <c r="F915" s="35" t="s">
        <v>3960</v>
      </c>
      <c r="G915" s="35">
        <v>19077</v>
      </c>
      <c r="H915" s="36">
        <v>33.222908376105018</v>
      </c>
      <c r="I915" s="35">
        <v>6</v>
      </c>
      <c r="J915" s="35">
        <v>9800.1107243114784</v>
      </c>
      <c r="K915" s="35">
        <v>0</v>
      </c>
      <c r="L915" s="35">
        <v>0</v>
      </c>
      <c r="M915" s="35">
        <v>0</v>
      </c>
      <c r="N915" s="35">
        <v>0</v>
      </c>
      <c r="O915" s="35">
        <v>505.58760736492076</v>
      </c>
      <c r="P915" s="35">
        <v>0</v>
      </c>
      <c r="Q915" s="35">
        <v>322.63097376678678</v>
      </c>
      <c r="R915" s="35">
        <v>0</v>
      </c>
      <c r="S915" s="35">
        <v>10628.329305443185</v>
      </c>
    </row>
    <row r="916" spans="1:19" hidden="1">
      <c r="A916" s="32" t="s">
        <v>2236</v>
      </c>
      <c r="B916" s="32" t="s">
        <v>2206</v>
      </c>
      <c r="C916" s="32" t="s">
        <v>3846</v>
      </c>
      <c r="D916" s="32" t="s">
        <v>1820</v>
      </c>
      <c r="E916" s="32" t="s">
        <v>3961</v>
      </c>
      <c r="F916" s="32" t="s">
        <v>3962</v>
      </c>
      <c r="G916" s="32">
        <v>8884</v>
      </c>
      <c r="H916" s="34">
        <v>35.497237569060772</v>
      </c>
      <c r="I916" s="32">
        <v>6</v>
      </c>
      <c r="J916" s="32">
        <v>0</v>
      </c>
      <c r="K916" s="32">
        <v>0</v>
      </c>
      <c r="L916" s="32">
        <v>0</v>
      </c>
      <c r="M916" s="32">
        <v>0</v>
      </c>
      <c r="N916" s="32">
        <v>271.98795819470314</v>
      </c>
      <c r="O916" s="32">
        <v>0</v>
      </c>
      <c r="P916" s="32">
        <v>0</v>
      </c>
      <c r="Q916" s="32">
        <v>247.28603561543022</v>
      </c>
      <c r="R916" s="32">
        <v>0</v>
      </c>
      <c r="S916" s="32">
        <v>519.27399381013345</v>
      </c>
    </row>
    <row r="917" spans="1:19" hidden="1">
      <c r="A917" s="35" t="s">
        <v>2236</v>
      </c>
      <c r="B917" s="35" t="s">
        <v>2206</v>
      </c>
      <c r="C917" s="35" t="s">
        <v>3846</v>
      </c>
      <c r="D917" s="35" t="s">
        <v>1821</v>
      </c>
      <c r="E917" s="35" t="s">
        <v>3963</v>
      </c>
      <c r="F917" s="35" t="s">
        <v>3964</v>
      </c>
      <c r="G917" s="35">
        <v>3956</v>
      </c>
      <c r="H917" s="36">
        <v>35.301768990634756</v>
      </c>
      <c r="I917" s="35">
        <v>6</v>
      </c>
      <c r="J917" s="35">
        <v>0</v>
      </c>
      <c r="K917" s="35">
        <v>0</v>
      </c>
      <c r="L917" s="35">
        <v>0</v>
      </c>
      <c r="M917" s="35">
        <v>0</v>
      </c>
      <c r="N917" s="35">
        <v>121.11485396423298</v>
      </c>
      <c r="O917" s="35">
        <v>0</v>
      </c>
      <c r="P917" s="35">
        <v>0</v>
      </c>
      <c r="Q917" s="35">
        <v>178.32812050354096</v>
      </c>
      <c r="R917" s="35">
        <v>0</v>
      </c>
      <c r="S917" s="35">
        <v>299.44297446777392</v>
      </c>
    </row>
    <row r="918" spans="1:19" hidden="1">
      <c r="A918" s="32" t="s">
        <v>2236</v>
      </c>
      <c r="B918" s="32" t="s">
        <v>2206</v>
      </c>
      <c r="C918" s="32" t="s">
        <v>3846</v>
      </c>
      <c r="D918" s="32" t="s">
        <v>1823</v>
      </c>
      <c r="E918" s="32" t="s">
        <v>3965</v>
      </c>
      <c r="F918" s="32" t="s">
        <v>3966</v>
      </c>
      <c r="G918" s="32">
        <v>44937</v>
      </c>
      <c r="H918" s="34">
        <v>11.14000280737875</v>
      </c>
      <c r="I918" s="32">
        <v>5</v>
      </c>
      <c r="J918" s="32">
        <v>0.12637220307225</v>
      </c>
      <c r="K918" s="32">
        <v>0</v>
      </c>
      <c r="L918" s="32">
        <v>0</v>
      </c>
      <c r="M918" s="32">
        <v>0</v>
      </c>
      <c r="N918" s="32">
        <v>0</v>
      </c>
      <c r="O918" s="32">
        <v>546.04932986694496</v>
      </c>
      <c r="P918" s="32">
        <v>0</v>
      </c>
      <c r="Q918" s="32">
        <v>235.9457985488574</v>
      </c>
      <c r="R918" s="32">
        <v>0</v>
      </c>
      <c r="S918" s="32">
        <v>782.12150061887451</v>
      </c>
    </row>
    <row r="919" spans="1:19" hidden="1">
      <c r="A919" s="35" t="s">
        <v>2236</v>
      </c>
      <c r="B919" s="35" t="s">
        <v>2206</v>
      </c>
      <c r="C919" s="35" t="s">
        <v>3846</v>
      </c>
      <c r="D919" s="35" t="s">
        <v>1825</v>
      </c>
      <c r="E919" s="35" t="s">
        <v>3967</v>
      </c>
      <c r="F919" s="35" t="s">
        <v>3968</v>
      </c>
      <c r="G919" s="35">
        <v>2621</v>
      </c>
      <c r="H919" s="36">
        <v>41.478873239436624</v>
      </c>
      <c r="I919" s="35">
        <v>6</v>
      </c>
      <c r="J919" s="35">
        <v>0</v>
      </c>
      <c r="K919" s="35">
        <v>0</v>
      </c>
      <c r="L919" s="35">
        <v>0</v>
      </c>
      <c r="M919" s="35">
        <v>0</v>
      </c>
      <c r="N919" s="35">
        <v>80.24318307387631</v>
      </c>
      <c r="O919" s="35">
        <v>0</v>
      </c>
      <c r="P919" s="35">
        <v>0</v>
      </c>
      <c r="Q919" s="35">
        <v>166.61819162495595</v>
      </c>
      <c r="R919" s="35">
        <v>0</v>
      </c>
      <c r="S919" s="35">
        <v>246.86137469883226</v>
      </c>
    </row>
    <row r="920" spans="1:19" hidden="1">
      <c r="A920" s="32" t="s">
        <v>2236</v>
      </c>
      <c r="B920" s="32" t="s">
        <v>2206</v>
      </c>
      <c r="C920" s="32" t="s">
        <v>3846</v>
      </c>
      <c r="D920" s="32" t="s">
        <v>1827</v>
      </c>
      <c r="E920" s="32" t="s">
        <v>3969</v>
      </c>
      <c r="F920" s="32" t="s">
        <v>3970</v>
      </c>
      <c r="G920" s="32">
        <v>4487</v>
      </c>
      <c r="H920" s="34">
        <v>56.795603466497568</v>
      </c>
      <c r="I920" s="32">
        <v>6</v>
      </c>
      <c r="J920" s="32">
        <v>0</v>
      </c>
      <c r="K920" s="32">
        <v>0</v>
      </c>
      <c r="L920" s="32">
        <v>0</v>
      </c>
      <c r="M920" s="32">
        <v>0</v>
      </c>
      <c r="N920" s="32">
        <v>137.37167586893665</v>
      </c>
      <c r="O920" s="32">
        <v>0</v>
      </c>
      <c r="P920" s="32">
        <v>0</v>
      </c>
      <c r="Q920" s="32">
        <v>249.46561703406405</v>
      </c>
      <c r="R920" s="32">
        <v>0</v>
      </c>
      <c r="S920" s="32">
        <v>386.83729290300073</v>
      </c>
    </row>
    <row r="921" spans="1:19" hidden="1">
      <c r="A921" s="35" t="s">
        <v>2236</v>
      </c>
      <c r="B921" s="35" t="s">
        <v>2206</v>
      </c>
      <c r="C921" s="35" t="s">
        <v>3846</v>
      </c>
      <c r="D921" s="35" t="s">
        <v>1829</v>
      </c>
      <c r="E921" s="35" t="s">
        <v>3971</v>
      </c>
      <c r="F921" s="35" t="s">
        <v>3972</v>
      </c>
      <c r="G921" s="35">
        <v>2461</v>
      </c>
      <c r="H921" s="36">
        <v>61.95987654320988</v>
      </c>
      <c r="I921" s="35">
        <v>6</v>
      </c>
      <c r="J921" s="35">
        <v>0</v>
      </c>
      <c r="K921" s="35">
        <v>0</v>
      </c>
      <c r="L921" s="35">
        <v>0</v>
      </c>
      <c r="M921" s="35">
        <v>0</v>
      </c>
      <c r="N921" s="35">
        <v>75.344705663796091</v>
      </c>
      <c r="O921" s="35">
        <v>0</v>
      </c>
      <c r="P921" s="35">
        <v>0</v>
      </c>
      <c r="Q921" s="35">
        <v>206.70472763961675</v>
      </c>
      <c r="R921" s="35">
        <v>0</v>
      </c>
      <c r="S921" s="35">
        <v>282.04943330341285</v>
      </c>
    </row>
    <row r="922" spans="1:19" hidden="1">
      <c r="A922" s="32" t="s">
        <v>2236</v>
      </c>
      <c r="B922" s="32" t="s">
        <v>2206</v>
      </c>
      <c r="C922" s="32" t="s">
        <v>3846</v>
      </c>
      <c r="D922" s="32" t="s">
        <v>1831</v>
      </c>
      <c r="E922" s="32" t="s">
        <v>3973</v>
      </c>
      <c r="F922" s="32" t="s">
        <v>3974</v>
      </c>
      <c r="G922" s="32">
        <v>34250</v>
      </c>
      <c r="H922" s="34">
        <v>29.147655155108009</v>
      </c>
      <c r="I922" s="32">
        <v>6</v>
      </c>
      <c r="J922" s="32">
        <v>7743.889066443573</v>
      </c>
      <c r="K922" s="32">
        <v>0</v>
      </c>
      <c r="L922" s="32">
        <v>0</v>
      </c>
      <c r="M922" s="32">
        <v>0</v>
      </c>
      <c r="N922" s="32">
        <v>0</v>
      </c>
      <c r="O922" s="32">
        <v>681.63692352047042</v>
      </c>
      <c r="P922" s="32">
        <v>0</v>
      </c>
      <c r="Q922" s="32">
        <v>376.93445890138804</v>
      </c>
      <c r="R922" s="32">
        <v>0</v>
      </c>
      <c r="S922" s="32">
        <v>8802.4604488654313</v>
      </c>
    </row>
    <row r="923" spans="1:19" hidden="1">
      <c r="A923" s="35" t="s">
        <v>2236</v>
      </c>
      <c r="B923" s="35" t="s">
        <v>2206</v>
      </c>
      <c r="C923" s="35" t="s">
        <v>3846</v>
      </c>
      <c r="D923" s="35" t="s">
        <v>1833</v>
      </c>
      <c r="E923" s="35" t="s">
        <v>2438</v>
      </c>
      <c r="F923" s="35" t="s">
        <v>2439</v>
      </c>
      <c r="G923" s="35">
        <v>2186</v>
      </c>
      <c r="H923" s="36">
        <v>39.051094890510953</v>
      </c>
      <c r="I923" s="35">
        <v>6</v>
      </c>
      <c r="J923" s="35">
        <v>0</v>
      </c>
      <c r="K923" s="35">
        <v>0</v>
      </c>
      <c r="L923" s="35">
        <v>0</v>
      </c>
      <c r="M923" s="35">
        <v>0</v>
      </c>
      <c r="N923" s="35">
        <v>66.925447615220747</v>
      </c>
      <c r="O923" s="35">
        <v>0</v>
      </c>
      <c r="P923" s="35">
        <v>0</v>
      </c>
      <c r="Q923" s="35">
        <v>149.44432573699208</v>
      </c>
      <c r="R923" s="35">
        <v>0</v>
      </c>
      <c r="S923" s="35">
        <v>216.36977335221286</v>
      </c>
    </row>
    <row r="924" spans="1:19" hidden="1">
      <c r="A924" s="32" t="s">
        <v>2236</v>
      </c>
      <c r="B924" s="32" t="s">
        <v>2206</v>
      </c>
      <c r="C924" s="32" t="s">
        <v>3846</v>
      </c>
      <c r="D924" s="32" t="s">
        <v>1834</v>
      </c>
      <c r="E924" s="32" t="s">
        <v>3975</v>
      </c>
      <c r="F924" s="32" t="s">
        <v>3976</v>
      </c>
      <c r="G924" s="32">
        <v>4349</v>
      </c>
      <c r="H924" s="34">
        <v>56.907742234585065</v>
      </c>
      <c r="I924" s="32">
        <v>6</v>
      </c>
      <c r="J924" s="32">
        <v>0</v>
      </c>
      <c r="K924" s="32">
        <v>0</v>
      </c>
      <c r="L924" s="32">
        <v>0</v>
      </c>
      <c r="M924" s="32">
        <v>0</v>
      </c>
      <c r="N924" s="32">
        <v>133.14673910274249</v>
      </c>
      <c r="O924" s="32">
        <v>0</v>
      </c>
      <c r="P924" s="32">
        <v>0</v>
      </c>
      <c r="Q924" s="32">
        <v>246.65959520770991</v>
      </c>
      <c r="R924" s="32">
        <v>0</v>
      </c>
      <c r="S924" s="32">
        <v>379.80633431045243</v>
      </c>
    </row>
    <row r="925" spans="1:19" hidden="1">
      <c r="A925" s="35" t="s">
        <v>2236</v>
      </c>
      <c r="B925" s="35" t="s">
        <v>2206</v>
      </c>
      <c r="C925" s="35" t="s">
        <v>3846</v>
      </c>
      <c r="D925" s="35" t="s">
        <v>1836</v>
      </c>
      <c r="E925" s="35" t="s">
        <v>3977</v>
      </c>
      <c r="F925" s="35" t="s">
        <v>3978</v>
      </c>
      <c r="G925" s="35">
        <v>8107</v>
      </c>
      <c r="H925" s="36">
        <v>48.176277200006368</v>
      </c>
      <c r="I925" s="35">
        <v>6</v>
      </c>
      <c r="J925" s="35">
        <v>103.74387908808433</v>
      </c>
      <c r="K925" s="35">
        <v>0</v>
      </c>
      <c r="L925" s="35">
        <v>0</v>
      </c>
      <c r="M925" s="35">
        <v>0</v>
      </c>
      <c r="N925" s="35">
        <v>248.19972727200118</v>
      </c>
      <c r="O925" s="35">
        <v>0</v>
      </c>
      <c r="P925" s="35">
        <v>0</v>
      </c>
      <c r="Q925" s="35">
        <v>286.34094202601364</v>
      </c>
      <c r="R925" s="35">
        <v>0</v>
      </c>
      <c r="S925" s="35">
        <v>638.28454838609912</v>
      </c>
    </row>
    <row r="926" spans="1:19" hidden="1">
      <c r="A926" s="32" t="s">
        <v>2236</v>
      </c>
      <c r="B926" s="32" t="s">
        <v>2206</v>
      </c>
      <c r="C926" s="32" t="s">
        <v>3846</v>
      </c>
      <c r="D926" s="32" t="s">
        <v>1838</v>
      </c>
      <c r="E926" s="32" t="s">
        <v>3979</v>
      </c>
      <c r="F926" s="32" t="s">
        <v>3980</v>
      </c>
      <c r="G926" s="32">
        <v>30142</v>
      </c>
      <c r="H926" s="34">
        <v>15.065497986333396</v>
      </c>
      <c r="I926" s="32">
        <v>6</v>
      </c>
      <c r="J926" s="32">
        <v>0</v>
      </c>
      <c r="K926" s="32">
        <v>0</v>
      </c>
      <c r="L926" s="32">
        <v>0</v>
      </c>
      <c r="M926" s="32">
        <v>0</v>
      </c>
      <c r="N926" s="32">
        <v>0</v>
      </c>
      <c r="O926" s="32">
        <v>484.85507868029362</v>
      </c>
      <c r="P926" s="32">
        <v>0</v>
      </c>
      <c r="Q926" s="32">
        <v>241.0451286969157</v>
      </c>
      <c r="R926" s="32">
        <v>0</v>
      </c>
      <c r="S926" s="32">
        <v>725.90020737720931</v>
      </c>
    </row>
    <row r="927" spans="1:19" hidden="1">
      <c r="A927" s="35" t="s">
        <v>2236</v>
      </c>
      <c r="B927" s="35" t="s">
        <v>2206</v>
      </c>
      <c r="C927" s="35" t="s">
        <v>3846</v>
      </c>
      <c r="D927" s="35" t="s">
        <v>1840</v>
      </c>
      <c r="E927" s="35" t="s">
        <v>3981</v>
      </c>
      <c r="F927" s="35" t="s">
        <v>3982</v>
      </c>
      <c r="G927" s="35">
        <v>10477</v>
      </c>
      <c r="H927" s="36">
        <v>35.089674739081971</v>
      </c>
      <c r="I927" s="35">
        <v>6</v>
      </c>
      <c r="J927" s="35">
        <v>0</v>
      </c>
      <c r="K927" s="35">
        <v>0</v>
      </c>
      <c r="L927" s="35">
        <v>0</v>
      </c>
      <c r="M927" s="35">
        <v>0</v>
      </c>
      <c r="N927" s="35">
        <v>320.75842390881417</v>
      </c>
      <c r="O927" s="35">
        <v>0</v>
      </c>
      <c r="P927" s="35">
        <v>0</v>
      </c>
      <c r="Q927" s="35">
        <v>262.32629233969107</v>
      </c>
      <c r="R927" s="35">
        <v>0</v>
      </c>
      <c r="S927" s="35">
        <v>583.08471624850529</v>
      </c>
    </row>
    <row r="928" spans="1:19" hidden="1">
      <c r="A928" s="32" t="s">
        <v>2236</v>
      </c>
      <c r="B928" s="32" t="s">
        <v>2206</v>
      </c>
      <c r="C928" s="32" t="s">
        <v>3846</v>
      </c>
      <c r="D928" s="32" t="s">
        <v>1842</v>
      </c>
      <c r="E928" s="32" t="s">
        <v>3015</v>
      </c>
      <c r="F928" s="32" t="s">
        <v>3016</v>
      </c>
      <c r="G928" s="32">
        <v>8638</v>
      </c>
      <c r="H928" s="34">
        <v>42.977150537634408</v>
      </c>
      <c r="I928" s="32">
        <v>6</v>
      </c>
      <c r="J928" s="32">
        <v>0</v>
      </c>
      <c r="K928" s="32">
        <v>0</v>
      </c>
      <c r="L928" s="32">
        <v>0</v>
      </c>
      <c r="M928" s="32">
        <v>0</v>
      </c>
      <c r="N928" s="32">
        <v>264.45654917670487</v>
      </c>
      <c r="O928" s="32">
        <v>0</v>
      </c>
      <c r="P928" s="32">
        <v>0</v>
      </c>
      <c r="Q928" s="32">
        <v>274.250411831657</v>
      </c>
      <c r="R928" s="32">
        <v>0</v>
      </c>
      <c r="S928" s="32">
        <v>538.70696100836187</v>
      </c>
    </row>
    <row r="929" spans="1:19" hidden="1">
      <c r="A929" s="35" t="s">
        <v>2236</v>
      </c>
      <c r="B929" s="35" t="s">
        <v>2206</v>
      </c>
      <c r="C929" s="35" t="s">
        <v>3846</v>
      </c>
      <c r="D929" s="35" t="s">
        <v>1843</v>
      </c>
      <c r="E929" s="35" t="s">
        <v>3983</v>
      </c>
      <c r="F929" s="35" t="s">
        <v>3984</v>
      </c>
      <c r="G929" s="35">
        <v>3398</v>
      </c>
      <c r="H929" s="36">
        <v>44.075429214748105</v>
      </c>
      <c r="I929" s="35">
        <v>6</v>
      </c>
      <c r="J929" s="35">
        <v>0.13972493647500001</v>
      </c>
      <c r="K929" s="35">
        <v>0</v>
      </c>
      <c r="L929" s="35">
        <v>0</v>
      </c>
      <c r="M929" s="35">
        <v>0</v>
      </c>
      <c r="N929" s="35">
        <v>104.03141399657828</v>
      </c>
      <c r="O929" s="35">
        <v>0</v>
      </c>
      <c r="P929" s="35">
        <v>0</v>
      </c>
      <c r="Q929" s="35">
        <v>191.71086110845854</v>
      </c>
      <c r="R929" s="35">
        <v>0</v>
      </c>
      <c r="S929" s="35">
        <v>295.88200004151184</v>
      </c>
    </row>
    <row r="930" spans="1:19" hidden="1">
      <c r="A930" s="32" t="s">
        <v>2236</v>
      </c>
      <c r="B930" s="32" t="s">
        <v>2206</v>
      </c>
      <c r="C930" s="32" t="s">
        <v>3846</v>
      </c>
      <c r="D930" s="32" t="s">
        <v>1845</v>
      </c>
      <c r="E930" s="32" t="s">
        <v>3985</v>
      </c>
      <c r="F930" s="32" t="s">
        <v>3986</v>
      </c>
      <c r="G930" s="32">
        <v>6962</v>
      </c>
      <c r="H930" s="34">
        <v>24.104724646403852</v>
      </c>
      <c r="I930" s="32">
        <v>6</v>
      </c>
      <c r="J930" s="32">
        <v>0</v>
      </c>
      <c r="K930" s="32">
        <v>0</v>
      </c>
      <c r="L930" s="32">
        <v>0</v>
      </c>
      <c r="M930" s="32">
        <v>0</v>
      </c>
      <c r="N930" s="32">
        <v>0</v>
      </c>
      <c r="O930" s="32">
        <v>242.88270686325114</v>
      </c>
      <c r="P930" s="32">
        <v>0</v>
      </c>
      <c r="Q930" s="32">
        <v>177.8256277220747</v>
      </c>
      <c r="R930" s="32">
        <v>0</v>
      </c>
      <c r="S930" s="32">
        <v>420.70833458532582</v>
      </c>
    </row>
    <row r="931" spans="1:19" hidden="1">
      <c r="A931" s="35" t="s">
        <v>2236</v>
      </c>
      <c r="B931" s="35" t="s">
        <v>2206</v>
      </c>
      <c r="C931" s="35" t="s">
        <v>3846</v>
      </c>
      <c r="D931" s="35" t="s">
        <v>1847</v>
      </c>
      <c r="E931" s="35" t="s">
        <v>3987</v>
      </c>
      <c r="F931" s="35" t="s">
        <v>3988</v>
      </c>
      <c r="G931" s="35">
        <v>4841</v>
      </c>
      <c r="H931" s="36">
        <v>29.354711005542359</v>
      </c>
      <c r="I931" s="35">
        <v>6</v>
      </c>
      <c r="J931" s="35">
        <v>0</v>
      </c>
      <c r="K931" s="35">
        <v>0</v>
      </c>
      <c r="L931" s="35">
        <v>0</v>
      </c>
      <c r="M931" s="35">
        <v>0</v>
      </c>
      <c r="N931" s="35">
        <v>0</v>
      </c>
      <c r="O931" s="35">
        <v>211.32334979302763</v>
      </c>
      <c r="P931" s="35">
        <v>0</v>
      </c>
      <c r="Q931" s="35">
        <v>173.06934757493272</v>
      </c>
      <c r="R931" s="35">
        <v>0</v>
      </c>
      <c r="S931" s="35">
        <v>384.39269736796035</v>
      </c>
    </row>
    <row r="932" spans="1:19" hidden="1">
      <c r="A932" s="32" t="s">
        <v>2236</v>
      </c>
      <c r="B932" s="32" t="s">
        <v>2206</v>
      </c>
      <c r="C932" s="32" t="s">
        <v>3846</v>
      </c>
      <c r="D932" s="32" t="s">
        <v>1849</v>
      </c>
      <c r="E932" s="32" t="s">
        <v>3989</v>
      </c>
      <c r="F932" s="32" t="s">
        <v>3990</v>
      </c>
      <c r="G932" s="32">
        <v>19255</v>
      </c>
      <c r="H932" s="34">
        <v>34.046681882243654</v>
      </c>
      <c r="I932" s="32">
        <v>6</v>
      </c>
      <c r="J932" s="32">
        <v>0</v>
      </c>
      <c r="K932" s="32">
        <v>0</v>
      </c>
      <c r="L932" s="32">
        <v>0</v>
      </c>
      <c r="M932" s="32">
        <v>0</v>
      </c>
      <c r="N932" s="32">
        <v>0</v>
      </c>
      <c r="O932" s="32">
        <v>513.41829954216894</v>
      </c>
      <c r="P932" s="32">
        <v>0</v>
      </c>
      <c r="Q932" s="32">
        <v>328.62585033970424</v>
      </c>
      <c r="R932" s="32">
        <v>0</v>
      </c>
      <c r="S932" s="32">
        <v>842.04414988187318</v>
      </c>
    </row>
    <row r="933" spans="1:19" hidden="1">
      <c r="A933" s="35" t="s">
        <v>2236</v>
      </c>
      <c r="B933" s="35" t="s">
        <v>2206</v>
      </c>
      <c r="C933" s="35" t="s">
        <v>3846</v>
      </c>
      <c r="D933" s="35" t="s">
        <v>1851</v>
      </c>
      <c r="E933" s="35" t="s">
        <v>3991</v>
      </c>
      <c r="F933" s="35" t="s">
        <v>3992</v>
      </c>
      <c r="G933" s="35">
        <v>2407</v>
      </c>
      <c r="H933" s="36">
        <v>20.803357314148681</v>
      </c>
      <c r="I933" s="35">
        <v>6</v>
      </c>
      <c r="J933" s="35">
        <v>120.30813247067013</v>
      </c>
      <c r="K933" s="35">
        <v>0</v>
      </c>
      <c r="L933" s="35">
        <v>0</v>
      </c>
      <c r="M933" s="35">
        <v>0</v>
      </c>
      <c r="N933" s="35">
        <v>0</v>
      </c>
      <c r="O933" s="35">
        <v>121.07496121813627</v>
      </c>
      <c r="P933" s="35">
        <v>0</v>
      </c>
      <c r="Q933" s="35">
        <v>106.44124144422857</v>
      </c>
      <c r="R933" s="35">
        <v>0</v>
      </c>
      <c r="S933" s="35">
        <v>347.82433513303494</v>
      </c>
    </row>
    <row r="934" spans="1:19" hidden="1">
      <c r="A934" s="32" t="s">
        <v>2236</v>
      </c>
      <c r="B934" s="32" t="s">
        <v>2206</v>
      </c>
      <c r="C934" s="32" t="s">
        <v>3846</v>
      </c>
      <c r="D934" s="32" t="s">
        <v>1853</v>
      </c>
      <c r="E934" s="32" t="s">
        <v>2622</v>
      </c>
      <c r="F934" s="32" t="s">
        <v>2623</v>
      </c>
      <c r="G934" s="32">
        <v>6193</v>
      </c>
      <c r="H934" s="34">
        <v>34.402589758681579</v>
      </c>
      <c r="I934" s="32">
        <v>6</v>
      </c>
      <c r="J934" s="32">
        <v>97.401896454220292</v>
      </c>
      <c r="K934" s="32">
        <v>0</v>
      </c>
      <c r="L934" s="32">
        <v>0</v>
      </c>
      <c r="M934" s="32">
        <v>0</v>
      </c>
      <c r="N934" s="32">
        <v>0</v>
      </c>
      <c r="O934" s="32">
        <v>261.03119748003121</v>
      </c>
      <c r="P934" s="32">
        <v>0</v>
      </c>
      <c r="Q934" s="32">
        <v>210.06541284545827</v>
      </c>
      <c r="R934" s="32">
        <v>0</v>
      </c>
      <c r="S934" s="32">
        <v>568.49850677970983</v>
      </c>
    </row>
    <row r="935" spans="1:19" hidden="1">
      <c r="A935" s="35" t="s">
        <v>2236</v>
      </c>
      <c r="B935" s="35" t="s">
        <v>2206</v>
      </c>
      <c r="C935" s="35" t="s">
        <v>3846</v>
      </c>
      <c r="D935" s="35" t="s">
        <v>1854</v>
      </c>
      <c r="E935" s="35" t="s">
        <v>3993</v>
      </c>
      <c r="F935" s="35" t="s">
        <v>3994</v>
      </c>
      <c r="G935" s="35">
        <v>9061</v>
      </c>
      <c r="H935" s="36">
        <v>18.109269923199051</v>
      </c>
      <c r="I935" s="35">
        <v>6</v>
      </c>
      <c r="J935" s="35">
        <v>21.583001609022542</v>
      </c>
      <c r="K935" s="35">
        <v>0</v>
      </c>
      <c r="L935" s="35">
        <v>0</v>
      </c>
      <c r="M935" s="35">
        <v>0</v>
      </c>
      <c r="N935" s="35">
        <v>0</v>
      </c>
      <c r="O935" s="35">
        <v>253.73557871268633</v>
      </c>
      <c r="P935" s="35">
        <v>0</v>
      </c>
      <c r="Q935" s="35">
        <v>166.43722083955169</v>
      </c>
      <c r="R935" s="35">
        <v>0</v>
      </c>
      <c r="S935" s="35">
        <v>441.75580116126054</v>
      </c>
    </row>
    <row r="936" spans="1:19" hidden="1">
      <c r="A936" s="32" t="s">
        <v>2236</v>
      </c>
      <c r="B936" s="32" t="s">
        <v>2207</v>
      </c>
      <c r="C936" s="32" t="s">
        <v>3015</v>
      </c>
      <c r="D936" s="32" t="s">
        <v>1856</v>
      </c>
      <c r="E936" s="32" t="s">
        <v>3995</v>
      </c>
      <c r="F936" s="32" t="s">
        <v>3996</v>
      </c>
      <c r="G936" s="32">
        <v>263776</v>
      </c>
      <c r="H936" s="34">
        <v>42.01980660304136</v>
      </c>
      <c r="I936" s="32">
        <v>3</v>
      </c>
      <c r="J936" s="32">
        <v>8003.9708591682884</v>
      </c>
      <c r="K936" s="32">
        <v>0</v>
      </c>
      <c r="L936" s="32">
        <v>0</v>
      </c>
      <c r="M936" s="32">
        <v>0</v>
      </c>
      <c r="N936" s="32">
        <v>8075.6298582582185</v>
      </c>
      <c r="O936" s="32">
        <v>0</v>
      </c>
      <c r="P936" s="32">
        <v>0</v>
      </c>
      <c r="Q936" s="32">
        <v>1062.1992214551021</v>
      </c>
      <c r="R936" s="32">
        <v>0</v>
      </c>
      <c r="S936" s="32">
        <v>17141.79993888161</v>
      </c>
    </row>
    <row r="937" spans="1:19" hidden="1">
      <c r="A937" s="35" t="s">
        <v>2236</v>
      </c>
      <c r="B937" s="35" t="s">
        <v>2207</v>
      </c>
      <c r="C937" s="35" t="s">
        <v>3015</v>
      </c>
      <c r="D937" s="35" t="s">
        <v>1858</v>
      </c>
      <c r="E937" s="35" t="s">
        <v>2644</v>
      </c>
      <c r="F937" s="35" t="s">
        <v>2645</v>
      </c>
      <c r="G937" s="35">
        <v>9375</v>
      </c>
      <c r="H937" s="36">
        <v>57.146082637164142</v>
      </c>
      <c r="I937" s="35">
        <v>6</v>
      </c>
      <c r="J937" s="35">
        <v>833.68180534147132</v>
      </c>
      <c r="K937" s="35">
        <v>0</v>
      </c>
      <c r="L937" s="35">
        <v>0</v>
      </c>
      <c r="M937" s="35">
        <v>0</v>
      </c>
      <c r="N937" s="35">
        <v>287.0201607468868</v>
      </c>
      <c r="O937" s="35">
        <v>0</v>
      </c>
      <c r="P937" s="35">
        <v>0</v>
      </c>
      <c r="Q937" s="35">
        <v>336.21712289009662</v>
      </c>
      <c r="R937" s="35">
        <v>0</v>
      </c>
      <c r="S937" s="35">
        <v>1456.9190889784545</v>
      </c>
    </row>
    <row r="938" spans="1:19" hidden="1">
      <c r="A938" s="32" t="s">
        <v>2236</v>
      </c>
      <c r="B938" s="32" t="s">
        <v>2207</v>
      </c>
      <c r="C938" s="32" t="s">
        <v>3015</v>
      </c>
      <c r="D938" s="32" t="s">
        <v>1859</v>
      </c>
      <c r="E938" s="32" t="s">
        <v>3997</v>
      </c>
      <c r="F938" s="32" t="s">
        <v>3998</v>
      </c>
      <c r="G938" s="32">
        <v>11745</v>
      </c>
      <c r="H938" s="34">
        <v>68.057461798883708</v>
      </c>
      <c r="I938" s="32">
        <v>6</v>
      </c>
      <c r="J938" s="32">
        <v>953.51761737219249</v>
      </c>
      <c r="K938" s="32">
        <v>0</v>
      </c>
      <c r="L938" s="32">
        <v>0</v>
      </c>
      <c r="M938" s="32">
        <v>0</v>
      </c>
      <c r="N938" s="32">
        <v>359.57885738369976</v>
      </c>
      <c r="O938" s="32">
        <v>0</v>
      </c>
      <c r="P938" s="32">
        <v>0</v>
      </c>
      <c r="Q938" s="32">
        <v>408.60727550412685</v>
      </c>
      <c r="R938" s="32">
        <v>0</v>
      </c>
      <c r="S938" s="32">
        <v>1721.7037502600192</v>
      </c>
    </row>
    <row r="939" spans="1:19" hidden="1">
      <c r="A939" s="35" t="s">
        <v>2236</v>
      </c>
      <c r="B939" s="35" t="s">
        <v>2207</v>
      </c>
      <c r="C939" s="35" t="s">
        <v>3015</v>
      </c>
      <c r="D939" s="35" t="s">
        <v>1861</v>
      </c>
      <c r="E939" s="35" t="s">
        <v>3999</v>
      </c>
      <c r="F939" s="35" t="s">
        <v>4000</v>
      </c>
      <c r="G939" s="35">
        <v>5946</v>
      </c>
      <c r="H939" s="36">
        <v>81.506502280020271</v>
      </c>
      <c r="I939" s="35">
        <v>6</v>
      </c>
      <c r="J939" s="35">
        <v>929.23618125035841</v>
      </c>
      <c r="K939" s="35">
        <v>0</v>
      </c>
      <c r="L939" s="35">
        <v>0</v>
      </c>
      <c r="M939" s="35">
        <v>0</v>
      </c>
      <c r="N939" s="35">
        <v>182.03966675210546</v>
      </c>
      <c r="O939" s="35">
        <v>0</v>
      </c>
      <c r="P939" s="35">
        <v>0</v>
      </c>
      <c r="Q939" s="35">
        <v>346.77258333390824</v>
      </c>
      <c r="R939" s="35">
        <v>0</v>
      </c>
      <c r="S939" s="35">
        <v>1458.0484313363722</v>
      </c>
    </row>
    <row r="940" spans="1:19" hidden="1">
      <c r="A940" s="32" t="s">
        <v>2236</v>
      </c>
      <c r="B940" s="32" t="s">
        <v>2207</v>
      </c>
      <c r="C940" s="32" t="s">
        <v>3015</v>
      </c>
      <c r="D940" s="32" t="s">
        <v>1863</v>
      </c>
      <c r="E940" s="32" t="s">
        <v>4001</v>
      </c>
      <c r="F940" s="32" t="s">
        <v>4002</v>
      </c>
      <c r="G940" s="32">
        <v>61126</v>
      </c>
      <c r="H940" s="34">
        <v>44.844692830533155</v>
      </c>
      <c r="I940" s="32">
        <v>6</v>
      </c>
      <c r="J940" s="32">
        <v>2513.7381294287247</v>
      </c>
      <c r="K940" s="32">
        <v>0</v>
      </c>
      <c r="L940" s="32">
        <v>0</v>
      </c>
      <c r="M940" s="32">
        <v>0</v>
      </c>
      <c r="N940" s="32">
        <v>1871.4020635535146</v>
      </c>
      <c r="O940" s="32">
        <v>0</v>
      </c>
      <c r="P940" s="32">
        <v>0</v>
      </c>
      <c r="Q940" s="32">
        <v>615.3985391397282</v>
      </c>
      <c r="R940" s="32">
        <v>0</v>
      </c>
      <c r="S940" s="32">
        <v>5000.5387321219678</v>
      </c>
    </row>
    <row r="941" spans="1:19" hidden="1">
      <c r="A941" s="35" t="s">
        <v>2236</v>
      </c>
      <c r="B941" s="35" t="s">
        <v>2207</v>
      </c>
      <c r="C941" s="35" t="s">
        <v>3015</v>
      </c>
      <c r="D941" s="35" t="s">
        <v>1865</v>
      </c>
      <c r="E941" s="35" t="s">
        <v>4003</v>
      </c>
      <c r="F941" s="35" t="s">
        <v>4004</v>
      </c>
      <c r="G941" s="35">
        <v>12832</v>
      </c>
      <c r="H941" s="36">
        <v>56.20223920383863</v>
      </c>
      <c r="I941" s="35">
        <v>6</v>
      </c>
      <c r="J941" s="35">
        <v>10624.335757390445</v>
      </c>
      <c r="K941" s="35">
        <v>0</v>
      </c>
      <c r="L941" s="35">
        <v>0</v>
      </c>
      <c r="M941" s="35">
        <v>0</v>
      </c>
      <c r="N941" s="35">
        <v>392.85788828843209</v>
      </c>
      <c r="O941" s="35">
        <v>0</v>
      </c>
      <c r="P941" s="35">
        <v>0</v>
      </c>
      <c r="Q941" s="35">
        <v>0</v>
      </c>
      <c r="R941" s="35">
        <v>0</v>
      </c>
      <c r="S941" s="35">
        <v>11017.193645678879</v>
      </c>
    </row>
    <row r="942" spans="1:19" hidden="1">
      <c r="A942" s="32" t="s">
        <v>2236</v>
      </c>
      <c r="B942" s="32" t="s">
        <v>2207</v>
      </c>
      <c r="C942" s="32" t="s">
        <v>3015</v>
      </c>
      <c r="D942" s="32" t="s">
        <v>1867</v>
      </c>
      <c r="E942" s="32" t="s">
        <v>4005</v>
      </c>
      <c r="F942" s="32" t="s">
        <v>4006</v>
      </c>
      <c r="G942" s="32">
        <v>4305</v>
      </c>
      <c r="H942" s="34">
        <v>71.033591731266156</v>
      </c>
      <c r="I942" s="32">
        <v>6</v>
      </c>
      <c r="J942" s="32">
        <v>679.06794825960606</v>
      </c>
      <c r="K942" s="32">
        <v>0</v>
      </c>
      <c r="L942" s="32">
        <v>0</v>
      </c>
      <c r="M942" s="32">
        <v>0</v>
      </c>
      <c r="N942" s="32">
        <v>131.79965781497043</v>
      </c>
      <c r="O942" s="32">
        <v>0</v>
      </c>
      <c r="P942" s="32">
        <v>0</v>
      </c>
      <c r="Q942" s="32">
        <v>280.61246912997393</v>
      </c>
      <c r="R942" s="32">
        <v>0</v>
      </c>
      <c r="S942" s="32">
        <v>1091.4800752045503</v>
      </c>
    </row>
    <row r="943" spans="1:19" hidden="1">
      <c r="A943" s="35" t="s">
        <v>2236</v>
      </c>
      <c r="B943" s="35" t="s">
        <v>2207</v>
      </c>
      <c r="C943" s="35" t="s">
        <v>3015</v>
      </c>
      <c r="D943" s="35" t="s">
        <v>1869</v>
      </c>
      <c r="E943" s="35" t="s">
        <v>4007</v>
      </c>
      <c r="F943" s="35" t="s">
        <v>4008</v>
      </c>
      <c r="G943" s="35">
        <v>10200</v>
      </c>
      <c r="H943" s="36">
        <v>71.581323511940127</v>
      </c>
      <c r="I943" s="35">
        <v>6</v>
      </c>
      <c r="J943" s="35">
        <v>828.59750429076621</v>
      </c>
      <c r="K943" s="35">
        <v>0</v>
      </c>
      <c r="L943" s="35">
        <v>0</v>
      </c>
      <c r="M943" s="35">
        <v>0</v>
      </c>
      <c r="N943" s="35">
        <v>312.27793489261279</v>
      </c>
      <c r="O943" s="35">
        <v>0</v>
      </c>
      <c r="P943" s="35">
        <v>0</v>
      </c>
      <c r="Q943" s="35">
        <v>398.06990128518379</v>
      </c>
      <c r="R943" s="35">
        <v>0</v>
      </c>
      <c r="S943" s="35">
        <v>1538.9453404685628</v>
      </c>
    </row>
    <row r="944" spans="1:19" hidden="1">
      <c r="A944" s="32" t="s">
        <v>2236</v>
      </c>
      <c r="B944" s="32" t="s">
        <v>2207</v>
      </c>
      <c r="C944" s="32" t="s">
        <v>3015</v>
      </c>
      <c r="D944" s="32" t="s">
        <v>1871</v>
      </c>
      <c r="E944" s="32" t="s">
        <v>4009</v>
      </c>
      <c r="F944" s="32" t="s">
        <v>4010</v>
      </c>
      <c r="G944" s="32">
        <v>19243</v>
      </c>
      <c r="H944" s="34">
        <v>53.107665907043113</v>
      </c>
      <c r="I944" s="32">
        <v>6</v>
      </c>
      <c r="J944" s="32">
        <v>1074.0128997126785</v>
      </c>
      <c r="K944" s="32">
        <v>0</v>
      </c>
      <c r="L944" s="32">
        <v>0</v>
      </c>
      <c r="M944" s="32">
        <v>0</v>
      </c>
      <c r="N944" s="32">
        <v>589.13375501358314</v>
      </c>
      <c r="O944" s="32">
        <v>0</v>
      </c>
      <c r="P944" s="32">
        <v>0</v>
      </c>
      <c r="Q944" s="32">
        <v>428.98576237758232</v>
      </c>
      <c r="R944" s="32">
        <v>0</v>
      </c>
      <c r="S944" s="32">
        <v>2092.1324171038441</v>
      </c>
    </row>
    <row r="945" spans="1:19" hidden="1">
      <c r="A945" s="35" t="s">
        <v>2236</v>
      </c>
      <c r="B945" s="35" t="s">
        <v>2207</v>
      </c>
      <c r="C945" s="35" t="s">
        <v>3015</v>
      </c>
      <c r="D945" s="35" t="s">
        <v>1873</v>
      </c>
      <c r="E945" s="35" t="s">
        <v>4011</v>
      </c>
      <c r="F945" s="35" t="s">
        <v>4012</v>
      </c>
      <c r="G945" s="35">
        <v>16786</v>
      </c>
      <c r="H945" s="36">
        <v>76.944555245313126</v>
      </c>
      <c r="I945" s="35">
        <v>6</v>
      </c>
      <c r="J945" s="35">
        <v>1159.2717654549117</v>
      </c>
      <c r="K945" s="35">
        <v>0</v>
      </c>
      <c r="L945" s="35">
        <v>0</v>
      </c>
      <c r="M945" s="35">
        <v>0</v>
      </c>
      <c r="N945" s="35">
        <v>513.91151128503907</v>
      </c>
      <c r="O945" s="35">
        <v>0</v>
      </c>
      <c r="P945" s="35">
        <v>0</v>
      </c>
      <c r="Q945" s="35">
        <v>507.37032384149569</v>
      </c>
      <c r="R945" s="35">
        <v>0</v>
      </c>
      <c r="S945" s="35">
        <v>2180.5536005814465</v>
      </c>
    </row>
    <row r="946" spans="1:19" hidden="1">
      <c r="A946" s="32" t="s">
        <v>2236</v>
      </c>
      <c r="B946" s="32" t="s">
        <v>2207</v>
      </c>
      <c r="C946" s="32" t="s">
        <v>3015</v>
      </c>
      <c r="D946" s="32" t="s">
        <v>1875</v>
      </c>
      <c r="E946" s="32" t="s">
        <v>2368</v>
      </c>
      <c r="F946" s="32" t="s">
        <v>2369</v>
      </c>
      <c r="G946" s="32">
        <v>10896</v>
      </c>
      <c r="H946" s="34">
        <v>61.451644288772137</v>
      </c>
      <c r="I946" s="32">
        <v>6</v>
      </c>
      <c r="J946" s="32">
        <v>924.3253464555545</v>
      </c>
      <c r="K946" s="32">
        <v>0</v>
      </c>
      <c r="L946" s="32">
        <v>0</v>
      </c>
      <c r="M946" s="32">
        <v>0</v>
      </c>
      <c r="N946" s="32">
        <v>333.58631162646168</v>
      </c>
      <c r="O946" s="32">
        <v>0</v>
      </c>
      <c r="P946" s="32">
        <v>0</v>
      </c>
      <c r="Q946" s="32">
        <v>372.96354194253911</v>
      </c>
      <c r="R946" s="32">
        <v>0</v>
      </c>
      <c r="S946" s="32">
        <v>1630.8752000245552</v>
      </c>
    </row>
    <row r="947" spans="1:19" hidden="1">
      <c r="A947" s="35" t="s">
        <v>2236</v>
      </c>
      <c r="B947" s="35" t="s">
        <v>2207</v>
      </c>
      <c r="C947" s="35" t="s">
        <v>3015</v>
      </c>
      <c r="D947" s="35" t="s">
        <v>1876</v>
      </c>
      <c r="E947" s="35" t="s">
        <v>4013</v>
      </c>
      <c r="F947" s="35" t="s">
        <v>4014</v>
      </c>
      <c r="G947" s="35">
        <v>19282</v>
      </c>
      <c r="H947" s="36">
        <v>54.679694642433866</v>
      </c>
      <c r="I947" s="35">
        <v>6</v>
      </c>
      <c r="J947" s="35">
        <v>3474.5808801560547</v>
      </c>
      <c r="K947" s="35">
        <v>0</v>
      </c>
      <c r="L947" s="35">
        <v>0</v>
      </c>
      <c r="M947" s="35">
        <v>0</v>
      </c>
      <c r="N947" s="35">
        <v>590.32775888229025</v>
      </c>
      <c r="O947" s="35">
        <v>0</v>
      </c>
      <c r="P947" s="35">
        <v>0</v>
      </c>
      <c r="Q947" s="35">
        <v>436.91395647388498</v>
      </c>
      <c r="R947" s="35">
        <v>0</v>
      </c>
      <c r="S947" s="35">
        <v>4501.8225955122298</v>
      </c>
    </row>
    <row r="948" spans="1:19" hidden="1">
      <c r="A948" s="32" t="s">
        <v>2236</v>
      </c>
      <c r="B948" s="32" t="s">
        <v>2207</v>
      </c>
      <c r="C948" s="32" t="s">
        <v>3015</v>
      </c>
      <c r="D948" s="32" t="s">
        <v>1878</v>
      </c>
      <c r="E948" s="32" t="s">
        <v>4015</v>
      </c>
      <c r="F948" s="32" t="s">
        <v>4016</v>
      </c>
      <c r="G948" s="32">
        <v>32731</v>
      </c>
      <c r="H948" s="34">
        <v>73.960814004467409</v>
      </c>
      <c r="I948" s="32">
        <v>6</v>
      </c>
      <c r="J948" s="32">
        <v>2196.7682672855126</v>
      </c>
      <c r="K948" s="32">
        <v>0</v>
      </c>
      <c r="L948" s="32">
        <v>0</v>
      </c>
      <c r="M948" s="32">
        <v>0</v>
      </c>
      <c r="N948" s="32">
        <v>1002.0754006833441</v>
      </c>
      <c r="O948" s="32">
        <v>0</v>
      </c>
      <c r="P948" s="32">
        <v>0</v>
      </c>
      <c r="Q948" s="32">
        <v>647.17861310796059</v>
      </c>
      <c r="R948" s="32">
        <v>0</v>
      </c>
      <c r="S948" s="32">
        <v>3846.0222810768169</v>
      </c>
    </row>
    <row r="949" spans="1:19" hidden="1">
      <c r="A949" s="35" t="s">
        <v>2236</v>
      </c>
      <c r="B949" s="35" t="s">
        <v>2207</v>
      </c>
      <c r="C949" s="35" t="s">
        <v>3015</v>
      </c>
      <c r="D949" s="35" t="s">
        <v>1880</v>
      </c>
      <c r="E949" s="35" t="s">
        <v>4017</v>
      </c>
      <c r="F949" s="35" t="s">
        <v>4018</v>
      </c>
      <c r="G949" s="35">
        <v>13926</v>
      </c>
      <c r="H949" s="36">
        <v>61.476966914674691</v>
      </c>
      <c r="I949" s="35">
        <v>6</v>
      </c>
      <c r="J949" s="35">
        <v>973.55394332467142</v>
      </c>
      <c r="K949" s="35">
        <v>0</v>
      </c>
      <c r="L949" s="35">
        <v>0</v>
      </c>
      <c r="M949" s="35">
        <v>0</v>
      </c>
      <c r="N949" s="35">
        <v>426.35122757985545</v>
      </c>
      <c r="O949" s="35">
        <v>0</v>
      </c>
      <c r="P949" s="35">
        <v>0</v>
      </c>
      <c r="Q949" s="35">
        <v>411.52616576967097</v>
      </c>
      <c r="R949" s="35">
        <v>0</v>
      </c>
      <c r="S949" s="35">
        <v>1811.4313366741976</v>
      </c>
    </row>
    <row r="950" spans="1:19" hidden="1">
      <c r="A950" s="32" t="s">
        <v>2236</v>
      </c>
      <c r="B950" s="32" t="s">
        <v>2207</v>
      </c>
      <c r="C950" s="32" t="s">
        <v>3015</v>
      </c>
      <c r="D950" s="32" t="s">
        <v>1882</v>
      </c>
      <c r="E950" s="32" t="s">
        <v>4019</v>
      </c>
      <c r="F950" s="32" t="s">
        <v>4020</v>
      </c>
      <c r="G950" s="32">
        <v>21258</v>
      </c>
      <c r="H950" s="34">
        <v>55.501796140530523</v>
      </c>
      <c r="I950" s="32">
        <v>6</v>
      </c>
      <c r="J950" s="32">
        <v>1717.6073809457548</v>
      </c>
      <c r="K950" s="32">
        <v>0</v>
      </c>
      <c r="L950" s="32">
        <v>0</v>
      </c>
      <c r="M950" s="32">
        <v>0</v>
      </c>
      <c r="N950" s="32">
        <v>650.82395489678072</v>
      </c>
      <c r="O950" s="32">
        <v>0</v>
      </c>
      <c r="P950" s="32">
        <v>0</v>
      </c>
      <c r="Q950" s="32">
        <v>458.38734767097475</v>
      </c>
      <c r="R950" s="32">
        <v>0</v>
      </c>
      <c r="S950" s="32">
        <v>2826.8186835135102</v>
      </c>
    </row>
    <row r="951" spans="1:19" hidden="1">
      <c r="A951" s="35" t="s">
        <v>2236</v>
      </c>
      <c r="B951" s="35" t="s">
        <v>2207</v>
      </c>
      <c r="C951" s="35" t="s">
        <v>3015</v>
      </c>
      <c r="D951" s="35" t="s">
        <v>1884</v>
      </c>
      <c r="E951" s="35" t="s">
        <v>4021</v>
      </c>
      <c r="F951" s="35" t="s">
        <v>4022</v>
      </c>
      <c r="G951" s="35">
        <v>12928</v>
      </c>
      <c r="H951" s="36">
        <v>73.36727528089888</v>
      </c>
      <c r="I951" s="35">
        <v>6</v>
      </c>
      <c r="J951" s="35">
        <v>891.98658228695956</v>
      </c>
      <c r="K951" s="35">
        <v>0</v>
      </c>
      <c r="L951" s="35">
        <v>0</v>
      </c>
      <c r="M951" s="35">
        <v>0</v>
      </c>
      <c r="N951" s="35">
        <v>395.79697473448027</v>
      </c>
      <c r="O951" s="35">
        <v>0</v>
      </c>
      <c r="P951" s="35">
        <v>0</v>
      </c>
      <c r="Q951" s="35">
        <v>444.17428267198699</v>
      </c>
      <c r="R951" s="35">
        <v>0</v>
      </c>
      <c r="S951" s="35">
        <v>1731.9578396934266</v>
      </c>
    </row>
    <row r="952" spans="1:19" hidden="1">
      <c r="A952" s="32" t="s">
        <v>2236</v>
      </c>
      <c r="B952" s="32" t="s">
        <v>2207</v>
      </c>
      <c r="C952" s="32" t="s">
        <v>3015</v>
      </c>
      <c r="D952" s="32" t="s">
        <v>1886</v>
      </c>
      <c r="E952" s="32" t="s">
        <v>4023</v>
      </c>
      <c r="F952" s="32" t="s">
        <v>4024</v>
      </c>
      <c r="G952" s="32">
        <v>37496</v>
      </c>
      <c r="H952" s="34">
        <v>70.748395961285524</v>
      </c>
      <c r="I952" s="32">
        <v>6</v>
      </c>
      <c r="J952" s="32">
        <v>2240.7920361254228</v>
      </c>
      <c r="K952" s="32">
        <v>0</v>
      </c>
      <c r="L952" s="32">
        <v>0</v>
      </c>
      <c r="M952" s="32">
        <v>0</v>
      </c>
      <c r="N952" s="32">
        <v>1147.958181052295</v>
      </c>
      <c r="O952" s="32">
        <v>0</v>
      </c>
      <c r="P952" s="32">
        <v>0</v>
      </c>
      <c r="Q952" s="32">
        <v>665.37024085274516</v>
      </c>
      <c r="R952" s="32">
        <v>0</v>
      </c>
      <c r="S952" s="32">
        <v>4054.1204580304634</v>
      </c>
    </row>
    <row r="953" spans="1:19" hidden="1">
      <c r="A953" s="35" t="s">
        <v>2236</v>
      </c>
      <c r="B953" s="35" t="s">
        <v>2207</v>
      </c>
      <c r="C953" s="35" t="s">
        <v>3015</v>
      </c>
      <c r="D953" s="35" t="s">
        <v>1888</v>
      </c>
      <c r="E953" s="35" t="s">
        <v>4025</v>
      </c>
      <c r="F953" s="35" t="s">
        <v>4026</v>
      </c>
      <c r="G953" s="35">
        <v>24645</v>
      </c>
      <c r="H953" s="36">
        <v>67.055024207793139</v>
      </c>
      <c r="I953" s="35">
        <v>6</v>
      </c>
      <c r="J953" s="35">
        <v>1702.9803648697832</v>
      </c>
      <c r="K953" s="35">
        <v>0</v>
      </c>
      <c r="L953" s="35">
        <v>0</v>
      </c>
      <c r="M953" s="35">
        <v>0</v>
      </c>
      <c r="N953" s="35">
        <v>754.51859857141585</v>
      </c>
      <c r="O953" s="35">
        <v>0</v>
      </c>
      <c r="P953" s="35">
        <v>0</v>
      </c>
      <c r="Q953" s="35">
        <v>544.74062045532548</v>
      </c>
      <c r="R953" s="35">
        <v>0</v>
      </c>
      <c r="S953" s="35">
        <v>3002.2395838965244</v>
      </c>
    </row>
    <row r="954" spans="1:19" hidden="1">
      <c r="A954" s="32" t="s">
        <v>2236</v>
      </c>
      <c r="B954" s="32" t="s">
        <v>2207</v>
      </c>
      <c r="C954" s="32" t="s">
        <v>3015</v>
      </c>
      <c r="D954" s="32" t="s">
        <v>1890</v>
      </c>
      <c r="E954" s="32" t="s">
        <v>4027</v>
      </c>
      <c r="F954" s="32" t="s">
        <v>4028</v>
      </c>
      <c r="G954" s="32">
        <v>12499</v>
      </c>
      <c r="H954" s="34">
        <v>55.514686803342741</v>
      </c>
      <c r="I954" s="32">
        <v>6</v>
      </c>
      <c r="J954" s="32">
        <v>1011.7273999815964</v>
      </c>
      <c r="K954" s="32">
        <v>0</v>
      </c>
      <c r="L954" s="32">
        <v>0</v>
      </c>
      <c r="M954" s="32">
        <v>0</v>
      </c>
      <c r="N954" s="32">
        <v>382.6629321787027</v>
      </c>
      <c r="O954" s="32">
        <v>0</v>
      </c>
      <c r="P954" s="32">
        <v>0</v>
      </c>
      <c r="Q954" s="32">
        <v>370.70998309333316</v>
      </c>
      <c r="R954" s="32">
        <v>0</v>
      </c>
      <c r="S954" s="32">
        <v>1765.1003152536321</v>
      </c>
    </row>
    <row r="955" spans="1:19" hidden="1">
      <c r="A955" s="35" t="s">
        <v>2236</v>
      </c>
      <c r="B955" s="35" t="s">
        <v>2207</v>
      </c>
      <c r="C955" s="35" t="s">
        <v>3015</v>
      </c>
      <c r="D955" s="35" t="s">
        <v>1892</v>
      </c>
      <c r="E955" s="35" t="s">
        <v>4029</v>
      </c>
      <c r="F955" s="35" t="s">
        <v>4030</v>
      </c>
      <c r="G955" s="35">
        <v>55032</v>
      </c>
      <c r="H955" s="36">
        <v>58.12355307986541</v>
      </c>
      <c r="I955" s="35">
        <v>6</v>
      </c>
      <c r="J955" s="35">
        <v>2479.3511204990091</v>
      </c>
      <c r="K955" s="35">
        <v>0</v>
      </c>
      <c r="L955" s="35">
        <v>0</v>
      </c>
      <c r="M955" s="35">
        <v>0</v>
      </c>
      <c r="N955" s="35">
        <v>1684.8313051970852</v>
      </c>
      <c r="O955" s="35">
        <v>0</v>
      </c>
      <c r="P955" s="35">
        <v>0</v>
      </c>
      <c r="Q955" s="35">
        <v>689.44059158550988</v>
      </c>
      <c r="R955" s="35">
        <v>0</v>
      </c>
      <c r="S955" s="35">
        <v>4853.6230172816049</v>
      </c>
    </row>
    <row r="956" spans="1:19" hidden="1">
      <c r="A956" s="32" t="s">
        <v>2236</v>
      </c>
      <c r="B956" s="32" t="s">
        <v>2207</v>
      </c>
      <c r="C956" s="32" t="s">
        <v>3015</v>
      </c>
      <c r="D956" s="32" t="s">
        <v>1894</v>
      </c>
      <c r="E956" s="32" t="s">
        <v>4031</v>
      </c>
      <c r="F956" s="32" t="s">
        <v>4032</v>
      </c>
      <c r="G956" s="32">
        <v>48961</v>
      </c>
      <c r="H956" s="34">
        <v>65.103064307285649</v>
      </c>
      <c r="I956" s="32">
        <v>6</v>
      </c>
      <c r="J956" s="32">
        <v>3984.1259090214166</v>
      </c>
      <c r="K956" s="32">
        <v>0</v>
      </c>
      <c r="L956" s="32">
        <v>0</v>
      </c>
      <c r="M956" s="32">
        <v>0</v>
      </c>
      <c r="N956" s="32">
        <v>1498.9647029683545</v>
      </c>
      <c r="O956" s="32">
        <v>0</v>
      </c>
      <c r="P956" s="32">
        <v>0</v>
      </c>
      <c r="Q956" s="32">
        <v>704.27197698487714</v>
      </c>
      <c r="R956" s="32">
        <v>0</v>
      </c>
      <c r="S956" s="32">
        <v>6187.3625889746481</v>
      </c>
    </row>
    <row r="957" spans="1:19" hidden="1">
      <c r="A957" s="35" t="s">
        <v>2236</v>
      </c>
      <c r="B957" s="35" t="s">
        <v>2207</v>
      </c>
      <c r="C957" s="35" t="s">
        <v>3015</v>
      </c>
      <c r="D957" s="35" t="s">
        <v>1896</v>
      </c>
      <c r="E957" s="35" t="s">
        <v>2428</v>
      </c>
      <c r="F957" s="35" t="s">
        <v>2429</v>
      </c>
      <c r="G957" s="35">
        <v>16167</v>
      </c>
      <c r="H957" s="36">
        <v>57.272375273836708</v>
      </c>
      <c r="I957" s="35">
        <v>6</v>
      </c>
      <c r="J957" s="35">
        <v>7559.9379930742343</v>
      </c>
      <c r="K957" s="35">
        <v>0</v>
      </c>
      <c r="L957" s="35">
        <v>0</v>
      </c>
      <c r="M957" s="35">
        <v>0</v>
      </c>
      <c r="N957" s="35">
        <v>494.96052680479136</v>
      </c>
      <c r="O957" s="35">
        <v>0</v>
      </c>
      <c r="P957" s="35">
        <v>0</v>
      </c>
      <c r="Q957" s="35">
        <v>418.65697425067134</v>
      </c>
      <c r="R957" s="35">
        <v>0</v>
      </c>
      <c r="S957" s="35">
        <v>8473.5554941296959</v>
      </c>
    </row>
    <row r="958" spans="1:19" hidden="1">
      <c r="A958" s="32" t="s">
        <v>2236</v>
      </c>
      <c r="B958" s="32" t="s">
        <v>2207</v>
      </c>
      <c r="C958" s="32" t="s">
        <v>3015</v>
      </c>
      <c r="D958" s="32" t="s">
        <v>1897</v>
      </c>
      <c r="E958" s="32" t="s">
        <v>4033</v>
      </c>
      <c r="F958" s="32" t="s">
        <v>4034</v>
      </c>
      <c r="G958" s="32">
        <v>32713</v>
      </c>
      <c r="H958" s="34">
        <v>51.175879645733758</v>
      </c>
      <c r="I958" s="32">
        <v>6</v>
      </c>
      <c r="J958" s="32">
        <v>1989.958498685306</v>
      </c>
      <c r="K958" s="32">
        <v>0</v>
      </c>
      <c r="L958" s="32">
        <v>0</v>
      </c>
      <c r="M958" s="32">
        <v>0</v>
      </c>
      <c r="N958" s="32">
        <v>1001.5243219747101</v>
      </c>
      <c r="O958" s="32">
        <v>0</v>
      </c>
      <c r="P958" s="32">
        <v>0</v>
      </c>
      <c r="Q958" s="32">
        <v>518.76035315049558</v>
      </c>
      <c r="R958" s="32">
        <v>0</v>
      </c>
      <c r="S958" s="32">
        <v>3510.2431738105115</v>
      </c>
    </row>
    <row r="959" spans="1:19" hidden="1">
      <c r="A959" s="35" t="s">
        <v>2236</v>
      </c>
      <c r="B959" s="35" t="s">
        <v>2207</v>
      </c>
      <c r="C959" s="35" t="s">
        <v>3015</v>
      </c>
      <c r="D959" s="35" t="s">
        <v>1899</v>
      </c>
      <c r="E959" s="35" t="s">
        <v>3015</v>
      </c>
      <c r="F959" s="35" t="s">
        <v>3016</v>
      </c>
      <c r="G959" s="35">
        <v>22363</v>
      </c>
      <c r="H959" s="36">
        <v>80.304078137658834</v>
      </c>
      <c r="I959" s="35">
        <v>6</v>
      </c>
      <c r="J959" s="35">
        <v>1874.0490209301518</v>
      </c>
      <c r="K959" s="35">
        <v>0</v>
      </c>
      <c r="L959" s="35">
        <v>0</v>
      </c>
      <c r="M959" s="35">
        <v>0</v>
      </c>
      <c r="N959" s="35">
        <v>684.65406451014701</v>
      </c>
      <c r="O959" s="35">
        <v>0</v>
      </c>
      <c r="P959" s="35">
        <v>0</v>
      </c>
      <c r="Q959" s="35">
        <v>583.84023930815738</v>
      </c>
      <c r="R959" s="35">
        <v>0</v>
      </c>
      <c r="S959" s="35">
        <v>3142.5433247484561</v>
      </c>
    </row>
    <row r="960" spans="1:19" hidden="1">
      <c r="A960" s="32" t="s">
        <v>2236</v>
      </c>
      <c r="B960" s="32" t="s">
        <v>2207</v>
      </c>
      <c r="C960" s="32" t="s">
        <v>3015</v>
      </c>
      <c r="D960" s="32" t="s">
        <v>1900</v>
      </c>
      <c r="E960" s="32" t="s">
        <v>4035</v>
      </c>
      <c r="F960" s="32" t="s">
        <v>4036</v>
      </c>
      <c r="G960" s="32">
        <v>31641</v>
      </c>
      <c r="H960" s="34">
        <v>47.460037077338377</v>
      </c>
      <c r="I960" s="32">
        <v>6</v>
      </c>
      <c r="J960" s="32">
        <v>8632.2728028797374</v>
      </c>
      <c r="K960" s="32">
        <v>0</v>
      </c>
      <c r="L960" s="32">
        <v>0</v>
      </c>
      <c r="M960" s="32">
        <v>0</v>
      </c>
      <c r="N960" s="32">
        <v>968.70452332717275</v>
      </c>
      <c r="O960" s="32">
        <v>0</v>
      </c>
      <c r="P960" s="32">
        <v>0</v>
      </c>
      <c r="Q960" s="32">
        <v>489.25622735494738</v>
      </c>
      <c r="R960" s="32">
        <v>0</v>
      </c>
      <c r="S960" s="32">
        <v>10090.233553561857</v>
      </c>
    </row>
    <row r="961" spans="1:19" hidden="1">
      <c r="A961" s="35" t="s">
        <v>2236</v>
      </c>
      <c r="B961" s="35" t="s">
        <v>2207</v>
      </c>
      <c r="C961" s="35" t="s">
        <v>3015</v>
      </c>
      <c r="D961" s="35" t="s">
        <v>1902</v>
      </c>
      <c r="E961" s="35" t="s">
        <v>4037</v>
      </c>
      <c r="F961" s="35" t="s">
        <v>4038</v>
      </c>
      <c r="G961" s="35">
        <v>18908</v>
      </c>
      <c r="H961" s="36">
        <v>55.849117988195452</v>
      </c>
      <c r="I961" s="35">
        <v>6</v>
      </c>
      <c r="J961" s="35">
        <v>1432.8324769692233</v>
      </c>
      <c r="K961" s="35">
        <v>0</v>
      </c>
      <c r="L961" s="35">
        <v>0</v>
      </c>
      <c r="M961" s="35">
        <v>0</v>
      </c>
      <c r="N961" s="35">
        <v>578.87756793622782</v>
      </c>
      <c r="O961" s="35">
        <v>0</v>
      </c>
      <c r="P961" s="35">
        <v>0</v>
      </c>
      <c r="Q961" s="35">
        <v>439.04341391696187</v>
      </c>
      <c r="R961" s="35">
        <v>0</v>
      </c>
      <c r="S961" s="35">
        <v>2450.753458822413</v>
      </c>
    </row>
    <row r="962" spans="1:19" hidden="1">
      <c r="A962" s="32" t="s">
        <v>2236</v>
      </c>
      <c r="B962" s="32" t="s">
        <v>2208</v>
      </c>
      <c r="C962" s="32" t="s">
        <v>4039</v>
      </c>
      <c r="D962" s="32" t="s">
        <v>1904</v>
      </c>
      <c r="E962" s="32" t="s">
        <v>4040</v>
      </c>
      <c r="F962" s="32" t="s">
        <v>4041</v>
      </c>
      <c r="G962" s="32">
        <v>537467</v>
      </c>
      <c r="H962" s="34">
        <v>16.23215556419683</v>
      </c>
      <c r="I962" s="32">
        <v>1</v>
      </c>
      <c r="J962" s="32">
        <v>2.7216131668809682</v>
      </c>
      <c r="K962" s="32">
        <v>0</v>
      </c>
      <c r="L962" s="32">
        <v>0</v>
      </c>
      <c r="M962" s="32">
        <v>0</v>
      </c>
      <c r="N962" s="32">
        <v>0</v>
      </c>
      <c r="O962" s="32">
        <v>0</v>
      </c>
      <c r="P962" s="32">
        <v>0</v>
      </c>
      <c r="Q962" s="32">
        <v>798.00548663428447</v>
      </c>
      <c r="R962" s="32">
        <v>0</v>
      </c>
      <c r="S962" s="32">
        <v>800.72709980116542</v>
      </c>
    </row>
    <row r="963" spans="1:19" hidden="1">
      <c r="A963" s="35" t="s">
        <v>2236</v>
      </c>
      <c r="B963" s="35" t="s">
        <v>2208</v>
      </c>
      <c r="C963" s="35" t="s">
        <v>4039</v>
      </c>
      <c r="D963" s="35" t="s">
        <v>1907</v>
      </c>
      <c r="E963" s="35" t="s">
        <v>4042</v>
      </c>
      <c r="F963" s="35" t="s">
        <v>4043</v>
      </c>
      <c r="G963" s="35">
        <v>5055</v>
      </c>
      <c r="H963" s="36">
        <v>39.308553157474016</v>
      </c>
      <c r="I963" s="35">
        <v>6</v>
      </c>
      <c r="J963" s="35">
        <v>0</v>
      </c>
      <c r="K963" s="35">
        <v>0</v>
      </c>
      <c r="L963" s="35">
        <v>0</v>
      </c>
      <c r="M963" s="35">
        <v>0</v>
      </c>
      <c r="N963" s="35">
        <v>154.76127067472137</v>
      </c>
      <c r="O963" s="35">
        <v>0</v>
      </c>
      <c r="P963" s="35">
        <v>0</v>
      </c>
      <c r="Q963" s="35">
        <v>209.80707892594876</v>
      </c>
      <c r="R963" s="35">
        <v>0</v>
      </c>
      <c r="S963" s="35">
        <v>364.5683496006701</v>
      </c>
    </row>
    <row r="964" spans="1:19" hidden="1">
      <c r="A964" s="32" t="s">
        <v>2236</v>
      </c>
      <c r="B964" s="32" t="s">
        <v>2208</v>
      </c>
      <c r="C964" s="32" t="s">
        <v>4039</v>
      </c>
      <c r="D964" s="32" t="s">
        <v>1910</v>
      </c>
      <c r="E964" s="32" t="s">
        <v>4044</v>
      </c>
      <c r="F964" s="32" t="s">
        <v>4045</v>
      </c>
      <c r="G964" s="32">
        <v>8874</v>
      </c>
      <c r="H964" s="34">
        <v>45.815828804336547</v>
      </c>
      <c r="I964" s="32">
        <v>6</v>
      </c>
      <c r="J964" s="32">
        <v>154.56620188963652</v>
      </c>
      <c r="K964" s="32">
        <v>0</v>
      </c>
      <c r="L964" s="32">
        <v>0</v>
      </c>
      <c r="M964" s="32">
        <v>0</v>
      </c>
      <c r="N964" s="32">
        <v>271.68180335657314</v>
      </c>
      <c r="O964" s="32">
        <v>0</v>
      </c>
      <c r="P964" s="32">
        <v>0</v>
      </c>
      <c r="Q964" s="32">
        <v>288.06900735741868</v>
      </c>
      <c r="R964" s="32">
        <v>0</v>
      </c>
      <c r="S964" s="32">
        <v>714.31701260362843</v>
      </c>
    </row>
    <row r="965" spans="1:19" hidden="1">
      <c r="A965" s="35" t="s">
        <v>2236</v>
      </c>
      <c r="B965" s="35" t="s">
        <v>2208</v>
      </c>
      <c r="C965" s="35" t="s">
        <v>4039</v>
      </c>
      <c r="D965" s="35" t="s">
        <v>1912</v>
      </c>
      <c r="E965" s="35" t="s">
        <v>4046</v>
      </c>
      <c r="F965" s="35" t="s">
        <v>4047</v>
      </c>
      <c r="G965" s="35">
        <v>7084</v>
      </c>
      <c r="H965" s="36">
        <v>34.387238700060365</v>
      </c>
      <c r="I965" s="35">
        <v>6</v>
      </c>
      <c r="J965" s="35">
        <v>0</v>
      </c>
      <c r="K965" s="35">
        <v>0</v>
      </c>
      <c r="L965" s="35">
        <v>0</v>
      </c>
      <c r="M965" s="35">
        <v>0</v>
      </c>
      <c r="N965" s="35">
        <v>0</v>
      </c>
      <c r="O965" s="35">
        <v>282.90548382837994</v>
      </c>
      <c r="P965" s="35">
        <v>0</v>
      </c>
      <c r="Q965" s="35">
        <v>221.6099424510694</v>
      </c>
      <c r="R965" s="35">
        <v>0</v>
      </c>
      <c r="S965" s="35">
        <v>504.51542627944934</v>
      </c>
    </row>
    <row r="966" spans="1:19" hidden="1">
      <c r="A966" s="32" t="s">
        <v>2236</v>
      </c>
      <c r="B966" s="32" t="s">
        <v>2208</v>
      </c>
      <c r="C966" s="32" t="s">
        <v>4039</v>
      </c>
      <c r="D966" s="32" t="s">
        <v>1914</v>
      </c>
      <c r="E966" s="32" t="s">
        <v>4048</v>
      </c>
      <c r="F966" s="32" t="s">
        <v>4049</v>
      </c>
      <c r="G966" s="32">
        <v>17815</v>
      </c>
      <c r="H966" s="34">
        <v>100</v>
      </c>
      <c r="I966" s="32">
        <v>6</v>
      </c>
      <c r="J966" s="32">
        <v>0</v>
      </c>
      <c r="K966" s="32">
        <v>0</v>
      </c>
      <c r="L966" s="32">
        <v>0</v>
      </c>
      <c r="M966" s="32">
        <v>0</v>
      </c>
      <c r="N966" s="32">
        <v>545.41484412861746</v>
      </c>
      <c r="O966" s="32">
        <v>0</v>
      </c>
      <c r="P966" s="32">
        <v>0</v>
      </c>
      <c r="Q966" s="32">
        <v>608.07026775367558</v>
      </c>
      <c r="R966" s="32">
        <v>0</v>
      </c>
      <c r="S966" s="32">
        <v>1153.485111882293</v>
      </c>
    </row>
    <row r="967" spans="1:19" hidden="1">
      <c r="A967" s="35" t="s">
        <v>2236</v>
      </c>
      <c r="B967" s="35" t="s">
        <v>2208</v>
      </c>
      <c r="C967" s="35" t="s">
        <v>4039</v>
      </c>
      <c r="D967" s="35" t="s">
        <v>1916</v>
      </c>
      <c r="E967" s="35" t="s">
        <v>4050</v>
      </c>
      <c r="F967" s="35" t="s">
        <v>4051</v>
      </c>
      <c r="G967" s="35">
        <v>12289</v>
      </c>
      <c r="H967" s="36">
        <v>32.633323009327341</v>
      </c>
      <c r="I967" s="35">
        <v>6</v>
      </c>
      <c r="J967" s="35">
        <v>4.9504757433590993E-3</v>
      </c>
      <c r="K967" s="35">
        <v>0</v>
      </c>
      <c r="L967" s="35">
        <v>0</v>
      </c>
      <c r="M967" s="35">
        <v>0</v>
      </c>
      <c r="N967" s="35">
        <v>0</v>
      </c>
      <c r="O967" s="35">
        <v>385.55803609998765</v>
      </c>
      <c r="P967" s="35">
        <v>0</v>
      </c>
      <c r="Q967" s="35">
        <v>267.69658779250909</v>
      </c>
      <c r="R967" s="35">
        <v>0</v>
      </c>
      <c r="S967" s="35">
        <v>653.25957436824012</v>
      </c>
    </row>
    <row r="968" spans="1:19" hidden="1">
      <c r="A968" s="32" t="s">
        <v>2236</v>
      </c>
      <c r="B968" s="32" t="s">
        <v>2208</v>
      </c>
      <c r="C968" s="32" t="s">
        <v>4039</v>
      </c>
      <c r="D968" s="32" t="s">
        <v>1918</v>
      </c>
      <c r="E968" s="32" t="s">
        <v>4052</v>
      </c>
      <c r="F968" s="32" t="s">
        <v>4053</v>
      </c>
      <c r="G968" s="32">
        <v>22306</v>
      </c>
      <c r="H968" s="34">
        <v>66.428297790831309</v>
      </c>
      <c r="I968" s="32">
        <v>6</v>
      </c>
      <c r="J968" s="32">
        <v>113.35784651523916</v>
      </c>
      <c r="K968" s="32">
        <v>0</v>
      </c>
      <c r="L968" s="32">
        <v>0</v>
      </c>
      <c r="M968" s="32">
        <v>0</v>
      </c>
      <c r="N968" s="32">
        <v>682.908981932806</v>
      </c>
      <c r="O968" s="32">
        <v>0</v>
      </c>
      <c r="P968" s="32">
        <v>0</v>
      </c>
      <c r="Q968" s="32">
        <v>520.49911023563448</v>
      </c>
      <c r="R968" s="32">
        <v>0</v>
      </c>
      <c r="S968" s="32">
        <v>1316.7659386836797</v>
      </c>
    </row>
    <row r="969" spans="1:19" hidden="1">
      <c r="A969" s="35" t="s">
        <v>2236</v>
      </c>
      <c r="B969" s="35" t="s">
        <v>2208</v>
      </c>
      <c r="C969" s="35" t="s">
        <v>4039</v>
      </c>
      <c r="D969" s="35" t="s">
        <v>1920</v>
      </c>
      <c r="E969" s="35" t="s">
        <v>4054</v>
      </c>
      <c r="F969" s="35" t="s">
        <v>4055</v>
      </c>
      <c r="G969" s="35">
        <v>19699</v>
      </c>
      <c r="H969" s="36">
        <v>28.341171297742946</v>
      </c>
      <c r="I969" s="35">
        <v>6</v>
      </c>
      <c r="J969" s="35">
        <v>6.3135960383849693E-2</v>
      </c>
      <c r="K969" s="35">
        <v>0</v>
      </c>
      <c r="L969" s="35">
        <v>0</v>
      </c>
      <c r="M969" s="35">
        <v>0</v>
      </c>
      <c r="N969" s="35">
        <v>0</v>
      </c>
      <c r="O969" s="35">
        <v>483.66976433693378</v>
      </c>
      <c r="P969" s="35">
        <v>0</v>
      </c>
      <c r="Q969" s="35">
        <v>297.07615004953567</v>
      </c>
      <c r="R969" s="35">
        <v>0</v>
      </c>
      <c r="S969" s="35">
        <v>780.80905034685338</v>
      </c>
    </row>
    <row r="970" spans="1:19" hidden="1">
      <c r="A970" s="32" t="s">
        <v>2236</v>
      </c>
      <c r="B970" s="32" t="s">
        <v>2208</v>
      </c>
      <c r="C970" s="32" t="s">
        <v>4039</v>
      </c>
      <c r="D970" s="32" t="s">
        <v>1922</v>
      </c>
      <c r="E970" s="32" t="s">
        <v>4056</v>
      </c>
      <c r="F970" s="32" t="s">
        <v>4057</v>
      </c>
      <c r="G970" s="32">
        <v>8680</v>
      </c>
      <c r="H970" s="34">
        <v>28.690047827888339</v>
      </c>
      <c r="I970" s="32">
        <v>6</v>
      </c>
      <c r="J970" s="32">
        <v>0</v>
      </c>
      <c r="K970" s="32">
        <v>0</v>
      </c>
      <c r="L970" s="32">
        <v>0</v>
      </c>
      <c r="M970" s="32">
        <v>0</v>
      </c>
      <c r="N970" s="32">
        <v>0</v>
      </c>
      <c r="O970" s="32">
        <v>297.2484899565315</v>
      </c>
      <c r="P970" s="32">
        <v>0</v>
      </c>
      <c r="Q970" s="32">
        <v>215.61853521708994</v>
      </c>
      <c r="R970" s="32">
        <v>0</v>
      </c>
      <c r="S970" s="32">
        <v>512.86702517362153</v>
      </c>
    </row>
    <row r="971" spans="1:19" hidden="1">
      <c r="A971" s="35" t="s">
        <v>2236</v>
      </c>
      <c r="B971" s="35" t="s">
        <v>2208</v>
      </c>
      <c r="C971" s="35" t="s">
        <v>4039</v>
      </c>
      <c r="D971" s="35" t="s">
        <v>1924</v>
      </c>
      <c r="E971" s="35" t="s">
        <v>4058</v>
      </c>
      <c r="F971" s="35" t="s">
        <v>4059</v>
      </c>
      <c r="G971" s="35">
        <v>6768</v>
      </c>
      <c r="H971" s="36">
        <v>32.547732696897377</v>
      </c>
      <c r="I971" s="35">
        <v>6</v>
      </c>
      <c r="J971" s="35">
        <v>6.9925088265177085E-2</v>
      </c>
      <c r="K971" s="35">
        <v>0</v>
      </c>
      <c r="L971" s="35">
        <v>0</v>
      </c>
      <c r="M971" s="35">
        <v>0</v>
      </c>
      <c r="N971" s="35">
        <v>0</v>
      </c>
      <c r="O971" s="35">
        <v>269.27734666716503</v>
      </c>
      <c r="P971" s="35">
        <v>0</v>
      </c>
      <c r="Q971" s="35">
        <v>210.54068052226827</v>
      </c>
      <c r="R971" s="35">
        <v>0</v>
      </c>
      <c r="S971" s="35">
        <v>479.8879522776985</v>
      </c>
    </row>
    <row r="972" spans="1:19" hidden="1">
      <c r="A972" s="32" t="s">
        <v>2236</v>
      </c>
      <c r="B972" s="32" t="s">
        <v>2208</v>
      </c>
      <c r="C972" s="32" t="s">
        <v>4039</v>
      </c>
      <c r="D972" s="32" t="s">
        <v>1926</v>
      </c>
      <c r="E972" s="32" t="s">
        <v>4060</v>
      </c>
      <c r="F972" s="32" t="s">
        <v>4061</v>
      </c>
      <c r="G972" s="32">
        <v>47028</v>
      </c>
      <c r="H972" s="34">
        <v>47.64749787226534</v>
      </c>
      <c r="I972" s="32">
        <v>6</v>
      </c>
      <c r="J972" s="32">
        <v>1182.6201216147454</v>
      </c>
      <c r="K972" s="32">
        <v>0</v>
      </c>
      <c r="L972" s="32">
        <v>0</v>
      </c>
      <c r="M972" s="32">
        <v>0</v>
      </c>
      <c r="N972" s="32">
        <v>1439.7849727578232</v>
      </c>
      <c r="O972" s="32">
        <v>0</v>
      </c>
      <c r="P972" s="32">
        <v>0</v>
      </c>
      <c r="Q972" s="32">
        <v>574.65355981005087</v>
      </c>
      <c r="R972" s="32">
        <v>0</v>
      </c>
      <c r="S972" s="32">
        <v>3197.0586541826192</v>
      </c>
    </row>
    <row r="973" spans="1:19" hidden="1">
      <c r="A973" s="35" t="s">
        <v>2236</v>
      </c>
      <c r="B973" s="35" t="s">
        <v>2208</v>
      </c>
      <c r="C973" s="35" t="s">
        <v>4039</v>
      </c>
      <c r="D973" s="35" t="s">
        <v>1928</v>
      </c>
      <c r="E973" s="35" t="s">
        <v>4062</v>
      </c>
      <c r="F973" s="35" t="s">
        <v>4063</v>
      </c>
      <c r="G973" s="35">
        <v>9520</v>
      </c>
      <c r="H973" s="36">
        <v>45.76899322937669</v>
      </c>
      <c r="I973" s="35">
        <v>6</v>
      </c>
      <c r="J973" s="35">
        <v>173.12219689787557</v>
      </c>
      <c r="K973" s="35">
        <v>0</v>
      </c>
      <c r="L973" s="35">
        <v>0</v>
      </c>
      <c r="M973" s="35">
        <v>0</v>
      </c>
      <c r="N973" s="35">
        <v>291.45940589977198</v>
      </c>
      <c r="O973" s="35">
        <v>0</v>
      </c>
      <c r="P973" s="35">
        <v>0</v>
      </c>
      <c r="Q973" s="35">
        <v>296.09906294087597</v>
      </c>
      <c r="R973" s="35">
        <v>0</v>
      </c>
      <c r="S973" s="35">
        <v>760.68066573852343</v>
      </c>
    </row>
    <row r="974" spans="1:19" hidden="1">
      <c r="A974" s="32" t="s">
        <v>2236</v>
      </c>
      <c r="B974" s="32" t="s">
        <v>2208</v>
      </c>
      <c r="C974" s="32" t="s">
        <v>4039</v>
      </c>
      <c r="D974" s="32" t="s">
        <v>1930</v>
      </c>
      <c r="E974" s="32" t="s">
        <v>4064</v>
      </c>
      <c r="F974" s="32" t="s">
        <v>4065</v>
      </c>
      <c r="G974" s="32">
        <v>28176</v>
      </c>
      <c r="H974" s="34">
        <v>71.740776804067934</v>
      </c>
      <c r="I974" s="32">
        <v>6</v>
      </c>
      <c r="J974" s="32">
        <v>3.2322382435700932</v>
      </c>
      <c r="K974" s="32">
        <v>0</v>
      </c>
      <c r="L974" s="32">
        <v>0</v>
      </c>
      <c r="M974" s="32">
        <v>0</v>
      </c>
      <c r="N974" s="32">
        <v>862.62187191512339</v>
      </c>
      <c r="O974" s="32">
        <v>0</v>
      </c>
      <c r="P974" s="32">
        <v>0</v>
      </c>
      <c r="Q974" s="32">
        <v>598.48162142111903</v>
      </c>
      <c r="R974" s="32">
        <v>0</v>
      </c>
      <c r="S974" s="32">
        <v>1464.3357315798123</v>
      </c>
    </row>
    <row r="975" spans="1:19" hidden="1">
      <c r="A975" s="35" t="s">
        <v>2236</v>
      </c>
      <c r="B975" s="35" t="s">
        <v>2208</v>
      </c>
      <c r="C975" s="35" t="s">
        <v>4039</v>
      </c>
      <c r="D975" s="35" t="s">
        <v>1932</v>
      </c>
      <c r="E975" s="35" t="s">
        <v>4066</v>
      </c>
      <c r="F975" s="35" t="s">
        <v>4067</v>
      </c>
      <c r="G975" s="35">
        <v>9987</v>
      </c>
      <c r="H975" s="36">
        <v>40.537008435309488</v>
      </c>
      <c r="I975" s="35">
        <v>6</v>
      </c>
      <c r="J975" s="35">
        <v>0</v>
      </c>
      <c r="K975" s="35">
        <v>0</v>
      </c>
      <c r="L975" s="35">
        <v>0</v>
      </c>
      <c r="M975" s="35">
        <v>0</v>
      </c>
      <c r="N975" s="35">
        <v>305.75683684044355</v>
      </c>
      <c r="O975" s="35">
        <v>0</v>
      </c>
      <c r="P975" s="35">
        <v>0</v>
      </c>
      <c r="Q975" s="35">
        <v>280.62378312179482</v>
      </c>
      <c r="R975" s="35">
        <v>0</v>
      </c>
      <c r="S975" s="35">
        <v>586.38061996223826</v>
      </c>
    </row>
    <row r="976" spans="1:19" hidden="1">
      <c r="A976" s="32" t="s">
        <v>2236</v>
      </c>
      <c r="B976" s="32" t="s">
        <v>2208</v>
      </c>
      <c r="C976" s="32" t="s">
        <v>4039</v>
      </c>
      <c r="D976" s="32" t="s">
        <v>1934</v>
      </c>
      <c r="E976" s="32" t="s">
        <v>4068</v>
      </c>
      <c r="F976" s="32" t="s">
        <v>4069</v>
      </c>
      <c r="G976" s="32">
        <v>8392</v>
      </c>
      <c r="H976" s="34">
        <v>45.323356493853559</v>
      </c>
      <c r="I976" s="32">
        <v>6</v>
      </c>
      <c r="J976" s="32">
        <v>0</v>
      </c>
      <c r="K976" s="32">
        <v>0</v>
      </c>
      <c r="L976" s="32">
        <v>0</v>
      </c>
      <c r="M976" s="32">
        <v>0</v>
      </c>
      <c r="N976" s="32">
        <v>256.92514015870654</v>
      </c>
      <c r="O976" s="32">
        <v>0</v>
      </c>
      <c r="P976" s="32">
        <v>0</v>
      </c>
      <c r="Q976" s="32">
        <v>279.88451223346368</v>
      </c>
      <c r="R976" s="32">
        <v>0</v>
      </c>
      <c r="S976" s="32">
        <v>536.80965239217028</v>
      </c>
    </row>
    <row r="977" spans="1:19" hidden="1">
      <c r="A977" s="35" t="s">
        <v>2236</v>
      </c>
      <c r="B977" s="35" t="s">
        <v>2208</v>
      </c>
      <c r="C977" s="35" t="s">
        <v>4039</v>
      </c>
      <c r="D977" s="35" t="s">
        <v>1936</v>
      </c>
      <c r="E977" s="35" t="s">
        <v>4070</v>
      </c>
      <c r="F977" s="35" t="s">
        <v>4071</v>
      </c>
      <c r="G977" s="35">
        <v>76377</v>
      </c>
      <c r="H977" s="36">
        <v>27.927722326709354</v>
      </c>
      <c r="I977" s="35">
        <v>4</v>
      </c>
      <c r="J977" s="35">
        <v>1109.6061751584507</v>
      </c>
      <c r="K977" s="35">
        <v>0</v>
      </c>
      <c r="L977" s="35">
        <v>0</v>
      </c>
      <c r="M977" s="35">
        <v>0</v>
      </c>
      <c r="N977" s="35">
        <v>0</v>
      </c>
      <c r="O977" s="35">
        <v>1084.1941950067148</v>
      </c>
      <c r="P977" s="35">
        <v>0</v>
      </c>
      <c r="Q977" s="35">
        <v>506.34413858647895</v>
      </c>
      <c r="R977" s="35">
        <v>0</v>
      </c>
      <c r="S977" s="35">
        <v>2700.144508751644</v>
      </c>
    </row>
    <row r="978" spans="1:19" hidden="1">
      <c r="A978" s="32" t="s">
        <v>2236</v>
      </c>
      <c r="B978" s="32" t="s">
        <v>2208</v>
      </c>
      <c r="C978" s="32" t="s">
        <v>4039</v>
      </c>
      <c r="D978" s="32" t="s">
        <v>1938</v>
      </c>
      <c r="E978" s="32" t="s">
        <v>4072</v>
      </c>
      <c r="F978" s="32" t="s">
        <v>4073</v>
      </c>
      <c r="G978" s="32">
        <v>9239</v>
      </c>
      <c r="H978" s="34">
        <v>35.84833397165837</v>
      </c>
      <c r="I978" s="32">
        <v>6</v>
      </c>
      <c r="J978" s="32">
        <v>0.51176918627704249</v>
      </c>
      <c r="K978" s="32">
        <v>0</v>
      </c>
      <c r="L978" s="32">
        <v>0</v>
      </c>
      <c r="M978" s="32">
        <v>0</v>
      </c>
      <c r="N978" s="32">
        <v>282.85645494831863</v>
      </c>
      <c r="O978" s="32">
        <v>0</v>
      </c>
      <c r="P978" s="32">
        <v>0</v>
      </c>
      <c r="Q978" s="32">
        <v>252.67996668172518</v>
      </c>
      <c r="R978" s="32">
        <v>0</v>
      </c>
      <c r="S978" s="32">
        <v>536.04819081632081</v>
      </c>
    </row>
    <row r="979" spans="1:19" hidden="1">
      <c r="A979" s="35" t="s">
        <v>2236</v>
      </c>
      <c r="B979" s="35" t="s">
        <v>2208</v>
      </c>
      <c r="C979" s="35" t="s">
        <v>4039</v>
      </c>
      <c r="D979" s="35" t="s">
        <v>1940</v>
      </c>
      <c r="E979" s="35" t="s">
        <v>4074</v>
      </c>
      <c r="F979" s="35" t="s">
        <v>4075</v>
      </c>
      <c r="G979" s="35">
        <v>28801</v>
      </c>
      <c r="H979" s="36">
        <v>21.402356003304231</v>
      </c>
      <c r="I979" s="35">
        <v>6</v>
      </c>
      <c r="J979" s="35">
        <v>574.59759946600525</v>
      </c>
      <c r="K979" s="35">
        <v>0</v>
      </c>
      <c r="L979" s="35">
        <v>0</v>
      </c>
      <c r="M979" s="35">
        <v>0</v>
      </c>
      <c r="N979" s="35">
        <v>0</v>
      </c>
      <c r="O979" s="35">
        <v>542.93080918255498</v>
      </c>
      <c r="P979" s="35">
        <v>0</v>
      </c>
      <c r="Q979" s="35">
        <v>292.19946409740942</v>
      </c>
      <c r="R979" s="35">
        <v>0</v>
      </c>
      <c r="S979" s="35">
        <v>1409.7278727459698</v>
      </c>
    </row>
    <row r="980" spans="1:19" hidden="1">
      <c r="A980" s="32" t="s">
        <v>2236</v>
      </c>
      <c r="B980" s="32" t="s">
        <v>2208</v>
      </c>
      <c r="C980" s="32" t="s">
        <v>4039</v>
      </c>
      <c r="D980" s="32" t="s">
        <v>1942</v>
      </c>
      <c r="E980" s="32" t="s">
        <v>4076</v>
      </c>
      <c r="F980" s="32" t="s">
        <v>4077</v>
      </c>
      <c r="G980" s="32">
        <v>30617</v>
      </c>
      <c r="H980" s="34">
        <v>28.201392160606915</v>
      </c>
      <c r="I980" s="32">
        <v>6</v>
      </c>
      <c r="J980" s="32">
        <v>0.28453090745077386</v>
      </c>
      <c r="K980" s="32">
        <v>0</v>
      </c>
      <c r="L980" s="32">
        <v>0</v>
      </c>
      <c r="M980" s="32">
        <v>0</v>
      </c>
      <c r="N980" s="32">
        <v>0</v>
      </c>
      <c r="O980" s="32">
        <v>628.92826449489951</v>
      </c>
      <c r="P980" s="32">
        <v>0</v>
      </c>
      <c r="Q980" s="32">
        <v>353.33513115844329</v>
      </c>
      <c r="R980" s="32">
        <v>0</v>
      </c>
      <c r="S980" s="32">
        <v>982.54792656079348</v>
      </c>
    </row>
    <row r="981" spans="1:19" hidden="1">
      <c r="A981" s="35" t="s">
        <v>2236</v>
      </c>
      <c r="B981" s="35" t="s">
        <v>2208</v>
      </c>
      <c r="C981" s="35" t="s">
        <v>4039</v>
      </c>
      <c r="D981" s="35" t="s">
        <v>1944</v>
      </c>
      <c r="E981" s="35" t="s">
        <v>4078</v>
      </c>
      <c r="F981" s="35" t="s">
        <v>4079</v>
      </c>
      <c r="G981" s="35">
        <v>33129</v>
      </c>
      <c r="H981" s="36">
        <v>33.941540911695725</v>
      </c>
      <c r="I981" s="35">
        <v>6</v>
      </c>
      <c r="J981" s="35">
        <v>4.9845601510773063</v>
      </c>
      <c r="K981" s="35">
        <v>0</v>
      </c>
      <c r="L981" s="35">
        <v>0</v>
      </c>
      <c r="M981" s="35">
        <v>0</v>
      </c>
      <c r="N981" s="35">
        <v>0</v>
      </c>
      <c r="O981" s="35">
        <v>710.12194049190111</v>
      </c>
      <c r="P981" s="35">
        <v>0</v>
      </c>
      <c r="Q981" s="35">
        <v>407.53198672259606</v>
      </c>
      <c r="R981" s="35">
        <v>0</v>
      </c>
      <c r="S981" s="35">
        <v>1122.6384873655743</v>
      </c>
    </row>
    <row r="982" spans="1:19" hidden="1">
      <c r="A982" s="32" t="s">
        <v>2236</v>
      </c>
      <c r="B982" s="32" t="s">
        <v>2208</v>
      </c>
      <c r="C982" s="32" t="s">
        <v>4039</v>
      </c>
      <c r="D982" s="32" t="s">
        <v>1946</v>
      </c>
      <c r="E982" s="32" t="s">
        <v>4080</v>
      </c>
      <c r="F982" s="32" t="s">
        <v>4081</v>
      </c>
      <c r="G982" s="32">
        <v>8423</v>
      </c>
      <c r="H982" s="34">
        <v>23.425263874702075</v>
      </c>
      <c r="I982" s="32">
        <v>6</v>
      </c>
      <c r="J982" s="32">
        <v>0</v>
      </c>
      <c r="K982" s="32">
        <v>0</v>
      </c>
      <c r="L982" s="32">
        <v>0</v>
      </c>
      <c r="M982" s="32">
        <v>0</v>
      </c>
      <c r="N982" s="32">
        <v>0</v>
      </c>
      <c r="O982" s="32">
        <v>269.19636431916769</v>
      </c>
      <c r="P982" s="32">
        <v>0</v>
      </c>
      <c r="Q982" s="32">
        <v>188.64133154154413</v>
      </c>
      <c r="R982" s="32">
        <v>0</v>
      </c>
      <c r="S982" s="32">
        <v>457.83769586071179</v>
      </c>
    </row>
    <row r="983" spans="1:19" hidden="1">
      <c r="A983" s="35" t="s">
        <v>2236</v>
      </c>
      <c r="B983" s="35" t="s">
        <v>2208</v>
      </c>
      <c r="C983" s="35" t="s">
        <v>4039</v>
      </c>
      <c r="D983" s="35" t="s">
        <v>1948</v>
      </c>
      <c r="E983" s="35" t="s">
        <v>4082</v>
      </c>
      <c r="F983" s="35" t="s">
        <v>4083</v>
      </c>
      <c r="G983" s="35">
        <v>25519</v>
      </c>
      <c r="H983" s="36">
        <v>18.82771423986949</v>
      </c>
      <c r="I983" s="35">
        <v>6</v>
      </c>
      <c r="J983" s="35">
        <v>0</v>
      </c>
      <c r="K983" s="35">
        <v>0</v>
      </c>
      <c r="L983" s="35">
        <v>0</v>
      </c>
      <c r="M983" s="35">
        <v>0</v>
      </c>
      <c r="N983" s="35">
        <v>0</v>
      </c>
      <c r="O983" s="35">
        <v>479.68102970008448</v>
      </c>
      <c r="P983" s="35">
        <v>0</v>
      </c>
      <c r="Q983" s="35">
        <v>257.78845139760824</v>
      </c>
      <c r="R983" s="35">
        <v>0</v>
      </c>
      <c r="S983" s="35">
        <v>737.46948109769278</v>
      </c>
    </row>
    <row r="984" spans="1:19" hidden="1">
      <c r="A984" s="32" t="s">
        <v>2236</v>
      </c>
      <c r="B984" s="32" t="s">
        <v>2208</v>
      </c>
      <c r="C984" s="32" t="s">
        <v>4039</v>
      </c>
      <c r="D984" s="32" t="s">
        <v>1950</v>
      </c>
      <c r="E984" s="32" t="s">
        <v>4084</v>
      </c>
      <c r="F984" s="32" t="s">
        <v>4085</v>
      </c>
      <c r="G984" s="32">
        <v>11224</v>
      </c>
      <c r="H984" s="34">
        <v>34.752637518479695</v>
      </c>
      <c r="I984" s="32">
        <v>6</v>
      </c>
      <c r="J984" s="32">
        <v>254.54271518019243</v>
      </c>
      <c r="K984" s="32">
        <v>0</v>
      </c>
      <c r="L984" s="32">
        <v>0</v>
      </c>
      <c r="M984" s="32">
        <v>0</v>
      </c>
      <c r="N984" s="32">
        <v>0</v>
      </c>
      <c r="O984" s="32">
        <v>374.45446723437021</v>
      </c>
      <c r="P984" s="32">
        <v>0</v>
      </c>
      <c r="Q984" s="32">
        <v>268.09651184851305</v>
      </c>
      <c r="R984" s="32">
        <v>0</v>
      </c>
      <c r="S984" s="32">
        <v>897.09369426307569</v>
      </c>
    </row>
    <row r="985" spans="1:19" hidden="1">
      <c r="A985" s="35" t="s">
        <v>2236</v>
      </c>
      <c r="B985" s="35" t="s">
        <v>2208</v>
      </c>
      <c r="C985" s="35" t="s">
        <v>4039</v>
      </c>
      <c r="D985" s="35" t="s">
        <v>1952</v>
      </c>
      <c r="E985" s="35" t="s">
        <v>4086</v>
      </c>
      <c r="F985" s="35" t="s">
        <v>4087</v>
      </c>
      <c r="G985" s="35">
        <v>18156</v>
      </c>
      <c r="H985" s="36">
        <v>27.345413300717386</v>
      </c>
      <c r="I985" s="35">
        <v>6</v>
      </c>
      <c r="J985" s="35">
        <v>3.1593899269951333E-3</v>
      </c>
      <c r="K985" s="35">
        <v>0</v>
      </c>
      <c r="L985" s="35">
        <v>0</v>
      </c>
      <c r="M985" s="35">
        <v>0</v>
      </c>
      <c r="N985" s="35">
        <v>0</v>
      </c>
      <c r="O985" s="35">
        <v>454.02651283103404</v>
      </c>
      <c r="P985" s="35">
        <v>0</v>
      </c>
      <c r="Q985" s="35">
        <v>281.43506231324972</v>
      </c>
      <c r="R985" s="35">
        <v>0</v>
      </c>
      <c r="S985" s="35">
        <v>735.46473453421083</v>
      </c>
    </row>
    <row r="986" spans="1:19" hidden="1">
      <c r="A986" s="32" t="s">
        <v>2236</v>
      </c>
      <c r="B986" s="32" t="s">
        <v>2208</v>
      </c>
      <c r="C986" s="32" t="s">
        <v>4039</v>
      </c>
      <c r="D986" s="32" t="s">
        <v>1954</v>
      </c>
      <c r="E986" s="32" t="s">
        <v>4088</v>
      </c>
      <c r="F986" s="32" t="s">
        <v>4089</v>
      </c>
      <c r="G986" s="32">
        <v>41012</v>
      </c>
      <c r="H986" s="34">
        <v>29.83397477502734</v>
      </c>
      <c r="I986" s="32">
        <v>6</v>
      </c>
      <c r="J986" s="32">
        <v>101.01256298349735</v>
      </c>
      <c r="K986" s="32">
        <v>0</v>
      </c>
      <c r="L986" s="32">
        <v>0</v>
      </c>
      <c r="M986" s="32">
        <v>0</v>
      </c>
      <c r="N986" s="32">
        <v>0</v>
      </c>
      <c r="O986" s="32">
        <v>766.5603107079337</v>
      </c>
      <c r="P986" s="32">
        <v>0</v>
      </c>
      <c r="Q986" s="32">
        <v>410.80005054342365</v>
      </c>
      <c r="R986" s="32">
        <v>0</v>
      </c>
      <c r="S986" s="32">
        <v>1278.3729242348547</v>
      </c>
    </row>
    <row r="987" spans="1:19" hidden="1">
      <c r="A987" s="35" t="s">
        <v>2236</v>
      </c>
      <c r="B987" s="35" t="s">
        <v>2208</v>
      </c>
      <c r="C987" s="35" t="s">
        <v>4039</v>
      </c>
      <c r="D987" s="35" t="s">
        <v>1956</v>
      </c>
      <c r="E987" s="35" t="s">
        <v>4090</v>
      </c>
      <c r="F987" s="35" t="s">
        <v>4091</v>
      </c>
      <c r="G987" s="35">
        <v>33234</v>
      </c>
      <c r="H987" s="36">
        <v>23.502565979694207</v>
      </c>
      <c r="I987" s="35">
        <v>6</v>
      </c>
      <c r="J987" s="35">
        <v>9.5904749999999997E-2</v>
      </c>
      <c r="K987" s="35">
        <v>0</v>
      </c>
      <c r="L987" s="35">
        <v>0</v>
      </c>
      <c r="M987" s="35">
        <v>0</v>
      </c>
      <c r="N987" s="35">
        <v>0</v>
      </c>
      <c r="O987" s="35">
        <v>614.20167233126733</v>
      </c>
      <c r="P987" s="35">
        <v>0</v>
      </c>
      <c r="Q987" s="35">
        <v>327.29671959613773</v>
      </c>
      <c r="R987" s="35">
        <v>0</v>
      </c>
      <c r="S987" s="35">
        <v>941.59429667740517</v>
      </c>
    </row>
    <row r="988" spans="1:19" hidden="1">
      <c r="A988" s="32" t="s">
        <v>2236</v>
      </c>
      <c r="B988" s="32" t="s">
        <v>2208</v>
      </c>
      <c r="C988" s="32" t="s">
        <v>4039</v>
      </c>
      <c r="D988" s="32" t="s">
        <v>1958</v>
      </c>
      <c r="E988" s="32" t="s">
        <v>4092</v>
      </c>
      <c r="F988" s="32" t="s">
        <v>4093</v>
      </c>
      <c r="G988" s="32">
        <v>35135</v>
      </c>
      <c r="H988" s="34">
        <v>16.575287084635189</v>
      </c>
      <c r="I988" s="32">
        <v>5</v>
      </c>
      <c r="J988" s="32">
        <v>10708.076243942791</v>
      </c>
      <c r="K988" s="32">
        <v>0</v>
      </c>
      <c r="L988" s="32">
        <v>0</v>
      </c>
      <c r="M988" s="32">
        <v>0</v>
      </c>
      <c r="N988" s="32">
        <v>0</v>
      </c>
      <c r="O988" s="32">
        <v>552.26015623623562</v>
      </c>
      <c r="P988" s="32">
        <v>0</v>
      </c>
      <c r="Q988" s="32">
        <v>271.40138312566387</v>
      </c>
      <c r="R988" s="32">
        <v>0</v>
      </c>
      <c r="S988" s="32">
        <v>11531.737783304692</v>
      </c>
    </row>
    <row r="989" spans="1:19" hidden="1">
      <c r="A989" s="35" t="s">
        <v>2236</v>
      </c>
      <c r="B989" s="35" t="s">
        <v>2208</v>
      </c>
      <c r="C989" s="35" t="s">
        <v>4039</v>
      </c>
      <c r="D989" s="35" t="s">
        <v>1960</v>
      </c>
      <c r="E989" s="35" t="s">
        <v>4094</v>
      </c>
      <c r="F989" s="35" t="s">
        <v>4095</v>
      </c>
      <c r="G989" s="35">
        <v>5055</v>
      </c>
      <c r="H989" s="36">
        <v>39.614994934143873</v>
      </c>
      <c r="I989" s="35">
        <v>6</v>
      </c>
      <c r="J989" s="35">
        <v>0</v>
      </c>
      <c r="K989" s="35">
        <v>0</v>
      </c>
      <c r="L989" s="35">
        <v>0</v>
      </c>
      <c r="M989" s="35">
        <v>0</v>
      </c>
      <c r="N989" s="35">
        <v>154.76127067472137</v>
      </c>
      <c r="O989" s="35">
        <v>0</v>
      </c>
      <c r="P989" s="35">
        <v>0</v>
      </c>
      <c r="Q989" s="35">
        <v>210.78692327611461</v>
      </c>
      <c r="R989" s="35">
        <v>0</v>
      </c>
      <c r="S989" s="35">
        <v>365.54819395083592</v>
      </c>
    </row>
    <row r="990" spans="1:19" hidden="1">
      <c r="A990" s="32" t="s">
        <v>2236</v>
      </c>
      <c r="B990" s="32" t="s">
        <v>2208</v>
      </c>
      <c r="C990" s="32" t="s">
        <v>4039</v>
      </c>
      <c r="D990" s="32" t="s">
        <v>1962</v>
      </c>
      <c r="E990" s="32" t="s">
        <v>4096</v>
      </c>
      <c r="F990" s="32" t="s">
        <v>4097</v>
      </c>
      <c r="G990" s="32">
        <v>22763</v>
      </c>
      <c r="H990" s="34">
        <v>47.040271921160347</v>
      </c>
      <c r="I990" s="32">
        <v>6</v>
      </c>
      <c r="J990" s="32">
        <v>0</v>
      </c>
      <c r="K990" s="32">
        <v>0</v>
      </c>
      <c r="L990" s="32">
        <v>0</v>
      </c>
      <c r="M990" s="32">
        <v>0</v>
      </c>
      <c r="N990" s="32">
        <v>696.90025803534763</v>
      </c>
      <c r="O990" s="32">
        <v>0</v>
      </c>
      <c r="P990" s="32">
        <v>0</v>
      </c>
      <c r="Q990" s="32">
        <v>426.5924171801895</v>
      </c>
      <c r="R990" s="32">
        <v>0</v>
      </c>
      <c r="S990" s="32">
        <v>1123.492675215537</v>
      </c>
    </row>
    <row r="991" spans="1:19" hidden="1">
      <c r="A991" s="35" t="s">
        <v>2236</v>
      </c>
      <c r="B991" s="35" t="s">
        <v>2208</v>
      </c>
      <c r="C991" s="35" t="s">
        <v>4039</v>
      </c>
      <c r="D991" s="35" t="s">
        <v>1964</v>
      </c>
      <c r="E991" s="35" t="s">
        <v>4098</v>
      </c>
      <c r="F991" s="35" t="s">
        <v>4099</v>
      </c>
      <c r="G991" s="35">
        <v>32809</v>
      </c>
      <c r="H991" s="36">
        <v>64.037875561089081</v>
      </c>
      <c r="I991" s="35">
        <v>6</v>
      </c>
      <c r="J991" s="35">
        <v>2996.4040950734366</v>
      </c>
      <c r="K991" s="35">
        <v>0</v>
      </c>
      <c r="L991" s="35">
        <v>0</v>
      </c>
      <c r="M991" s="35">
        <v>0</v>
      </c>
      <c r="N991" s="35">
        <v>1004.4634084207581</v>
      </c>
      <c r="O991" s="35">
        <v>0</v>
      </c>
      <c r="P991" s="35">
        <v>0</v>
      </c>
      <c r="Q991" s="35">
        <v>594.15367118703637</v>
      </c>
      <c r="R991" s="35">
        <v>0</v>
      </c>
      <c r="S991" s="35">
        <v>4595.0211746812311</v>
      </c>
    </row>
    <row r="992" spans="1:19" hidden="1">
      <c r="A992" s="32" t="s">
        <v>2236</v>
      </c>
      <c r="B992" s="32" t="s">
        <v>2208</v>
      </c>
      <c r="C992" s="32" t="s">
        <v>4039</v>
      </c>
      <c r="D992" s="32" t="s">
        <v>1966</v>
      </c>
      <c r="E992" s="32" t="s">
        <v>4100</v>
      </c>
      <c r="F992" s="32" t="s">
        <v>4101</v>
      </c>
      <c r="G992" s="32">
        <v>9312</v>
      </c>
      <c r="H992" s="34">
        <v>37.996179155168754</v>
      </c>
      <c r="I992" s="32">
        <v>6</v>
      </c>
      <c r="J992" s="32">
        <v>0</v>
      </c>
      <c r="K992" s="32">
        <v>0</v>
      </c>
      <c r="L992" s="32">
        <v>0</v>
      </c>
      <c r="M992" s="32">
        <v>0</v>
      </c>
      <c r="N992" s="32">
        <v>285.09138526666771</v>
      </c>
      <c r="O992" s="32">
        <v>0</v>
      </c>
      <c r="P992" s="32">
        <v>0</v>
      </c>
      <c r="Q992" s="32">
        <v>262.48263726846221</v>
      </c>
      <c r="R992" s="32">
        <v>0</v>
      </c>
      <c r="S992" s="32">
        <v>547.57402253512998</v>
      </c>
    </row>
    <row r="993" spans="1:19" hidden="1">
      <c r="A993" s="35" t="s">
        <v>2236</v>
      </c>
      <c r="B993" s="35" t="s">
        <v>2208</v>
      </c>
      <c r="C993" s="35" t="s">
        <v>4039</v>
      </c>
      <c r="D993" s="35" t="s">
        <v>1968</v>
      </c>
      <c r="E993" s="35" t="s">
        <v>4102</v>
      </c>
      <c r="F993" s="35" t="s">
        <v>4103</v>
      </c>
      <c r="G993" s="35">
        <v>5567</v>
      </c>
      <c r="H993" s="36">
        <v>33.5073065167335</v>
      </c>
      <c r="I993" s="35">
        <v>6</v>
      </c>
      <c r="J993" s="35">
        <v>2659.9820578269728</v>
      </c>
      <c r="K993" s="35">
        <v>0</v>
      </c>
      <c r="L993" s="35">
        <v>0</v>
      </c>
      <c r="M993" s="35">
        <v>0</v>
      </c>
      <c r="N993" s="35">
        <v>0</v>
      </c>
      <c r="O993" s="35">
        <v>242.29466587230527</v>
      </c>
      <c r="P993" s="35">
        <v>0</v>
      </c>
      <c r="Q993" s="35">
        <v>198.13976226924214</v>
      </c>
      <c r="R993" s="35">
        <v>0</v>
      </c>
      <c r="S993" s="35">
        <v>3100.4164859685202</v>
      </c>
    </row>
    <row r="994" spans="1:19" hidden="1">
      <c r="A994" s="32" t="s">
        <v>2236</v>
      </c>
      <c r="B994" s="32" t="s">
        <v>2208</v>
      </c>
      <c r="C994" s="32" t="s">
        <v>4039</v>
      </c>
      <c r="D994" s="32" t="s">
        <v>1970</v>
      </c>
      <c r="E994" s="32" t="s">
        <v>4104</v>
      </c>
      <c r="F994" s="32" t="s">
        <v>4105</v>
      </c>
      <c r="G994" s="32">
        <v>29792</v>
      </c>
      <c r="H994" s="34">
        <v>60.167248936635644</v>
      </c>
      <c r="I994" s="32">
        <v>6</v>
      </c>
      <c r="J994" s="32">
        <v>0</v>
      </c>
      <c r="K994" s="32">
        <v>0</v>
      </c>
      <c r="L994" s="32">
        <v>0</v>
      </c>
      <c r="M994" s="32">
        <v>0</v>
      </c>
      <c r="N994" s="32">
        <v>912.09649375693346</v>
      </c>
      <c r="O994" s="32">
        <v>0</v>
      </c>
      <c r="P994" s="32">
        <v>0</v>
      </c>
      <c r="Q994" s="32">
        <v>550.67504295723234</v>
      </c>
      <c r="R994" s="32">
        <v>0</v>
      </c>
      <c r="S994" s="32">
        <v>1462.7715367141657</v>
      </c>
    </row>
    <row r="995" spans="1:19" hidden="1">
      <c r="A995" s="35" t="s">
        <v>2236</v>
      </c>
      <c r="B995" s="35" t="s">
        <v>2208</v>
      </c>
      <c r="C995" s="35" t="s">
        <v>4039</v>
      </c>
      <c r="D995" s="35" t="s">
        <v>1972</v>
      </c>
      <c r="E995" s="35" t="s">
        <v>4106</v>
      </c>
      <c r="F995" s="35" t="s">
        <v>4107</v>
      </c>
      <c r="G995" s="35">
        <v>8069</v>
      </c>
      <c r="H995" s="36">
        <v>40.326901863326739</v>
      </c>
      <c r="I995" s="35">
        <v>6</v>
      </c>
      <c r="J995" s="35">
        <v>360.68195325210542</v>
      </c>
      <c r="K995" s="35">
        <v>0</v>
      </c>
      <c r="L995" s="35">
        <v>0</v>
      </c>
      <c r="M995" s="35">
        <v>0</v>
      </c>
      <c r="N995" s="35">
        <v>247.03633888710712</v>
      </c>
      <c r="O995" s="35">
        <v>0</v>
      </c>
      <c r="P995" s="35">
        <v>0</v>
      </c>
      <c r="Q995" s="35">
        <v>256.87641952072835</v>
      </c>
      <c r="R995" s="35">
        <v>0</v>
      </c>
      <c r="S995" s="35">
        <v>864.59471165994091</v>
      </c>
    </row>
    <row r="996" spans="1:19" hidden="1">
      <c r="A996" s="32" t="s">
        <v>2236</v>
      </c>
      <c r="B996" s="32" t="s">
        <v>2208</v>
      </c>
      <c r="C996" s="32" t="s">
        <v>4039</v>
      </c>
      <c r="D996" s="32" t="s">
        <v>1974</v>
      </c>
      <c r="E996" s="32" t="s">
        <v>4108</v>
      </c>
      <c r="F996" s="32" t="s">
        <v>4109</v>
      </c>
      <c r="G996" s="32">
        <v>28885</v>
      </c>
      <c r="H996" s="34">
        <v>33.442728080739172</v>
      </c>
      <c r="I996" s="32">
        <v>6</v>
      </c>
      <c r="J996" s="32">
        <v>8462.3570286632257</v>
      </c>
      <c r="K996" s="32">
        <v>0</v>
      </c>
      <c r="L996" s="32">
        <v>0</v>
      </c>
      <c r="M996" s="32">
        <v>0</v>
      </c>
      <c r="N996" s="32">
        <v>0</v>
      </c>
      <c r="O996" s="32">
        <v>650.18869680030105</v>
      </c>
      <c r="P996" s="32">
        <v>0</v>
      </c>
      <c r="Q996" s="32">
        <v>382.37492544002464</v>
      </c>
      <c r="R996" s="32">
        <v>0</v>
      </c>
      <c r="S996" s="32">
        <v>9494.9206509035503</v>
      </c>
    </row>
    <row r="997" spans="1:19" hidden="1">
      <c r="A997" s="35" t="s">
        <v>2236</v>
      </c>
      <c r="B997" s="35" t="s">
        <v>2208</v>
      </c>
      <c r="C997" s="35" t="s">
        <v>4039</v>
      </c>
      <c r="D997" s="35" t="s">
        <v>1976</v>
      </c>
      <c r="E997" s="35" t="s">
        <v>4110</v>
      </c>
      <c r="F997" s="35" t="s">
        <v>4111</v>
      </c>
      <c r="G997" s="35">
        <v>24869</v>
      </c>
      <c r="H997" s="36">
        <v>65.946097697922511</v>
      </c>
      <c r="I997" s="35">
        <v>6</v>
      </c>
      <c r="J997" s="35">
        <v>0</v>
      </c>
      <c r="K997" s="35">
        <v>0</v>
      </c>
      <c r="L997" s="35">
        <v>0</v>
      </c>
      <c r="M997" s="35">
        <v>0</v>
      </c>
      <c r="N997" s="35">
        <v>761.37646694552825</v>
      </c>
      <c r="O997" s="35">
        <v>0</v>
      </c>
      <c r="P997" s="35">
        <v>0</v>
      </c>
      <c r="Q997" s="35">
        <v>541.27283038762619</v>
      </c>
      <c r="R997" s="35">
        <v>0</v>
      </c>
      <c r="S997" s="35">
        <v>1302.6492973331544</v>
      </c>
    </row>
    <row r="998" spans="1:19" hidden="1">
      <c r="A998" s="32" t="s">
        <v>2236</v>
      </c>
      <c r="B998" s="32" t="s">
        <v>2208</v>
      </c>
      <c r="C998" s="32" t="s">
        <v>4039</v>
      </c>
      <c r="D998" s="32" t="s">
        <v>1978</v>
      </c>
      <c r="E998" s="32" t="s">
        <v>4112</v>
      </c>
      <c r="F998" s="32" t="s">
        <v>4113</v>
      </c>
      <c r="G998" s="32">
        <v>6303</v>
      </c>
      <c r="H998" s="34">
        <v>35.511837279093037</v>
      </c>
      <c r="I998" s="32">
        <v>6</v>
      </c>
      <c r="J998" s="32">
        <v>0.59241498875217813</v>
      </c>
      <c r="K998" s="32">
        <v>0</v>
      </c>
      <c r="L998" s="32">
        <v>0</v>
      </c>
      <c r="M998" s="32">
        <v>0</v>
      </c>
      <c r="N998" s="32">
        <v>192.96939447334691</v>
      </c>
      <c r="O998" s="32">
        <v>0</v>
      </c>
      <c r="P998" s="32">
        <v>0</v>
      </c>
      <c r="Q998" s="32">
        <v>215.61662608366854</v>
      </c>
      <c r="R998" s="32">
        <v>0</v>
      </c>
      <c r="S998" s="32">
        <v>409.17843554576763</v>
      </c>
    </row>
    <row r="999" spans="1:19" hidden="1">
      <c r="A999" s="35" t="s">
        <v>2236</v>
      </c>
      <c r="B999" s="35" t="s">
        <v>2208</v>
      </c>
      <c r="C999" s="35" t="s">
        <v>4039</v>
      </c>
      <c r="D999" s="35" t="s">
        <v>1980</v>
      </c>
      <c r="E999" s="35" t="s">
        <v>4114</v>
      </c>
      <c r="F999" s="35" t="s">
        <v>4115</v>
      </c>
      <c r="G999" s="35">
        <v>20934</v>
      </c>
      <c r="H999" s="36">
        <v>45.960519980741452</v>
      </c>
      <c r="I999" s="35">
        <v>6</v>
      </c>
      <c r="J999" s="35">
        <v>6.2346455033173015E-3</v>
      </c>
      <c r="K999" s="35">
        <v>0</v>
      </c>
      <c r="L999" s="35">
        <v>0</v>
      </c>
      <c r="M999" s="35">
        <v>0</v>
      </c>
      <c r="N999" s="35">
        <v>640.90453814136822</v>
      </c>
      <c r="O999" s="35">
        <v>0</v>
      </c>
      <c r="P999" s="35">
        <v>0</v>
      </c>
      <c r="Q999" s="35">
        <v>406.82842184884413</v>
      </c>
      <c r="R999" s="35">
        <v>0</v>
      </c>
      <c r="S999" s="35">
        <v>1047.7391946357156</v>
      </c>
    </row>
    <row r="1000" spans="1:19" hidden="1">
      <c r="A1000" s="32" t="s">
        <v>2236</v>
      </c>
      <c r="B1000" s="32" t="s">
        <v>2208</v>
      </c>
      <c r="C1000" s="32" t="s">
        <v>4039</v>
      </c>
      <c r="D1000" s="32" t="s">
        <v>1982</v>
      </c>
      <c r="E1000" s="32" t="s">
        <v>4116</v>
      </c>
      <c r="F1000" s="32" t="s">
        <v>4117</v>
      </c>
      <c r="G1000" s="32">
        <v>14650</v>
      </c>
      <c r="H1000" s="34">
        <v>31.652395433311849</v>
      </c>
      <c r="I1000" s="32">
        <v>6</v>
      </c>
      <c r="J1000" s="32">
        <v>0</v>
      </c>
      <c r="K1000" s="32">
        <v>0</v>
      </c>
      <c r="L1000" s="32">
        <v>0</v>
      </c>
      <c r="M1000" s="32">
        <v>0</v>
      </c>
      <c r="N1000" s="32">
        <v>0</v>
      </c>
      <c r="O1000" s="32">
        <v>423.2339727076893</v>
      </c>
      <c r="P1000" s="32">
        <v>0</v>
      </c>
      <c r="Q1000" s="32">
        <v>281.98008523617648</v>
      </c>
      <c r="R1000" s="32">
        <v>0</v>
      </c>
      <c r="S1000" s="32">
        <v>705.21405794386578</v>
      </c>
    </row>
    <row r="1001" spans="1:19" hidden="1">
      <c r="A1001" s="35" t="s">
        <v>2236</v>
      </c>
      <c r="B1001" s="35" t="s">
        <v>2208</v>
      </c>
      <c r="C1001" s="35" t="s">
        <v>4039</v>
      </c>
      <c r="D1001" s="35" t="s">
        <v>1984</v>
      </c>
      <c r="E1001" s="35" t="s">
        <v>4118</v>
      </c>
      <c r="F1001" s="35" t="s">
        <v>4119</v>
      </c>
      <c r="G1001" s="35">
        <v>14662</v>
      </c>
      <c r="H1001" s="36">
        <v>51.329502939604488</v>
      </c>
      <c r="I1001" s="35">
        <v>6</v>
      </c>
      <c r="J1001" s="35">
        <v>0</v>
      </c>
      <c r="K1001" s="35">
        <v>0</v>
      </c>
      <c r="L1001" s="35">
        <v>0</v>
      </c>
      <c r="M1001" s="35">
        <v>0</v>
      </c>
      <c r="N1001" s="35">
        <v>448.88422366622444</v>
      </c>
      <c r="O1001" s="35">
        <v>0</v>
      </c>
      <c r="P1001" s="35">
        <v>0</v>
      </c>
      <c r="Q1001" s="35">
        <v>376.99618834160884</v>
      </c>
      <c r="R1001" s="35">
        <v>0</v>
      </c>
      <c r="S1001" s="35">
        <v>825.88041200783323</v>
      </c>
    </row>
    <row r="1002" spans="1:19" hidden="1">
      <c r="A1002" s="32" t="s">
        <v>2236</v>
      </c>
      <c r="B1002" s="32" t="s">
        <v>2208</v>
      </c>
      <c r="C1002" s="32" t="s">
        <v>4039</v>
      </c>
      <c r="D1002" s="32" t="s">
        <v>1986</v>
      </c>
      <c r="E1002" s="32" t="s">
        <v>2426</v>
      </c>
      <c r="F1002" s="32" t="s">
        <v>2427</v>
      </c>
      <c r="G1002" s="32">
        <v>19196</v>
      </c>
      <c r="H1002" s="34">
        <v>47.9532598987794</v>
      </c>
      <c r="I1002" s="32">
        <v>6</v>
      </c>
      <c r="J1002" s="32">
        <v>164.55031778022652</v>
      </c>
      <c r="K1002" s="32">
        <v>0</v>
      </c>
      <c r="L1002" s="32">
        <v>0</v>
      </c>
      <c r="M1002" s="32">
        <v>0</v>
      </c>
      <c r="N1002" s="32">
        <v>587.69482727437207</v>
      </c>
      <c r="O1002" s="32">
        <v>0</v>
      </c>
      <c r="P1002" s="32">
        <v>0</v>
      </c>
      <c r="Q1002" s="32">
        <v>403.10168743961316</v>
      </c>
      <c r="R1002" s="32">
        <v>0</v>
      </c>
      <c r="S1002" s="32">
        <v>1155.3468324942116</v>
      </c>
    </row>
    <row r="1003" spans="1:19" hidden="1">
      <c r="A1003" s="35" t="s">
        <v>2236</v>
      </c>
      <c r="B1003" s="35" t="s">
        <v>2208</v>
      </c>
      <c r="C1003" s="35" t="s">
        <v>4039</v>
      </c>
      <c r="D1003" s="35" t="s">
        <v>1987</v>
      </c>
      <c r="E1003" s="35" t="s">
        <v>4120</v>
      </c>
      <c r="F1003" s="35" t="s">
        <v>4121</v>
      </c>
      <c r="G1003" s="35">
        <v>6437</v>
      </c>
      <c r="H1003" s="36">
        <v>29.089494163424124</v>
      </c>
      <c r="I1003" s="35">
        <v>6</v>
      </c>
      <c r="J1003" s="35">
        <v>166.98273556815013</v>
      </c>
      <c r="K1003" s="35">
        <v>0</v>
      </c>
      <c r="L1003" s="35">
        <v>0</v>
      </c>
      <c r="M1003" s="35">
        <v>0</v>
      </c>
      <c r="N1003" s="35">
        <v>0</v>
      </c>
      <c r="O1003" s="35">
        <v>249.81579063493186</v>
      </c>
      <c r="P1003" s="35">
        <v>0</v>
      </c>
      <c r="Q1003" s="35">
        <v>192.90991214342063</v>
      </c>
      <c r="R1003" s="35">
        <v>0</v>
      </c>
      <c r="S1003" s="35">
        <v>609.7084383465027</v>
      </c>
    </row>
    <row r="1004" spans="1:19" hidden="1">
      <c r="A1004" s="32" t="s">
        <v>2236</v>
      </c>
      <c r="B1004" s="32" t="s">
        <v>2208</v>
      </c>
      <c r="C1004" s="32" t="s">
        <v>4039</v>
      </c>
      <c r="D1004" s="32" t="s">
        <v>1989</v>
      </c>
      <c r="E1004" s="32" t="s">
        <v>3013</v>
      </c>
      <c r="F1004" s="32" t="s">
        <v>3014</v>
      </c>
      <c r="G1004" s="32">
        <v>4539</v>
      </c>
      <c r="H1004" s="34">
        <v>51.946692165555206</v>
      </c>
      <c r="I1004" s="32">
        <v>6</v>
      </c>
      <c r="J1004" s="32">
        <v>0</v>
      </c>
      <c r="K1004" s="32">
        <v>0</v>
      </c>
      <c r="L1004" s="32">
        <v>0</v>
      </c>
      <c r="M1004" s="32">
        <v>0</v>
      </c>
      <c r="N1004" s="32">
        <v>138.96368102721271</v>
      </c>
      <c r="O1004" s="32">
        <v>0</v>
      </c>
      <c r="P1004" s="32">
        <v>0</v>
      </c>
      <c r="Q1004" s="32">
        <v>237.55175860055346</v>
      </c>
      <c r="R1004" s="32">
        <v>0</v>
      </c>
      <c r="S1004" s="32">
        <v>376.51543962776611</v>
      </c>
    </row>
    <row r="1005" spans="1:19" hidden="1">
      <c r="A1005" s="35" t="s">
        <v>2236</v>
      </c>
      <c r="B1005" s="35" t="s">
        <v>2208</v>
      </c>
      <c r="C1005" s="35" t="s">
        <v>4039</v>
      </c>
      <c r="D1005" s="35" t="s">
        <v>1990</v>
      </c>
      <c r="E1005" s="35" t="s">
        <v>4122</v>
      </c>
      <c r="F1005" s="35" t="s">
        <v>4123</v>
      </c>
      <c r="G1005" s="35">
        <v>6291</v>
      </c>
      <c r="H1005" s="36">
        <v>48.73593214809982</v>
      </c>
      <c r="I1005" s="35">
        <v>6</v>
      </c>
      <c r="J1005" s="35">
        <v>0.75292087830115084</v>
      </c>
      <c r="K1005" s="35">
        <v>0</v>
      </c>
      <c r="L1005" s="35">
        <v>0</v>
      </c>
      <c r="M1005" s="35">
        <v>0</v>
      </c>
      <c r="N1005" s="35">
        <v>192.60200866759092</v>
      </c>
      <c r="O1005" s="35">
        <v>0</v>
      </c>
      <c r="P1005" s="35">
        <v>0</v>
      </c>
      <c r="Q1005" s="35">
        <v>260.51748580639423</v>
      </c>
      <c r="R1005" s="35">
        <v>0</v>
      </c>
      <c r="S1005" s="35">
        <v>453.87241535228628</v>
      </c>
    </row>
    <row r="1006" spans="1:19" hidden="1">
      <c r="A1006" s="32" t="s">
        <v>2236</v>
      </c>
      <c r="B1006" s="32" t="s">
        <v>2208</v>
      </c>
      <c r="C1006" s="32" t="s">
        <v>4039</v>
      </c>
      <c r="D1006" s="32" t="s">
        <v>1992</v>
      </c>
      <c r="E1006" s="32" t="s">
        <v>4124</v>
      </c>
      <c r="F1006" s="32" t="s">
        <v>4125</v>
      </c>
      <c r="G1006" s="32">
        <v>19359</v>
      </c>
      <c r="H1006" s="34">
        <v>34.917686227064692</v>
      </c>
      <c r="I1006" s="32">
        <v>6</v>
      </c>
      <c r="J1006" s="32">
        <v>0.7118540325433016</v>
      </c>
      <c r="K1006" s="32">
        <v>0</v>
      </c>
      <c r="L1006" s="32">
        <v>0</v>
      </c>
      <c r="M1006" s="32">
        <v>0</v>
      </c>
      <c r="N1006" s="32">
        <v>0</v>
      </c>
      <c r="O1006" s="32">
        <v>520.31128833147682</v>
      </c>
      <c r="P1006" s="32">
        <v>0</v>
      </c>
      <c r="Q1006" s="32">
        <v>334.36428383783124</v>
      </c>
      <c r="R1006" s="32">
        <v>0</v>
      </c>
      <c r="S1006" s="32">
        <v>855.38742620185133</v>
      </c>
    </row>
    <row r="1007" spans="1:19" hidden="1">
      <c r="A1007" s="35" t="s">
        <v>2236</v>
      </c>
      <c r="B1007" s="35" t="s">
        <v>2208</v>
      </c>
      <c r="C1007" s="35" t="s">
        <v>4039</v>
      </c>
      <c r="D1007" s="35" t="s">
        <v>1994</v>
      </c>
      <c r="E1007" s="35" t="s">
        <v>4126</v>
      </c>
      <c r="F1007" s="35" t="s">
        <v>4127</v>
      </c>
      <c r="G1007" s="35">
        <v>10872</v>
      </c>
      <c r="H1007" s="36">
        <v>28.360685967176842</v>
      </c>
      <c r="I1007" s="35">
        <v>6</v>
      </c>
      <c r="J1007" s="35">
        <v>0</v>
      </c>
      <c r="K1007" s="35">
        <v>0</v>
      </c>
      <c r="L1007" s="35">
        <v>0</v>
      </c>
      <c r="M1007" s="35">
        <v>0</v>
      </c>
      <c r="N1007" s="35">
        <v>0</v>
      </c>
      <c r="O1007" s="35">
        <v>338.67853436876499</v>
      </c>
      <c r="P1007" s="35">
        <v>0</v>
      </c>
      <c r="Q1007" s="35">
        <v>234.31131105605854</v>
      </c>
      <c r="R1007" s="35">
        <v>0</v>
      </c>
      <c r="S1007" s="35">
        <v>572.98984542482356</v>
      </c>
    </row>
    <row r="1008" spans="1:19" hidden="1">
      <c r="A1008" s="32" t="s">
        <v>2236</v>
      </c>
      <c r="B1008" s="32" t="s">
        <v>2208</v>
      </c>
      <c r="C1008" s="32" t="s">
        <v>4039</v>
      </c>
      <c r="D1008" s="32" t="s">
        <v>1996</v>
      </c>
      <c r="E1008" s="32" t="s">
        <v>4128</v>
      </c>
      <c r="F1008" s="32" t="s">
        <v>4129</v>
      </c>
      <c r="G1008" s="32">
        <v>5668</v>
      </c>
      <c r="H1008" s="34">
        <v>35.460992907801419</v>
      </c>
      <c r="I1008" s="32">
        <v>6</v>
      </c>
      <c r="J1008" s="32">
        <v>0</v>
      </c>
      <c r="K1008" s="32">
        <v>0</v>
      </c>
      <c r="L1008" s="32">
        <v>0</v>
      </c>
      <c r="M1008" s="32">
        <v>0</v>
      </c>
      <c r="N1008" s="32">
        <v>173.52856225209115</v>
      </c>
      <c r="O1008" s="32">
        <v>0</v>
      </c>
      <c r="P1008" s="32">
        <v>0</v>
      </c>
      <c r="Q1008" s="32">
        <v>206.472354182911</v>
      </c>
      <c r="R1008" s="32">
        <v>0</v>
      </c>
      <c r="S1008" s="32">
        <v>380.00091643500213</v>
      </c>
    </row>
    <row r="1009" spans="1:19" hidden="1">
      <c r="A1009" s="35" t="s">
        <v>2236</v>
      </c>
      <c r="B1009" s="35" t="s">
        <v>2209</v>
      </c>
      <c r="C1009" s="35" t="s">
        <v>4130</v>
      </c>
      <c r="D1009" s="35" t="s">
        <v>1998</v>
      </c>
      <c r="E1009" s="35" t="s">
        <v>4131</v>
      </c>
      <c r="F1009" s="35" t="s">
        <v>4132</v>
      </c>
      <c r="G1009" s="35">
        <v>2294653</v>
      </c>
      <c r="H1009" s="36">
        <v>11.006750257753611</v>
      </c>
      <c r="I1009" s="35" t="s">
        <v>3</v>
      </c>
      <c r="J1009" s="35">
        <v>139.76997202499311</v>
      </c>
      <c r="K1009" s="35">
        <v>0</v>
      </c>
      <c r="L1009" s="35">
        <v>0</v>
      </c>
      <c r="M1009" s="35">
        <v>0</v>
      </c>
      <c r="N1009" s="35">
        <v>0</v>
      </c>
      <c r="O1009" s="35">
        <v>0</v>
      </c>
      <c r="P1009" s="35">
        <v>0</v>
      </c>
      <c r="Q1009" s="35">
        <v>1129.592274746396</v>
      </c>
      <c r="R1009" s="35">
        <v>0</v>
      </c>
      <c r="S1009" s="35">
        <v>1269.3622467713892</v>
      </c>
    </row>
    <row r="1010" spans="1:19" hidden="1">
      <c r="A1010" s="32" t="s">
        <v>2236</v>
      </c>
      <c r="B1010" s="32" t="s">
        <v>2209</v>
      </c>
      <c r="C1010" s="32" t="s">
        <v>4130</v>
      </c>
      <c r="D1010" s="32" t="s">
        <v>2001</v>
      </c>
      <c r="E1010" s="32" t="s">
        <v>4133</v>
      </c>
      <c r="F1010" s="32" t="s">
        <v>4134</v>
      </c>
      <c r="G1010" s="32">
        <v>20110</v>
      </c>
      <c r="H1010" s="34">
        <v>25.558117066156427</v>
      </c>
      <c r="I1010" s="32">
        <v>6</v>
      </c>
      <c r="J1010" s="32">
        <v>0</v>
      </c>
      <c r="K1010" s="32">
        <v>0</v>
      </c>
      <c r="L1010" s="32">
        <v>0</v>
      </c>
      <c r="M1010" s="32">
        <v>0</v>
      </c>
      <c r="N1010" s="32">
        <v>0</v>
      </c>
      <c r="O1010" s="32">
        <v>469.86608360073137</v>
      </c>
      <c r="P1010" s="32">
        <v>0</v>
      </c>
      <c r="Q1010" s="32">
        <v>281.52798973220496</v>
      </c>
      <c r="R1010" s="32">
        <v>0</v>
      </c>
      <c r="S1010" s="32">
        <v>751.39407333293627</v>
      </c>
    </row>
    <row r="1011" spans="1:19" hidden="1">
      <c r="A1011" s="35" t="s">
        <v>2236</v>
      </c>
      <c r="B1011" s="35" t="s">
        <v>2209</v>
      </c>
      <c r="C1011" s="35" t="s">
        <v>4130</v>
      </c>
      <c r="D1011" s="35" t="s">
        <v>2003</v>
      </c>
      <c r="E1011" s="35" t="s">
        <v>4135</v>
      </c>
      <c r="F1011" s="35" t="s">
        <v>4136</v>
      </c>
      <c r="G1011" s="35">
        <v>17889</v>
      </c>
      <c r="H1011" s="36">
        <v>18.443404614216711</v>
      </c>
      <c r="I1011" s="35">
        <v>6</v>
      </c>
      <c r="J1011" s="35">
        <v>0</v>
      </c>
      <c r="K1011" s="35">
        <v>0</v>
      </c>
      <c r="L1011" s="35">
        <v>0</v>
      </c>
      <c r="M1011" s="35">
        <v>0</v>
      </c>
      <c r="N1011" s="35">
        <v>0</v>
      </c>
      <c r="O1011" s="35">
        <v>384.41771160579367</v>
      </c>
      <c r="P1011" s="35">
        <v>0</v>
      </c>
      <c r="Q1011" s="35">
        <v>220.89125363526989</v>
      </c>
      <c r="R1011" s="35">
        <v>0</v>
      </c>
      <c r="S1011" s="35">
        <v>605.30896524106356</v>
      </c>
    </row>
    <row r="1012" spans="1:19" hidden="1">
      <c r="A1012" s="32" t="s">
        <v>2236</v>
      </c>
      <c r="B1012" s="32" t="s">
        <v>2209</v>
      </c>
      <c r="C1012" s="32" t="s">
        <v>4130</v>
      </c>
      <c r="D1012" s="32" t="s">
        <v>2005</v>
      </c>
      <c r="E1012" s="32" t="s">
        <v>4137</v>
      </c>
      <c r="F1012" s="32" t="s">
        <v>4138</v>
      </c>
      <c r="G1012" s="32">
        <v>19876</v>
      </c>
      <c r="H1012" s="34">
        <v>30.974740776918413</v>
      </c>
      <c r="I1012" s="32">
        <v>6</v>
      </c>
      <c r="J1012" s="32">
        <v>0</v>
      </c>
      <c r="K1012" s="32">
        <v>0</v>
      </c>
      <c r="L1012" s="32">
        <v>0</v>
      </c>
      <c r="M1012" s="32">
        <v>0</v>
      </c>
      <c r="N1012" s="32">
        <v>0</v>
      </c>
      <c r="O1012" s="32">
        <v>503.86684020078468</v>
      </c>
      <c r="P1012" s="32">
        <v>0</v>
      </c>
      <c r="Q1012" s="32">
        <v>314.46740835833674</v>
      </c>
      <c r="R1012" s="32">
        <v>0</v>
      </c>
      <c r="S1012" s="32">
        <v>818.33424855912142</v>
      </c>
    </row>
    <row r="1013" spans="1:19" hidden="1">
      <c r="A1013" s="35" t="s">
        <v>2236</v>
      </c>
      <c r="B1013" s="35" t="s">
        <v>2209</v>
      </c>
      <c r="C1013" s="35" t="s">
        <v>4130</v>
      </c>
      <c r="D1013" s="35" t="s">
        <v>2007</v>
      </c>
      <c r="E1013" s="35" t="s">
        <v>2266</v>
      </c>
      <c r="F1013" s="35" t="s">
        <v>2267</v>
      </c>
      <c r="G1013" s="35">
        <v>6518</v>
      </c>
      <c r="H1013" s="36">
        <v>29.604481412323885</v>
      </c>
      <c r="I1013" s="35">
        <v>6</v>
      </c>
      <c r="J1013" s="35">
        <v>0.35306920987463047</v>
      </c>
      <c r="K1013" s="35">
        <v>0</v>
      </c>
      <c r="L1013" s="35">
        <v>0</v>
      </c>
      <c r="M1013" s="35">
        <v>0</v>
      </c>
      <c r="N1013" s="35">
        <v>0</v>
      </c>
      <c r="O1013" s="35">
        <v>253.47020137691001</v>
      </c>
      <c r="P1013" s="35">
        <v>0</v>
      </c>
      <c r="Q1013" s="35">
        <v>195.92942102382986</v>
      </c>
      <c r="R1013" s="35">
        <v>0</v>
      </c>
      <c r="S1013" s="35">
        <v>449.75269161061448</v>
      </c>
    </row>
    <row r="1014" spans="1:19" hidden="1">
      <c r="A1014" s="32" t="s">
        <v>2236</v>
      </c>
      <c r="B1014" s="32" t="s">
        <v>2209</v>
      </c>
      <c r="C1014" s="32" t="s">
        <v>4130</v>
      </c>
      <c r="D1014" s="32" t="s">
        <v>2008</v>
      </c>
      <c r="E1014" s="32" t="s">
        <v>2533</v>
      </c>
      <c r="F1014" s="32" t="s">
        <v>2958</v>
      </c>
      <c r="G1014" s="32">
        <v>14001</v>
      </c>
      <c r="H1014" s="34">
        <v>30.369218285096022</v>
      </c>
      <c r="I1014" s="32">
        <v>6</v>
      </c>
      <c r="J1014" s="32">
        <v>5.6365223873180367E-2</v>
      </c>
      <c r="K1014" s="32">
        <v>0</v>
      </c>
      <c r="L1014" s="32">
        <v>0</v>
      </c>
      <c r="M1014" s="32">
        <v>0</v>
      </c>
      <c r="N1014" s="32">
        <v>0</v>
      </c>
      <c r="O1014" s="32">
        <v>405.1204735705216</v>
      </c>
      <c r="P1014" s="32">
        <v>0</v>
      </c>
      <c r="Q1014" s="32">
        <v>270.12403481117155</v>
      </c>
      <c r="R1014" s="32">
        <v>0</v>
      </c>
      <c r="S1014" s="32">
        <v>675.30087360556627</v>
      </c>
    </row>
    <row r="1015" spans="1:19" hidden="1">
      <c r="A1015" s="35" t="s">
        <v>2236</v>
      </c>
      <c r="B1015" s="35" t="s">
        <v>2209</v>
      </c>
      <c r="C1015" s="35" t="s">
        <v>4130</v>
      </c>
      <c r="D1015" s="35" t="s">
        <v>2009</v>
      </c>
      <c r="E1015" s="35" t="s">
        <v>4139</v>
      </c>
      <c r="F1015" s="35" t="s">
        <v>4140</v>
      </c>
      <c r="G1015" s="35">
        <v>377105</v>
      </c>
      <c r="H1015" s="36">
        <v>35.850986690326586</v>
      </c>
      <c r="I1015" s="35">
        <v>1</v>
      </c>
      <c r="J1015" s="35">
        <v>468.15010328961887</v>
      </c>
      <c r="K1015" s="35">
        <v>0</v>
      </c>
      <c r="L1015" s="35">
        <v>0</v>
      </c>
      <c r="M1015" s="35">
        <v>0</v>
      </c>
      <c r="N1015" s="35">
        <v>11545.252023301839</v>
      </c>
      <c r="O1015" s="35">
        <v>0</v>
      </c>
      <c r="P1015" s="35">
        <v>0</v>
      </c>
      <c r="Q1015" s="35">
        <v>1114.1021746357446</v>
      </c>
      <c r="R1015" s="35">
        <v>0</v>
      </c>
      <c r="S1015" s="35">
        <v>13127.504301227202</v>
      </c>
    </row>
    <row r="1016" spans="1:19" hidden="1">
      <c r="A1016" s="32" t="s">
        <v>2236</v>
      </c>
      <c r="B1016" s="32" t="s">
        <v>2209</v>
      </c>
      <c r="C1016" s="32" t="s">
        <v>4130</v>
      </c>
      <c r="D1016" s="32" t="s">
        <v>2011</v>
      </c>
      <c r="E1016" s="32" t="s">
        <v>4141</v>
      </c>
      <c r="F1016" s="32" t="s">
        <v>4142</v>
      </c>
      <c r="G1016" s="32">
        <v>115772</v>
      </c>
      <c r="H1016" s="34">
        <v>11.555302540476999</v>
      </c>
      <c r="I1016" s="32">
        <v>3</v>
      </c>
      <c r="J1016" s="32">
        <v>3.8336331296817372</v>
      </c>
      <c r="K1016" s="32">
        <v>0</v>
      </c>
      <c r="L1016" s="32">
        <v>0</v>
      </c>
      <c r="M1016" s="32">
        <v>0</v>
      </c>
      <c r="N1016" s="32">
        <v>0</v>
      </c>
      <c r="O1016" s="32">
        <v>0</v>
      </c>
      <c r="P1016" s="32">
        <v>0</v>
      </c>
      <c r="Q1016" s="32">
        <v>352.16780034436596</v>
      </c>
      <c r="R1016" s="32">
        <v>0</v>
      </c>
      <c r="S1016" s="32">
        <v>356.0014334740477</v>
      </c>
    </row>
    <row r="1017" spans="1:19" hidden="1">
      <c r="A1017" s="35" t="s">
        <v>2236</v>
      </c>
      <c r="B1017" s="35" t="s">
        <v>2209</v>
      </c>
      <c r="C1017" s="35" t="s">
        <v>4130</v>
      </c>
      <c r="D1017" s="35" t="s">
        <v>2013</v>
      </c>
      <c r="E1017" s="35" t="s">
        <v>4143</v>
      </c>
      <c r="F1017" s="35" t="s">
        <v>4144</v>
      </c>
      <c r="G1017" s="35">
        <v>21312</v>
      </c>
      <c r="H1017" s="36">
        <v>21.310541430759407</v>
      </c>
      <c r="I1017" s="35">
        <v>6</v>
      </c>
      <c r="J1017" s="35">
        <v>0</v>
      </c>
      <c r="K1017" s="35">
        <v>0</v>
      </c>
      <c r="L1017" s="35">
        <v>0</v>
      </c>
      <c r="M1017" s="35">
        <v>0</v>
      </c>
      <c r="N1017" s="35">
        <v>0</v>
      </c>
      <c r="O1017" s="35">
        <v>452.40524475781382</v>
      </c>
      <c r="P1017" s="35">
        <v>0</v>
      </c>
      <c r="Q1017" s="35">
        <v>258.37221671245862</v>
      </c>
      <c r="R1017" s="35">
        <v>0</v>
      </c>
      <c r="S1017" s="35">
        <v>710.77746147027244</v>
      </c>
    </row>
    <row r="1018" spans="1:19" hidden="1">
      <c r="A1018" s="32" t="s">
        <v>2236</v>
      </c>
      <c r="B1018" s="32" t="s">
        <v>2209</v>
      </c>
      <c r="C1018" s="32" t="s">
        <v>4130</v>
      </c>
      <c r="D1018" s="32" t="s">
        <v>2015</v>
      </c>
      <c r="E1018" s="32" t="s">
        <v>4145</v>
      </c>
      <c r="F1018" s="32" t="s">
        <v>4146</v>
      </c>
      <c r="G1018" s="32">
        <v>30132</v>
      </c>
      <c r="H1018" s="34">
        <v>15.935034778908783</v>
      </c>
      <c r="I1018" s="32">
        <v>6</v>
      </c>
      <c r="J1018" s="32">
        <v>0</v>
      </c>
      <c r="K1018" s="32">
        <v>0</v>
      </c>
      <c r="L1018" s="32">
        <v>0</v>
      </c>
      <c r="M1018" s="32">
        <v>0</v>
      </c>
      <c r="N1018" s="32">
        <v>0</v>
      </c>
      <c r="O1018" s="32">
        <v>495.76206780925452</v>
      </c>
      <c r="P1018" s="32">
        <v>0</v>
      </c>
      <c r="Q1018" s="32">
        <v>249.26564776513035</v>
      </c>
      <c r="R1018" s="32">
        <v>0</v>
      </c>
      <c r="S1018" s="32">
        <v>745.02771557438496</v>
      </c>
    </row>
    <row r="1019" spans="1:19" hidden="1">
      <c r="A1019" s="35" t="s">
        <v>2236</v>
      </c>
      <c r="B1019" s="35" t="s">
        <v>2209</v>
      </c>
      <c r="C1019" s="35" t="s">
        <v>4130</v>
      </c>
      <c r="D1019" s="35" t="s">
        <v>2017</v>
      </c>
      <c r="E1019" s="35" t="s">
        <v>4147</v>
      </c>
      <c r="F1019" s="35" t="s">
        <v>4148</v>
      </c>
      <c r="G1019" s="35">
        <v>15682</v>
      </c>
      <c r="H1019" s="36">
        <v>19.116914200463462</v>
      </c>
      <c r="I1019" s="35">
        <v>6</v>
      </c>
      <c r="J1019" s="35">
        <v>7.3029741424513947E-2</v>
      </c>
      <c r="K1019" s="35">
        <v>0</v>
      </c>
      <c r="L1019" s="35">
        <v>0</v>
      </c>
      <c r="M1019" s="35">
        <v>0</v>
      </c>
      <c r="N1019" s="35">
        <v>0</v>
      </c>
      <c r="O1019" s="35">
        <v>360.34898171283959</v>
      </c>
      <c r="P1019" s="35">
        <v>0</v>
      </c>
      <c r="Q1019" s="35">
        <v>214.11677445195764</v>
      </c>
      <c r="R1019" s="35">
        <v>0</v>
      </c>
      <c r="S1019" s="35">
        <v>574.53878590622185</v>
      </c>
    </row>
    <row r="1020" spans="1:19" hidden="1">
      <c r="A1020" s="32" t="s">
        <v>2236</v>
      </c>
      <c r="B1020" s="32" t="s">
        <v>2209</v>
      </c>
      <c r="C1020" s="32" t="s">
        <v>4130</v>
      </c>
      <c r="D1020" s="32" t="s">
        <v>2019</v>
      </c>
      <c r="E1020" s="32" t="s">
        <v>2495</v>
      </c>
      <c r="F1020" s="32" t="s">
        <v>2496</v>
      </c>
      <c r="G1020" s="32">
        <v>78111</v>
      </c>
      <c r="H1020" s="34">
        <v>14.507694193573432</v>
      </c>
      <c r="I1020" s="32">
        <v>3</v>
      </c>
      <c r="J1020" s="32">
        <v>3.6645381070605807</v>
      </c>
      <c r="K1020" s="32">
        <v>0</v>
      </c>
      <c r="L1020" s="32">
        <v>0</v>
      </c>
      <c r="M1020" s="32">
        <v>0</v>
      </c>
      <c r="N1020" s="32">
        <v>0</v>
      </c>
      <c r="O1020" s="32">
        <v>0</v>
      </c>
      <c r="P1020" s="32">
        <v>0</v>
      </c>
      <c r="Q1020" s="32">
        <v>344.89218414750707</v>
      </c>
      <c r="R1020" s="32">
        <v>0</v>
      </c>
      <c r="S1020" s="32">
        <v>348.5567222545676</v>
      </c>
    </row>
    <row r="1021" spans="1:19" hidden="1">
      <c r="A1021" s="35" t="s">
        <v>2236</v>
      </c>
      <c r="B1021" s="35" t="s">
        <v>2209</v>
      </c>
      <c r="C1021" s="35" t="s">
        <v>4130</v>
      </c>
      <c r="D1021" s="35" t="s">
        <v>2020</v>
      </c>
      <c r="E1021" s="35" t="s">
        <v>4149</v>
      </c>
      <c r="F1021" s="35" t="s">
        <v>4150</v>
      </c>
      <c r="G1021" s="35">
        <v>130076</v>
      </c>
      <c r="H1021" s="36">
        <v>15.689753877149194</v>
      </c>
      <c r="I1021" s="35">
        <v>3</v>
      </c>
      <c r="J1021" s="35">
        <v>0.33398093292500003</v>
      </c>
      <c r="K1021" s="35">
        <v>0</v>
      </c>
      <c r="L1021" s="35">
        <v>0</v>
      </c>
      <c r="M1021" s="35">
        <v>0</v>
      </c>
      <c r="N1021" s="35">
        <v>0</v>
      </c>
      <c r="O1021" s="35">
        <v>0</v>
      </c>
      <c r="P1021" s="35">
        <v>0</v>
      </c>
      <c r="Q1021" s="35">
        <v>443.29005259333576</v>
      </c>
      <c r="R1021" s="35">
        <v>0</v>
      </c>
      <c r="S1021" s="35">
        <v>443.62403352626075</v>
      </c>
    </row>
    <row r="1022" spans="1:19" hidden="1">
      <c r="A1022" s="32" t="s">
        <v>2236</v>
      </c>
      <c r="B1022" s="32" t="s">
        <v>2209</v>
      </c>
      <c r="C1022" s="32" t="s">
        <v>4130</v>
      </c>
      <c r="D1022" s="32" t="s">
        <v>2022</v>
      </c>
      <c r="E1022" s="32" t="s">
        <v>4151</v>
      </c>
      <c r="F1022" s="32" t="s">
        <v>4152</v>
      </c>
      <c r="G1022" s="32">
        <v>36046</v>
      </c>
      <c r="H1022" s="34">
        <v>24.983451665224194</v>
      </c>
      <c r="I1022" s="32">
        <v>6</v>
      </c>
      <c r="J1022" s="32">
        <v>0.5271351026955039</v>
      </c>
      <c r="K1022" s="32">
        <v>0</v>
      </c>
      <c r="L1022" s="32">
        <v>0</v>
      </c>
      <c r="M1022" s="32">
        <v>0</v>
      </c>
      <c r="N1022" s="32">
        <v>0</v>
      </c>
      <c r="O1022" s="32">
        <v>660.83119482193206</v>
      </c>
      <c r="P1022" s="32">
        <v>0</v>
      </c>
      <c r="Q1022" s="32">
        <v>350.73066041064948</v>
      </c>
      <c r="R1022" s="32">
        <v>0</v>
      </c>
      <c r="S1022" s="32">
        <v>1012.0889903352771</v>
      </c>
    </row>
    <row r="1023" spans="1:19" hidden="1">
      <c r="A1023" s="35" t="s">
        <v>2236</v>
      </c>
      <c r="B1023" s="35" t="s">
        <v>2209</v>
      </c>
      <c r="C1023" s="35" t="s">
        <v>4130</v>
      </c>
      <c r="D1023" s="35" t="s">
        <v>2024</v>
      </c>
      <c r="E1023" s="35" t="s">
        <v>4153</v>
      </c>
      <c r="F1023" s="35" t="s">
        <v>4154</v>
      </c>
      <c r="G1023" s="35">
        <v>10945</v>
      </c>
      <c r="H1023" s="36">
        <v>27.273717459971682</v>
      </c>
      <c r="I1023" s="35">
        <v>6</v>
      </c>
      <c r="J1023" s="35">
        <v>0</v>
      </c>
      <c r="K1023" s="35">
        <v>0</v>
      </c>
      <c r="L1023" s="35">
        <v>0</v>
      </c>
      <c r="M1023" s="35">
        <v>0</v>
      </c>
      <c r="N1023" s="35">
        <v>0</v>
      </c>
      <c r="O1023" s="35">
        <v>334.76689751143249</v>
      </c>
      <c r="P1023" s="35">
        <v>0</v>
      </c>
      <c r="Q1023" s="35">
        <v>229.49453423881261</v>
      </c>
      <c r="R1023" s="35">
        <v>0</v>
      </c>
      <c r="S1023" s="35">
        <v>564.26143175024504</v>
      </c>
    </row>
    <row r="1024" spans="1:19" hidden="1">
      <c r="A1024" s="32" t="s">
        <v>2236</v>
      </c>
      <c r="B1024" s="32" t="s">
        <v>2209</v>
      </c>
      <c r="C1024" s="32" t="s">
        <v>4130</v>
      </c>
      <c r="D1024" s="32" t="s">
        <v>2026</v>
      </c>
      <c r="E1024" s="32" t="s">
        <v>4155</v>
      </c>
      <c r="F1024" s="32" t="s">
        <v>4156</v>
      </c>
      <c r="G1024" s="32">
        <v>9777</v>
      </c>
      <c r="H1024" s="34">
        <v>29.435931601154785</v>
      </c>
      <c r="I1024" s="32">
        <v>6</v>
      </c>
      <c r="J1024" s="32">
        <v>0</v>
      </c>
      <c r="K1024" s="32">
        <v>0</v>
      </c>
      <c r="L1024" s="32">
        <v>0</v>
      </c>
      <c r="M1024" s="32">
        <v>0</v>
      </c>
      <c r="N1024" s="32">
        <v>0</v>
      </c>
      <c r="O1024" s="32">
        <v>322.54461545703134</v>
      </c>
      <c r="P1024" s="32">
        <v>0</v>
      </c>
      <c r="Q1024" s="32">
        <v>229.6404319520723</v>
      </c>
      <c r="R1024" s="32">
        <v>0</v>
      </c>
      <c r="S1024" s="32">
        <v>552.18504740910362</v>
      </c>
    </row>
    <row r="1025" spans="1:19" hidden="1">
      <c r="A1025" s="35" t="s">
        <v>2236</v>
      </c>
      <c r="B1025" s="35" t="s">
        <v>2209</v>
      </c>
      <c r="C1025" s="35" t="s">
        <v>4130</v>
      </c>
      <c r="D1025" s="35" t="s">
        <v>2028</v>
      </c>
      <c r="E1025" s="35" t="s">
        <v>4157</v>
      </c>
      <c r="F1025" s="35" t="s">
        <v>4158</v>
      </c>
      <c r="G1025" s="35">
        <v>56608</v>
      </c>
      <c r="H1025" s="36">
        <v>18.685038798961894</v>
      </c>
      <c r="I1025" s="35">
        <v>6</v>
      </c>
      <c r="J1025" s="35">
        <v>0.17395346585000002</v>
      </c>
      <c r="K1025" s="35">
        <v>0</v>
      </c>
      <c r="L1025" s="35">
        <v>0</v>
      </c>
      <c r="M1025" s="35">
        <v>0</v>
      </c>
      <c r="N1025" s="35">
        <v>0</v>
      </c>
      <c r="O1025" s="35">
        <v>771.32889583075621</v>
      </c>
      <c r="P1025" s="35">
        <v>0</v>
      </c>
      <c r="Q1025" s="35">
        <v>352.92869059246539</v>
      </c>
      <c r="R1025" s="35">
        <v>0</v>
      </c>
      <c r="S1025" s="35">
        <v>1124.4315398890717</v>
      </c>
    </row>
    <row r="1026" spans="1:19" hidden="1">
      <c r="A1026" s="32" t="s">
        <v>2236</v>
      </c>
      <c r="B1026" s="32" t="s">
        <v>2209</v>
      </c>
      <c r="C1026" s="32" t="s">
        <v>4130</v>
      </c>
      <c r="D1026" s="32" t="s">
        <v>2030</v>
      </c>
      <c r="E1026" s="32" t="s">
        <v>4159</v>
      </c>
      <c r="F1026" s="32" t="s">
        <v>4160</v>
      </c>
      <c r="G1026" s="32">
        <v>8792</v>
      </c>
      <c r="H1026" s="34">
        <v>23.913043478260871</v>
      </c>
      <c r="I1026" s="32">
        <v>6</v>
      </c>
      <c r="J1026" s="32">
        <v>0.63384678367187064</v>
      </c>
      <c r="K1026" s="32">
        <v>0</v>
      </c>
      <c r="L1026" s="32">
        <v>0</v>
      </c>
      <c r="M1026" s="32">
        <v>0</v>
      </c>
      <c r="N1026" s="32">
        <v>0</v>
      </c>
      <c r="O1026" s="32">
        <v>278.49785981978812</v>
      </c>
      <c r="P1026" s="32">
        <v>0</v>
      </c>
      <c r="Q1026" s="32">
        <v>194.29222502171874</v>
      </c>
      <c r="R1026" s="32">
        <v>0</v>
      </c>
      <c r="S1026" s="32">
        <v>473.42393162517868</v>
      </c>
    </row>
    <row r="1027" spans="1:19" hidden="1">
      <c r="A1027" s="35" t="s">
        <v>2236</v>
      </c>
      <c r="B1027" s="35" t="s">
        <v>2209</v>
      </c>
      <c r="C1027" s="35" t="s">
        <v>4130</v>
      </c>
      <c r="D1027" s="35" t="s">
        <v>2032</v>
      </c>
      <c r="E1027" s="35" t="s">
        <v>4161</v>
      </c>
      <c r="F1027" s="35" t="s">
        <v>4162</v>
      </c>
      <c r="G1027" s="35">
        <v>57485</v>
      </c>
      <c r="H1027" s="36">
        <v>21.62511734953484</v>
      </c>
      <c r="I1027" s="35">
        <v>6</v>
      </c>
      <c r="J1027" s="35">
        <v>0</v>
      </c>
      <c r="K1027" s="35">
        <v>0</v>
      </c>
      <c r="L1027" s="35">
        <v>0</v>
      </c>
      <c r="M1027" s="35">
        <v>0</v>
      </c>
      <c r="N1027" s="35">
        <v>0</v>
      </c>
      <c r="O1027" s="35">
        <v>825.33720632226584</v>
      </c>
      <c r="P1027" s="35">
        <v>0</v>
      </c>
      <c r="Q1027" s="35">
        <v>387.64691845666209</v>
      </c>
      <c r="R1027" s="35">
        <v>0</v>
      </c>
      <c r="S1027" s="35">
        <v>1212.9841247789279</v>
      </c>
    </row>
    <row r="1028" spans="1:19" hidden="1">
      <c r="A1028" s="32" t="s">
        <v>2236</v>
      </c>
      <c r="B1028" s="32" t="s">
        <v>2209</v>
      </c>
      <c r="C1028" s="32" t="s">
        <v>4130</v>
      </c>
      <c r="D1028" s="32" t="s">
        <v>2034</v>
      </c>
      <c r="E1028" s="32" t="s">
        <v>4163</v>
      </c>
      <c r="F1028" s="32" t="s">
        <v>4164</v>
      </c>
      <c r="G1028" s="32">
        <v>20479</v>
      </c>
      <c r="H1028" s="34">
        <v>18.103077277656926</v>
      </c>
      <c r="I1028" s="32">
        <v>6</v>
      </c>
      <c r="J1028" s="32">
        <v>35.60565771732346</v>
      </c>
      <c r="K1028" s="32">
        <v>0</v>
      </c>
      <c r="L1028" s="32">
        <v>0</v>
      </c>
      <c r="M1028" s="32">
        <v>0</v>
      </c>
      <c r="N1028" s="32">
        <v>0</v>
      </c>
      <c r="O1028" s="32">
        <v>413.81051576607177</v>
      </c>
      <c r="P1028" s="32">
        <v>0</v>
      </c>
      <c r="Q1028" s="32">
        <v>230.57614797860484</v>
      </c>
      <c r="R1028" s="32">
        <v>0</v>
      </c>
      <c r="S1028" s="32">
        <v>679.99232146200006</v>
      </c>
    </row>
    <row r="1029" spans="1:19" hidden="1">
      <c r="A1029" s="35" t="s">
        <v>2236</v>
      </c>
      <c r="B1029" s="35" t="s">
        <v>2209</v>
      </c>
      <c r="C1029" s="35" t="s">
        <v>4130</v>
      </c>
      <c r="D1029" s="35" t="s">
        <v>2036</v>
      </c>
      <c r="E1029" s="35" t="s">
        <v>4165</v>
      </c>
      <c r="F1029" s="35" t="s">
        <v>4166</v>
      </c>
      <c r="G1029" s="35">
        <v>33667</v>
      </c>
      <c r="H1029" s="36">
        <v>21.424530634424922</v>
      </c>
      <c r="I1029" s="35">
        <v>6</v>
      </c>
      <c r="J1029" s="35">
        <v>2.4857697529386917</v>
      </c>
      <c r="K1029" s="35">
        <v>0</v>
      </c>
      <c r="L1029" s="35">
        <v>0</v>
      </c>
      <c r="M1029" s="35">
        <v>0</v>
      </c>
      <c r="N1029" s="35">
        <v>0</v>
      </c>
      <c r="O1029" s="35">
        <v>596.48907112634095</v>
      </c>
      <c r="P1029" s="35">
        <v>0</v>
      </c>
      <c r="Q1029" s="35">
        <v>311.22035610104183</v>
      </c>
      <c r="R1029" s="35">
        <v>0</v>
      </c>
      <c r="S1029" s="35">
        <v>910.19519698032161</v>
      </c>
    </row>
    <row r="1030" spans="1:19" hidden="1">
      <c r="A1030" s="32" t="s">
        <v>2236</v>
      </c>
      <c r="B1030" s="32" t="s">
        <v>2209</v>
      </c>
      <c r="C1030" s="32" t="s">
        <v>4130</v>
      </c>
      <c r="D1030" s="32" t="s">
        <v>2038</v>
      </c>
      <c r="E1030" s="32" t="s">
        <v>4167</v>
      </c>
      <c r="F1030" s="32" t="s">
        <v>4168</v>
      </c>
      <c r="G1030" s="32">
        <v>112346</v>
      </c>
      <c r="H1030" s="34">
        <v>15.626128388038127</v>
      </c>
      <c r="I1030" s="32">
        <v>4</v>
      </c>
      <c r="J1030" s="32">
        <v>60.862587853369398</v>
      </c>
      <c r="K1030" s="32">
        <v>0</v>
      </c>
      <c r="L1030" s="32">
        <v>0</v>
      </c>
      <c r="M1030" s="32">
        <v>0</v>
      </c>
      <c r="N1030" s="32">
        <v>0</v>
      </c>
      <c r="O1030" s="32">
        <v>1083.4040055410728</v>
      </c>
      <c r="P1030" s="32">
        <v>0</v>
      </c>
      <c r="Q1030" s="32">
        <v>417.03577935713128</v>
      </c>
      <c r="R1030" s="32">
        <v>0</v>
      </c>
      <c r="S1030" s="32">
        <v>1561.3023727515736</v>
      </c>
    </row>
    <row r="1031" spans="1:19" hidden="1">
      <c r="A1031" s="35" t="s">
        <v>2236</v>
      </c>
      <c r="B1031" s="35" t="s">
        <v>2209</v>
      </c>
      <c r="C1031" s="35" t="s">
        <v>4130</v>
      </c>
      <c r="D1031" s="35" t="s">
        <v>2040</v>
      </c>
      <c r="E1031" s="35" t="s">
        <v>4169</v>
      </c>
      <c r="F1031" s="35" t="s">
        <v>4170</v>
      </c>
      <c r="G1031" s="35">
        <v>11379</v>
      </c>
      <c r="H1031" s="36">
        <v>22.686816243278322</v>
      </c>
      <c r="I1031" s="35">
        <v>6</v>
      </c>
      <c r="J1031" s="35">
        <v>0</v>
      </c>
      <c r="K1031" s="35">
        <v>0</v>
      </c>
      <c r="L1031" s="35">
        <v>0</v>
      </c>
      <c r="M1031" s="35">
        <v>0</v>
      </c>
      <c r="N1031" s="35">
        <v>0</v>
      </c>
      <c r="O1031" s="35">
        <v>318.33705400807793</v>
      </c>
      <c r="P1031" s="35">
        <v>0</v>
      </c>
      <c r="Q1031" s="35">
        <v>208.71093754871279</v>
      </c>
      <c r="R1031" s="35">
        <v>0</v>
      </c>
      <c r="S1031" s="35">
        <v>527.04799155679075</v>
      </c>
    </row>
    <row r="1032" spans="1:19" hidden="1">
      <c r="A1032" s="32" t="s">
        <v>2236</v>
      </c>
      <c r="B1032" s="32" t="s">
        <v>2209</v>
      </c>
      <c r="C1032" s="32" t="s">
        <v>4130</v>
      </c>
      <c r="D1032" s="32" t="s">
        <v>2042</v>
      </c>
      <c r="E1032" s="32" t="s">
        <v>2368</v>
      </c>
      <c r="F1032" s="32" t="s">
        <v>2369</v>
      </c>
      <c r="G1032" s="32">
        <v>35836</v>
      </c>
      <c r="H1032" s="34">
        <v>18.407502550514412</v>
      </c>
      <c r="I1032" s="32">
        <v>6</v>
      </c>
      <c r="J1032" s="32">
        <v>1.1396380227519801E-3</v>
      </c>
      <c r="K1032" s="32">
        <v>0</v>
      </c>
      <c r="L1032" s="32">
        <v>0</v>
      </c>
      <c r="M1032" s="32">
        <v>0</v>
      </c>
      <c r="N1032" s="32">
        <v>0</v>
      </c>
      <c r="O1032" s="32">
        <v>582.78045411168728</v>
      </c>
      <c r="P1032" s="32">
        <v>0</v>
      </c>
      <c r="Q1032" s="32">
        <v>291.31588771846003</v>
      </c>
      <c r="R1032" s="32">
        <v>0</v>
      </c>
      <c r="S1032" s="32">
        <v>874.09748146817003</v>
      </c>
    </row>
    <row r="1033" spans="1:19" hidden="1">
      <c r="A1033" s="35" t="s">
        <v>2236</v>
      </c>
      <c r="B1033" s="35" t="s">
        <v>2209</v>
      </c>
      <c r="C1033" s="35" t="s">
        <v>4130</v>
      </c>
      <c r="D1033" s="35" t="s">
        <v>2043</v>
      </c>
      <c r="E1033" s="35" t="s">
        <v>2716</v>
      </c>
      <c r="F1033" s="35" t="s">
        <v>2717</v>
      </c>
      <c r="G1033" s="35">
        <v>13518</v>
      </c>
      <c r="H1033" s="36">
        <v>18.736071011052452</v>
      </c>
      <c r="I1033" s="35">
        <v>6</v>
      </c>
      <c r="J1033" s="35">
        <v>0</v>
      </c>
      <c r="K1033" s="35">
        <v>0</v>
      </c>
      <c r="L1033" s="35">
        <v>0</v>
      </c>
      <c r="M1033" s="35">
        <v>0</v>
      </c>
      <c r="N1033" s="35">
        <v>0</v>
      </c>
      <c r="O1033" s="35">
        <v>326.98978656720698</v>
      </c>
      <c r="P1033" s="35">
        <v>0</v>
      </c>
      <c r="Q1033" s="35">
        <v>199.34783759051129</v>
      </c>
      <c r="R1033" s="35">
        <v>0</v>
      </c>
      <c r="S1033" s="35">
        <v>526.33762415771832</v>
      </c>
    </row>
    <row r="1034" spans="1:19" hidden="1">
      <c r="A1034" s="32" t="s">
        <v>2236</v>
      </c>
      <c r="B1034" s="32" t="s">
        <v>2209</v>
      </c>
      <c r="C1034" s="32" t="s">
        <v>4130</v>
      </c>
      <c r="D1034" s="32" t="s">
        <v>2044</v>
      </c>
      <c r="E1034" s="32" t="s">
        <v>4171</v>
      </c>
      <c r="F1034" s="32" t="s">
        <v>4172</v>
      </c>
      <c r="G1034" s="32">
        <v>14768</v>
      </c>
      <c r="H1034" s="34">
        <v>30.669376120288426</v>
      </c>
      <c r="I1034" s="32">
        <v>6</v>
      </c>
      <c r="J1034" s="32">
        <v>0</v>
      </c>
      <c r="K1034" s="32">
        <v>0</v>
      </c>
      <c r="L1034" s="32">
        <v>0</v>
      </c>
      <c r="M1034" s="32">
        <v>0</v>
      </c>
      <c r="N1034" s="32">
        <v>0</v>
      </c>
      <c r="O1034" s="32">
        <v>419.94295500509855</v>
      </c>
      <c r="P1034" s="32">
        <v>0</v>
      </c>
      <c r="Q1034" s="32">
        <v>277.58185672441311</v>
      </c>
      <c r="R1034" s="32">
        <v>0</v>
      </c>
      <c r="S1034" s="32">
        <v>697.52481172951173</v>
      </c>
    </row>
    <row r="1035" spans="1:19" hidden="1">
      <c r="A1035" s="35" t="s">
        <v>2236</v>
      </c>
      <c r="B1035" s="35" t="s">
        <v>2209</v>
      </c>
      <c r="C1035" s="35" t="s">
        <v>4130</v>
      </c>
      <c r="D1035" s="35" t="s">
        <v>2046</v>
      </c>
      <c r="E1035" s="35" t="s">
        <v>4173</v>
      </c>
      <c r="F1035" s="35" t="s">
        <v>4174</v>
      </c>
      <c r="G1035" s="35">
        <v>298671</v>
      </c>
      <c r="H1035" s="36">
        <v>12.748904683848087</v>
      </c>
      <c r="I1035" s="35">
        <v>1</v>
      </c>
      <c r="J1035" s="35">
        <v>1.4666920668107386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545.75834475406657</v>
      </c>
      <c r="R1035" s="35">
        <v>0</v>
      </c>
      <c r="S1035" s="35">
        <v>547.22503682087734</v>
      </c>
    </row>
    <row r="1036" spans="1:19" hidden="1">
      <c r="A1036" s="32" t="s">
        <v>2236</v>
      </c>
      <c r="B1036" s="32" t="s">
        <v>2209</v>
      </c>
      <c r="C1036" s="32" t="s">
        <v>4130</v>
      </c>
      <c r="D1036" s="32" t="s">
        <v>2048</v>
      </c>
      <c r="E1036" s="32" t="s">
        <v>4175</v>
      </c>
      <c r="F1036" s="32" t="s">
        <v>4176</v>
      </c>
      <c r="G1036" s="32">
        <v>53143</v>
      </c>
      <c r="H1036" s="34">
        <v>23.800732750638051</v>
      </c>
      <c r="I1036" s="32">
        <v>6</v>
      </c>
      <c r="J1036" s="32">
        <v>0</v>
      </c>
      <c r="K1036" s="32">
        <v>0</v>
      </c>
      <c r="L1036" s="32">
        <v>0</v>
      </c>
      <c r="M1036" s="32">
        <v>0</v>
      </c>
      <c r="N1036" s="32">
        <v>0</v>
      </c>
      <c r="O1036" s="32">
        <v>818.12390868351144</v>
      </c>
      <c r="P1036" s="32">
        <v>0</v>
      </c>
      <c r="Q1036" s="32">
        <v>397.89827979624283</v>
      </c>
      <c r="R1036" s="32">
        <v>0</v>
      </c>
      <c r="S1036" s="32">
        <v>1216.0221884797545</v>
      </c>
    </row>
    <row r="1037" spans="1:19" hidden="1">
      <c r="A1037" s="35" t="s">
        <v>2236</v>
      </c>
      <c r="B1037" s="35" t="s">
        <v>2209</v>
      </c>
      <c r="C1037" s="35" t="s">
        <v>4130</v>
      </c>
      <c r="D1037" s="35" t="s">
        <v>2050</v>
      </c>
      <c r="E1037" s="35" t="s">
        <v>3608</v>
      </c>
      <c r="F1037" s="35" t="s">
        <v>3609</v>
      </c>
      <c r="G1037" s="35">
        <v>16103</v>
      </c>
      <c r="H1037" s="36">
        <v>20.838349701802009</v>
      </c>
      <c r="I1037" s="35">
        <v>6</v>
      </c>
      <c r="J1037" s="35">
        <v>7.8780346539230846E-4</v>
      </c>
      <c r="K1037" s="35">
        <v>0</v>
      </c>
      <c r="L1037" s="35">
        <v>0</v>
      </c>
      <c r="M1037" s="35">
        <v>0</v>
      </c>
      <c r="N1037" s="35">
        <v>0</v>
      </c>
      <c r="O1037" s="35">
        <v>378.96990038583266</v>
      </c>
      <c r="P1037" s="35">
        <v>0</v>
      </c>
      <c r="Q1037" s="35">
        <v>227.887313311497</v>
      </c>
      <c r="R1037" s="35">
        <v>0</v>
      </c>
      <c r="S1037" s="35">
        <v>606.85800150079501</v>
      </c>
    </row>
    <row r="1038" spans="1:19" hidden="1">
      <c r="A1038" s="32" t="s">
        <v>2236</v>
      </c>
      <c r="B1038" s="32" t="s">
        <v>2209</v>
      </c>
      <c r="C1038" s="32" t="s">
        <v>4130</v>
      </c>
      <c r="D1038" s="32" t="s">
        <v>2051</v>
      </c>
      <c r="E1038" s="32" t="s">
        <v>4177</v>
      </c>
      <c r="F1038" s="32" t="s">
        <v>4178</v>
      </c>
      <c r="G1038" s="32">
        <v>15439</v>
      </c>
      <c r="H1038" s="34">
        <v>26.405077814190992</v>
      </c>
      <c r="I1038" s="32">
        <v>6</v>
      </c>
      <c r="J1038" s="32">
        <v>0</v>
      </c>
      <c r="K1038" s="32">
        <v>0</v>
      </c>
      <c r="L1038" s="32">
        <v>0</v>
      </c>
      <c r="M1038" s="32">
        <v>0</v>
      </c>
      <c r="N1038" s="32">
        <v>0</v>
      </c>
      <c r="O1038" s="32">
        <v>406.22046039515902</v>
      </c>
      <c r="P1038" s="32">
        <v>0</v>
      </c>
      <c r="Q1038" s="32">
        <v>258.28523239342798</v>
      </c>
      <c r="R1038" s="32">
        <v>0</v>
      </c>
      <c r="S1038" s="32">
        <v>664.505692788587</v>
      </c>
    </row>
    <row r="1039" spans="1:19" hidden="1">
      <c r="A1039" s="35" t="s">
        <v>2236</v>
      </c>
      <c r="B1039" s="35" t="s">
        <v>2209</v>
      </c>
      <c r="C1039" s="35" t="s">
        <v>4130</v>
      </c>
      <c r="D1039" s="35" t="s">
        <v>2053</v>
      </c>
      <c r="E1039" s="35" t="s">
        <v>4179</v>
      </c>
      <c r="F1039" s="35" t="s">
        <v>4180</v>
      </c>
      <c r="G1039" s="35">
        <v>33343</v>
      </c>
      <c r="H1039" s="36">
        <v>18.418865097099467</v>
      </c>
      <c r="I1039" s="35">
        <v>6</v>
      </c>
      <c r="J1039" s="35">
        <v>0</v>
      </c>
      <c r="K1039" s="35">
        <v>0</v>
      </c>
      <c r="L1039" s="35">
        <v>0</v>
      </c>
      <c r="M1039" s="35">
        <v>0</v>
      </c>
      <c r="N1039" s="35">
        <v>0</v>
      </c>
      <c r="O1039" s="35">
        <v>558.24297083576835</v>
      </c>
      <c r="P1039" s="35">
        <v>0</v>
      </c>
      <c r="Q1039" s="35">
        <v>283.13856533797497</v>
      </c>
      <c r="R1039" s="35">
        <v>0</v>
      </c>
      <c r="S1039" s="35">
        <v>841.38153617374326</v>
      </c>
    </row>
    <row r="1040" spans="1:19" hidden="1">
      <c r="A1040" s="32" t="s">
        <v>2236</v>
      </c>
      <c r="B1040" s="32" t="s">
        <v>2209</v>
      </c>
      <c r="C1040" s="32" t="s">
        <v>4130</v>
      </c>
      <c r="D1040" s="32" t="s">
        <v>2055</v>
      </c>
      <c r="E1040" s="32" t="s">
        <v>2428</v>
      </c>
      <c r="F1040" s="32" t="s">
        <v>2429</v>
      </c>
      <c r="G1040" s="32">
        <v>17397</v>
      </c>
      <c r="H1040" s="34">
        <v>16.524976487755573</v>
      </c>
      <c r="I1040" s="32">
        <v>6</v>
      </c>
      <c r="J1040" s="32">
        <v>0</v>
      </c>
      <c r="K1040" s="32">
        <v>0</v>
      </c>
      <c r="L1040" s="32">
        <v>0</v>
      </c>
      <c r="M1040" s="32">
        <v>0</v>
      </c>
      <c r="N1040" s="32">
        <v>0</v>
      </c>
      <c r="O1040" s="32">
        <v>361.78976056411824</v>
      </c>
      <c r="P1040" s="32">
        <v>0</v>
      </c>
      <c r="Q1040" s="32">
        <v>204.50959727164133</v>
      </c>
      <c r="R1040" s="32">
        <v>0</v>
      </c>
      <c r="S1040" s="32">
        <v>566.29935783575968</v>
      </c>
    </row>
    <row r="1041" spans="1:19" hidden="1">
      <c r="A1041" s="35" t="s">
        <v>2236</v>
      </c>
      <c r="B1041" s="35" t="s">
        <v>2209</v>
      </c>
      <c r="C1041" s="35" t="s">
        <v>4130</v>
      </c>
      <c r="D1041" s="35" t="s">
        <v>2056</v>
      </c>
      <c r="E1041" s="35" t="s">
        <v>4181</v>
      </c>
      <c r="F1041" s="35" t="s">
        <v>4182</v>
      </c>
      <c r="G1041" s="35">
        <v>45965</v>
      </c>
      <c r="H1041" s="36">
        <v>18.233188719691352</v>
      </c>
      <c r="I1041" s="35">
        <v>6</v>
      </c>
      <c r="J1041" s="35">
        <v>0.96185947358553736</v>
      </c>
      <c r="K1041" s="35">
        <v>0</v>
      </c>
      <c r="L1041" s="35">
        <v>0</v>
      </c>
      <c r="M1041" s="35">
        <v>0</v>
      </c>
      <c r="N1041" s="35">
        <v>0</v>
      </c>
      <c r="O1041" s="35">
        <v>674.08819647717951</v>
      </c>
      <c r="P1041" s="35">
        <v>0</v>
      </c>
      <c r="Q1041" s="35">
        <v>319.98374724093628</v>
      </c>
      <c r="R1041" s="35">
        <v>0</v>
      </c>
      <c r="S1041" s="35">
        <v>995.03380319170128</v>
      </c>
    </row>
    <row r="1042" spans="1:19" hidden="1">
      <c r="A1042" s="32" t="s">
        <v>2236</v>
      </c>
      <c r="B1042" s="32" t="s">
        <v>2209</v>
      </c>
      <c r="C1042" s="32" t="s">
        <v>4130</v>
      </c>
      <c r="D1042" s="32" t="s">
        <v>2058</v>
      </c>
      <c r="E1042" s="32" t="s">
        <v>4183</v>
      </c>
      <c r="F1042" s="32" t="s">
        <v>4184</v>
      </c>
      <c r="G1042" s="32">
        <v>16218</v>
      </c>
      <c r="H1042" s="34">
        <v>29.901960059486104</v>
      </c>
      <c r="I1042" s="32">
        <v>6</v>
      </c>
      <c r="J1042" s="32">
        <v>0</v>
      </c>
      <c r="K1042" s="32">
        <v>0</v>
      </c>
      <c r="L1042" s="32">
        <v>0</v>
      </c>
      <c r="M1042" s="32">
        <v>0</v>
      </c>
      <c r="N1042" s="32">
        <v>0</v>
      </c>
      <c r="O1042" s="32">
        <v>439.73755112460526</v>
      </c>
      <c r="P1042" s="32">
        <v>0</v>
      </c>
      <c r="Q1042" s="32">
        <v>283.82990420916883</v>
      </c>
      <c r="R1042" s="32">
        <v>0</v>
      </c>
      <c r="S1042" s="32">
        <v>723.56745533377409</v>
      </c>
    </row>
    <row r="1043" spans="1:19" hidden="1">
      <c r="A1043" s="35" t="s">
        <v>2236</v>
      </c>
      <c r="B1043" s="35" t="s">
        <v>2209</v>
      </c>
      <c r="C1043" s="35" t="s">
        <v>4130</v>
      </c>
      <c r="D1043" s="35" t="s">
        <v>2060</v>
      </c>
      <c r="E1043" s="35" t="s">
        <v>4185</v>
      </c>
      <c r="F1043" s="35" t="s">
        <v>4186</v>
      </c>
      <c r="G1043" s="35">
        <v>18289</v>
      </c>
      <c r="H1043" s="36">
        <v>22.791802463680053</v>
      </c>
      <c r="I1043" s="35">
        <v>6</v>
      </c>
      <c r="J1043" s="35">
        <v>0</v>
      </c>
      <c r="K1043" s="35">
        <v>0</v>
      </c>
      <c r="L1043" s="35">
        <v>0</v>
      </c>
      <c r="M1043" s="35">
        <v>0</v>
      </c>
      <c r="N1043" s="35">
        <v>0</v>
      </c>
      <c r="O1043" s="35">
        <v>423.97549693748164</v>
      </c>
      <c r="P1043" s="35">
        <v>0</v>
      </c>
      <c r="Q1043" s="35">
        <v>253.03618157250179</v>
      </c>
      <c r="R1043" s="35">
        <v>0</v>
      </c>
      <c r="S1043" s="35">
        <v>677.01167850998343</v>
      </c>
    </row>
    <row r="1044" spans="1:19" hidden="1">
      <c r="A1044" s="32" t="s">
        <v>2236</v>
      </c>
      <c r="B1044" s="32" t="s">
        <v>2209</v>
      </c>
      <c r="C1044" s="32" t="s">
        <v>4130</v>
      </c>
      <c r="D1044" s="32" t="s">
        <v>2062</v>
      </c>
      <c r="E1044" s="32" t="s">
        <v>4187</v>
      </c>
      <c r="F1044" s="32" t="s">
        <v>4188</v>
      </c>
      <c r="G1044" s="32">
        <v>204138</v>
      </c>
      <c r="H1044" s="34">
        <v>15.745587847053111</v>
      </c>
      <c r="I1044" s="32">
        <v>3</v>
      </c>
      <c r="J1044" s="32">
        <v>0.77081311031937949</v>
      </c>
      <c r="K1044" s="32">
        <v>0</v>
      </c>
      <c r="L1044" s="32">
        <v>0</v>
      </c>
      <c r="M1044" s="32">
        <v>0</v>
      </c>
      <c r="N1044" s="32">
        <v>0</v>
      </c>
      <c r="O1044" s="32">
        <v>0</v>
      </c>
      <c r="P1044" s="32">
        <v>0</v>
      </c>
      <c r="Q1044" s="32">
        <v>531.99102767447766</v>
      </c>
      <c r="R1044" s="32">
        <v>0</v>
      </c>
      <c r="S1044" s="32">
        <v>532.76184078479696</v>
      </c>
    </row>
    <row r="1045" spans="1:19" hidden="1">
      <c r="A1045" s="35" t="s">
        <v>2236</v>
      </c>
      <c r="B1045" s="35" t="s">
        <v>2209</v>
      </c>
      <c r="C1045" s="35" t="s">
        <v>4130</v>
      </c>
      <c r="D1045" s="35" t="s">
        <v>2064</v>
      </c>
      <c r="E1045" s="35" t="s">
        <v>4189</v>
      </c>
      <c r="F1045" s="35" t="s">
        <v>4190</v>
      </c>
      <c r="G1045" s="35">
        <v>5553</v>
      </c>
      <c r="H1045" s="36">
        <v>23.40347328322629</v>
      </c>
      <c r="I1045" s="35">
        <v>6</v>
      </c>
      <c r="J1045" s="35">
        <v>0</v>
      </c>
      <c r="K1045" s="35">
        <v>0</v>
      </c>
      <c r="L1045" s="35">
        <v>0</v>
      </c>
      <c r="M1045" s="35">
        <v>0</v>
      </c>
      <c r="N1045" s="35">
        <v>0</v>
      </c>
      <c r="O1045" s="35">
        <v>209.57720457788187</v>
      </c>
      <c r="P1045" s="35">
        <v>0</v>
      </c>
      <c r="Q1045" s="35">
        <v>159.59478519944091</v>
      </c>
      <c r="R1045" s="35">
        <v>0</v>
      </c>
      <c r="S1045" s="35">
        <v>369.17198977732278</v>
      </c>
    </row>
    <row r="1046" spans="1:19" hidden="1">
      <c r="A1046" s="32" t="s">
        <v>2236</v>
      </c>
      <c r="B1046" s="32" t="s">
        <v>2209</v>
      </c>
      <c r="C1046" s="32" t="s">
        <v>4130</v>
      </c>
      <c r="D1046" s="32" t="s">
        <v>2066</v>
      </c>
      <c r="E1046" s="32" t="s">
        <v>4191</v>
      </c>
      <c r="F1046" s="32" t="s">
        <v>4192</v>
      </c>
      <c r="G1046" s="32">
        <v>7514</v>
      </c>
      <c r="H1046" s="34">
        <v>18.953181875235344</v>
      </c>
      <c r="I1046" s="32">
        <v>6</v>
      </c>
      <c r="J1046" s="32">
        <v>0</v>
      </c>
      <c r="K1046" s="32">
        <v>0</v>
      </c>
      <c r="L1046" s="32">
        <v>0</v>
      </c>
      <c r="M1046" s="32">
        <v>0</v>
      </c>
      <c r="N1046" s="32">
        <v>0</v>
      </c>
      <c r="O1046" s="32">
        <v>230.94623126638027</v>
      </c>
      <c r="P1046" s="32">
        <v>0</v>
      </c>
      <c r="Q1046" s="32">
        <v>158.70740562483198</v>
      </c>
      <c r="R1046" s="32">
        <v>0</v>
      </c>
      <c r="S1046" s="32">
        <v>389.65363689121222</v>
      </c>
    </row>
    <row r="1047" spans="1:19" hidden="1">
      <c r="A1047" s="35" t="s">
        <v>2236</v>
      </c>
      <c r="B1047" s="35" t="s">
        <v>2209</v>
      </c>
      <c r="C1047" s="35" t="s">
        <v>4130</v>
      </c>
      <c r="D1047" s="35" t="s">
        <v>2068</v>
      </c>
      <c r="E1047" s="35" t="s">
        <v>4193</v>
      </c>
      <c r="F1047" s="35" t="s">
        <v>4194</v>
      </c>
      <c r="G1047" s="35">
        <v>10621</v>
      </c>
      <c r="H1047" s="36">
        <v>21.145420404756937</v>
      </c>
      <c r="I1047" s="35">
        <v>6</v>
      </c>
      <c r="J1047" s="35">
        <v>0</v>
      </c>
      <c r="K1047" s="35">
        <v>0</v>
      </c>
      <c r="L1047" s="35">
        <v>0</v>
      </c>
      <c r="M1047" s="35">
        <v>0</v>
      </c>
      <c r="N1047" s="35">
        <v>0</v>
      </c>
      <c r="O1047" s="35">
        <v>296.96214256921746</v>
      </c>
      <c r="P1047" s="35">
        <v>0</v>
      </c>
      <c r="Q1047" s="35">
        <v>194.64147898317765</v>
      </c>
      <c r="R1047" s="35">
        <v>0</v>
      </c>
      <c r="S1047" s="35">
        <v>491.60362155239511</v>
      </c>
    </row>
    <row r="1048" spans="1:19" hidden="1">
      <c r="A1048" s="32" t="s">
        <v>2236</v>
      </c>
      <c r="B1048" s="32" t="s">
        <v>2209</v>
      </c>
      <c r="C1048" s="32" t="s">
        <v>4130</v>
      </c>
      <c r="D1048" s="32" t="s">
        <v>2070</v>
      </c>
      <c r="E1048" s="32" t="s">
        <v>4195</v>
      </c>
      <c r="F1048" s="32" t="s">
        <v>4196</v>
      </c>
      <c r="G1048" s="32">
        <v>16053</v>
      </c>
      <c r="H1048" s="34">
        <v>26.587870205642162</v>
      </c>
      <c r="I1048" s="32">
        <v>6</v>
      </c>
      <c r="J1048" s="32">
        <v>0</v>
      </c>
      <c r="K1048" s="32">
        <v>0</v>
      </c>
      <c r="L1048" s="32">
        <v>0</v>
      </c>
      <c r="M1048" s="32">
        <v>0</v>
      </c>
      <c r="N1048" s="32">
        <v>0</v>
      </c>
      <c r="O1048" s="32">
        <v>416.98694321726794</v>
      </c>
      <c r="P1048" s="32">
        <v>0</v>
      </c>
      <c r="Q1048" s="32">
        <v>263.4341358521857</v>
      </c>
      <c r="R1048" s="32">
        <v>0</v>
      </c>
      <c r="S1048" s="32">
        <v>680.42107906945375</v>
      </c>
    </row>
    <row r="1049" spans="1:19" hidden="1">
      <c r="A1049" s="35" t="s">
        <v>2236</v>
      </c>
      <c r="B1049" s="35" t="s">
        <v>2209</v>
      </c>
      <c r="C1049" s="35" t="s">
        <v>4130</v>
      </c>
      <c r="D1049" s="35" t="s">
        <v>2072</v>
      </c>
      <c r="E1049" s="35" t="s">
        <v>4197</v>
      </c>
      <c r="F1049" s="35" t="s">
        <v>4198</v>
      </c>
      <c r="G1049" s="35">
        <v>109131</v>
      </c>
      <c r="H1049" s="36">
        <v>17.945036009273803</v>
      </c>
      <c r="I1049" s="35">
        <v>1</v>
      </c>
      <c r="J1049" s="35">
        <v>2.2063783223342273</v>
      </c>
      <c r="K1049" s="35">
        <v>0</v>
      </c>
      <c r="L1049" s="35">
        <v>0</v>
      </c>
      <c r="M1049" s="35">
        <v>0</v>
      </c>
      <c r="N1049" s="35">
        <v>0</v>
      </c>
      <c r="O1049" s="35">
        <v>0</v>
      </c>
      <c r="P1049" s="35">
        <v>0</v>
      </c>
      <c r="Q1049" s="35">
        <v>447.90436245762703</v>
      </c>
      <c r="R1049" s="35">
        <v>0</v>
      </c>
      <c r="S1049" s="35">
        <v>450.1107407799613</v>
      </c>
    </row>
    <row r="1050" spans="1:19" hidden="1">
      <c r="A1050" s="32" t="s">
        <v>2236</v>
      </c>
      <c r="B1050" s="32" t="s">
        <v>2209</v>
      </c>
      <c r="C1050" s="32" t="s">
        <v>4130</v>
      </c>
      <c r="D1050" s="32" t="s">
        <v>2074</v>
      </c>
      <c r="E1050" s="32" t="s">
        <v>4199</v>
      </c>
      <c r="F1050" s="32" t="s">
        <v>4200</v>
      </c>
      <c r="G1050" s="32">
        <v>43908</v>
      </c>
      <c r="H1050" s="34">
        <v>17.338316284511414</v>
      </c>
      <c r="I1050" s="32">
        <v>5</v>
      </c>
      <c r="J1050" s="32">
        <v>0</v>
      </c>
      <c r="K1050" s="32">
        <v>0</v>
      </c>
      <c r="L1050" s="32">
        <v>0</v>
      </c>
      <c r="M1050" s="32">
        <v>0</v>
      </c>
      <c r="N1050" s="32">
        <v>0</v>
      </c>
      <c r="O1050" s="32">
        <v>642.75324040613498</v>
      </c>
      <c r="P1050" s="32">
        <v>0</v>
      </c>
      <c r="Q1050" s="32">
        <v>304.83234906893222</v>
      </c>
      <c r="R1050" s="32">
        <v>0</v>
      </c>
      <c r="S1050" s="32">
        <v>947.5855894750672</v>
      </c>
    </row>
    <row r="1051" spans="1:19" hidden="1">
      <c r="A1051" s="35" t="s">
        <v>2236</v>
      </c>
      <c r="B1051" s="35" t="s">
        <v>2210</v>
      </c>
      <c r="C1051" s="35" t="s">
        <v>4201</v>
      </c>
      <c r="D1051" s="35" t="s">
        <v>2076</v>
      </c>
      <c r="E1051" s="35" t="s">
        <v>4201</v>
      </c>
      <c r="F1051" s="35" t="s">
        <v>4202</v>
      </c>
      <c r="G1051" s="35">
        <v>84716</v>
      </c>
      <c r="H1051" s="36">
        <v>33.728503818679997</v>
      </c>
      <c r="I1051" s="35">
        <v>4</v>
      </c>
      <c r="J1051" s="35">
        <v>21566.830490989323</v>
      </c>
      <c r="K1051" s="35">
        <v>0</v>
      </c>
      <c r="L1051" s="35">
        <v>0</v>
      </c>
      <c r="M1051" s="35">
        <v>0</v>
      </c>
      <c r="N1051" s="35">
        <v>0</v>
      </c>
      <c r="O1051" s="35">
        <v>1244.2092010247768</v>
      </c>
      <c r="P1051" s="35">
        <v>0</v>
      </c>
      <c r="Q1051" s="35">
        <v>591.04950852589775</v>
      </c>
      <c r="R1051" s="35">
        <v>0</v>
      </c>
      <c r="S1051" s="35">
        <v>23402.089200539998</v>
      </c>
    </row>
    <row r="1052" spans="1:19" hidden="1">
      <c r="A1052" s="32" t="s">
        <v>2236</v>
      </c>
      <c r="B1052" s="32" t="s">
        <v>2210</v>
      </c>
      <c r="C1052" s="32" t="s">
        <v>4201</v>
      </c>
      <c r="D1052" s="32" t="s">
        <v>2078</v>
      </c>
      <c r="E1052" s="32" t="s">
        <v>4203</v>
      </c>
      <c r="F1052" s="32" t="s">
        <v>4204</v>
      </c>
      <c r="G1052" s="32">
        <v>39984</v>
      </c>
      <c r="H1052" s="34">
        <v>41.482435981139965</v>
      </c>
      <c r="I1052" s="32">
        <v>6</v>
      </c>
      <c r="J1052" s="32">
        <v>11868.62655337266</v>
      </c>
      <c r="K1052" s="32">
        <v>0</v>
      </c>
      <c r="L1052" s="32">
        <v>0</v>
      </c>
      <c r="M1052" s="32">
        <v>0</v>
      </c>
      <c r="N1052" s="32">
        <v>1224.1295047790422</v>
      </c>
      <c r="O1052" s="32">
        <v>0</v>
      </c>
      <c r="P1052" s="32">
        <v>0</v>
      </c>
      <c r="Q1052" s="32">
        <v>495.578531511817</v>
      </c>
      <c r="R1052" s="32">
        <v>0</v>
      </c>
      <c r="S1052" s="32">
        <v>13588.334589663518</v>
      </c>
    </row>
    <row r="1053" spans="1:19" hidden="1">
      <c r="A1053" s="35" t="s">
        <v>2236</v>
      </c>
      <c r="B1053" s="35" t="s">
        <v>2210</v>
      </c>
      <c r="C1053" s="35" t="s">
        <v>4201</v>
      </c>
      <c r="D1053" s="35" t="s">
        <v>2080</v>
      </c>
      <c r="E1053" s="35" t="s">
        <v>4205</v>
      </c>
      <c r="F1053" s="35" t="s">
        <v>4206</v>
      </c>
      <c r="G1053" s="35">
        <v>3428</v>
      </c>
      <c r="H1053" s="36">
        <v>53.905723905723903</v>
      </c>
      <c r="I1053" s="35">
        <v>6</v>
      </c>
      <c r="J1053" s="35">
        <v>0</v>
      </c>
      <c r="K1053" s="35">
        <v>0</v>
      </c>
      <c r="L1053" s="35">
        <v>0</v>
      </c>
      <c r="M1053" s="35">
        <v>0</v>
      </c>
      <c r="N1053" s="35">
        <v>104.94987851096832</v>
      </c>
      <c r="O1053" s="35">
        <v>0</v>
      </c>
      <c r="P1053" s="35">
        <v>0</v>
      </c>
      <c r="Q1053" s="35">
        <v>217.08843750945178</v>
      </c>
      <c r="R1053" s="35">
        <v>0</v>
      </c>
      <c r="S1053" s="35">
        <v>322.0383160204201</v>
      </c>
    </row>
    <row r="1054" spans="1:19" hidden="1">
      <c r="A1054" s="32" t="s">
        <v>2236</v>
      </c>
      <c r="B1054" s="32" t="s">
        <v>2210</v>
      </c>
      <c r="C1054" s="32" t="s">
        <v>4201</v>
      </c>
      <c r="D1054" s="32" t="s">
        <v>2082</v>
      </c>
      <c r="E1054" s="32" t="s">
        <v>4207</v>
      </c>
      <c r="F1054" s="32" t="s">
        <v>4208</v>
      </c>
      <c r="G1054" s="32">
        <v>24308</v>
      </c>
      <c r="H1054" s="34">
        <v>100</v>
      </c>
      <c r="I1054" s="32">
        <v>6</v>
      </c>
      <c r="J1054" s="32">
        <v>0</v>
      </c>
      <c r="K1054" s="32">
        <v>0</v>
      </c>
      <c r="L1054" s="32">
        <v>0</v>
      </c>
      <c r="M1054" s="32">
        <v>0</v>
      </c>
      <c r="N1054" s="32">
        <v>744.20118052643454</v>
      </c>
      <c r="O1054" s="32">
        <v>0</v>
      </c>
      <c r="P1054" s="32">
        <v>0</v>
      </c>
      <c r="Q1054" s="32">
        <v>688.55578120334565</v>
      </c>
      <c r="R1054" s="32">
        <v>0</v>
      </c>
      <c r="S1054" s="32">
        <v>1432.7569617297802</v>
      </c>
    </row>
    <row r="1055" spans="1:19" hidden="1">
      <c r="A1055" s="35" t="s">
        <v>2236</v>
      </c>
      <c r="B1055" s="35" t="s">
        <v>2210</v>
      </c>
      <c r="C1055" s="35" t="s">
        <v>4201</v>
      </c>
      <c r="D1055" s="35" t="s">
        <v>2084</v>
      </c>
      <c r="E1055" s="35" t="s">
        <v>4209</v>
      </c>
      <c r="F1055" s="35" t="s">
        <v>4210</v>
      </c>
      <c r="G1055" s="35">
        <v>3871</v>
      </c>
      <c r="H1055" s="36">
        <v>36.102106969205835</v>
      </c>
      <c r="I1055" s="35">
        <v>6</v>
      </c>
      <c r="J1055" s="35">
        <v>0</v>
      </c>
      <c r="K1055" s="35">
        <v>0</v>
      </c>
      <c r="L1055" s="35">
        <v>0</v>
      </c>
      <c r="M1055" s="35">
        <v>0</v>
      </c>
      <c r="N1055" s="35">
        <v>118.51253784012788</v>
      </c>
      <c r="O1055" s="35">
        <v>0</v>
      </c>
      <c r="P1055" s="35">
        <v>0</v>
      </c>
      <c r="Q1055" s="35">
        <v>179.17946507046483</v>
      </c>
      <c r="R1055" s="35">
        <v>0</v>
      </c>
      <c r="S1055" s="35">
        <v>297.69200291059269</v>
      </c>
    </row>
    <row r="1056" spans="1:19" hidden="1">
      <c r="A1056" s="32" t="s">
        <v>2236</v>
      </c>
      <c r="B1056" s="32" t="s">
        <v>2210</v>
      </c>
      <c r="C1056" s="32" t="s">
        <v>4201</v>
      </c>
      <c r="D1056" s="32" t="s">
        <v>2086</v>
      </c>
      <c r="E1056" s="32" t="s">
        <v>4211</v>
      </c>
      <c r="F1056" s="32" t="s">
        <v>4212</v>
      </c>
      <c r="G1056" s="32">
        <v>46006</v>
      </c>
      <c r="H1056" s="34">
        <v>34.14998311250411</v>
      </c>
      <c r="I1056" s="32">
        <v>6</v>
      </c>
      <c r="J1056" s="32">
        <v>326.44959388812163</v>
      </c>
      <c r="K1056" s="32">
        <v>0</v>
      </c>
      <c r="L1056" s="32">
        <v>0</v>
      </c>
      <c r="M1056" s="32">
        <v>0</v>
      </c>
      <c r="N1056" s="32">
        <v>0</v>
      </c>
      <c r="O1056" s="32">
        <v>866.88241933986808</v>
      </c>
      <c r="P1056" s="32">
        <v>0</v>
      </c>
      <c r="Q1056" s="32">
        <v>466.44401391730241</v>
      </c>
      <c r="R1056" s="32">
        <v>0</v>
      </c>
      <c r="S1056" s="32">
        <v>1659.7760271452921</v>
      </c>
    </row>
    <row r="1057" spans="1:19" hidden="1">
      <c r="A1057" s="35" t="s">
        <v>2236</v>
      </c>
      <c r="B1057" s="35" t="s">
        <v>2210</v>
      </c>
      <c r="C1057" s="35" t="s">
        <v>4201</v>
      </c>
      <c r="D1057" s="35" t="s">
        <v>2088</v>
      </c>
      <c r="E1057" s="35" t="s">
        <v>4213</v>
      </c>
      <c r="F1057" s="35" t="s">
        <v>4214</v>
      </c>
      <c r="G1057" s="35">
        <v>51252</v>
      </c>
      <c r="H1057" s="36">
        <v>100</v>
      </c>
      <c r="I1057" s="35">
        <v>6</v>
      </c>
      <c r="J1057" s="35">
        <v>507.19011521702674</v>
      </c>
      <c r="K1057" s="35">
        <v>0</v>
      </c>
      <c r="L1057" s="35">
        <v>0</v>
      </c>
      <c r="M1057" s="35">
        <v>0</v>
      </c>
      <c r="N1057" s="35">
        <v>1569.1047763839404</v>
      </c>
      <c r="O1057" s="35">
        <v>0</v>
      </c>
      <c r="P1057" s="35">
        <v>0</v>
      </c>
      <c r="Q1057" s="35">
        <v>927.94826683509098</v>
      </c>
      <c r="R1057" s="35">
        <v>0</v>
      </c>
      <c r="S1057" s="35">
        <v>3004.2431584360579</v>
      </c>
    </row>
    <row r="1058" spans="1:19" hidden="1">
      <c r="A1058" s="32" t="s">
        <v>2236</v>
      </c>
      <c r="B1058" s="32" t="s">
        <v>2211</v>
      </c>
      <c r="C1058" s="32" t="s">
        <v>4215</v>
      </c>
      <c r="D1058" s="32" t="s">
        <v>2090</v>
      </c>
      <c r="E1058" s="32" t="s">
        <v>4216</v>
      </c>
      <c r="F1058" s="32" t="s">
        <v>4217</v>
      </c>
      <c r="G1058" s="32">
        <v>129943</v>
      </c>
      <c r="H1058" s="34">
        <v>24.472028947051918</v>
      </c>
      <c r="I1058" s="32">
        <v>3</v>
      </c>
      <c r="J1058" s="32">
        <v>24249.259717424826</v>
      </c>
      <c r="K1058" s="32">
        <v>0</v>
      </c>
      <c r="L1058" s="32">
        <v>0</v>
      </c>
      <c r="M1058" s="32">
        <v>0</v>
      </c>
      <c r="N1058" s="32">
        <v>0</v>
      </c>
      <c r="O1058" s="32">
        <v>0</v>
      </c>
      <c r="P1058" s="32">
        <v>0</v>
      </c>
      <c r="Q1058" s="32">
        <v>578.55224110243478</v>
      </c>
      <c r="R1058" s="32">
        <v>0</v>
      </c>
      <c r="S1058" s="32">
        <v>24827.811958527265</v>
      </c>
    </row>
    <row r="1059" spans="1:19" hidden="1">
      <c r="A1059" s="35" t="s">
        <v>2236</v>
      </c>
      <c r="B1059" s="35" t="s">
        <v>2211</v>
      </c>
      <c r="C1059" s="35" t="s">
        <v>4215</v>
      </c>
      <c r="D1059" s="35" t="s">
        <v>2093</v>
      </c>
      <c r="E1059" s="35" t="s">
        <v>4218</v>
      </c>
      <c r="F1059" s="35" t="s">
        <v>4219</v>
      </c>
      <c r="G1059" s="35">
        <v>35267</v>
      </c>
      <c r="H1059" s="36">
        <v>26.691420994266213</v>
      </c>
      <c r="I1059" s="35">
        <v>6</v>
      </c>
      <c r="J1059" s="35">
        <v>25199.899659861247</v>
      </c>
      <c r="K1059" s="35">
        <v>0</v>
      </c>
      <c r="L1059" s="35">
        <v>0</v>
      </c>
      <c r="M1059" s="35">
        <v>0</v>
      </c>
      <c r="N1059" s="35">
        <v>0</v>
      </c>
      <c r="O1059" s="35">
        <v>669.70740635854963</v>
      </c>
      <c r="P1059" s="35">
        <v>0</v>
      </c>
      <c r="Q1059" s="35">
        <v>361.75110158324372</v>
      </c>
      <c r="R1059" s="35">
        <v>0</v>
      </c>
      <c r="S1059" s="35">
        <v>26231.358167803039</v>
      </c>
    </row>
    <row r="1060" spans="1:19" hidden="1">
      <c r="A1060" s="32" t="s">
        <v>2236</v>
      </c>
      <c r="B1060" s="32" t="s">
        <v>2211</v>
      </c>
      <c r="C1060" s="32" t="s">
        <v>4215</v>
      </c>
      <c r="D1060" s="32" t="s">
        <v>2095</v>
      </c>
      <c r="E1060" s="32" t="s">
        <v>4220</v>
      </c>
      <c r="F1060" s="32" t="s">
        <v>4221</v>
      </c>
      <c r="G1060" s="32">
        <v>2295</v>
      </c>
      <c r="H1060" s="34">
        <v>46.351931330472098</v>
      </c>
      <c r="I1060" s="32">
        <v>6</v>
      </c>
      <c r="J1060" s="32">
        <v>0</v>
      </c>
      <c r="K1060" s="32">
        <v>0</v>
      </c>
      <c r="L1060" s="32">
        <v>0</v>
      </c>
      <c r="M1060" s="32">
        <v>0</v>
      </c>
      <c r="N1060" s="32">
        <v>70.262535350837879</v>
      </c>
      <c r="O1060" s="32">
        <v>0</v>
      </c>
      <c r="P1060" s="32">
        <v>0</v>
      </c>
      <c r="Q1060" s="32">
        <v>168.88583078878864</v>
      </c>
      <c r="R1060" s="32">
        <v>0</v>
      </c>
      <c r="S1060" s="32">
        <v>239.14836613962655</v>
      </c>
    </row>
    <row r="1061" spans="1:19" hidden="1">
      <c r="A1061" s="35" t="s">
        <v>2236</v>
      </c>
      <c r="B1061" s="35" t="s">
        <v>2211</v>
      </c>
      <c r="C1061" s="35" t="s">
        <v>4215</v>
      </c>
      <c r="D1061" s="35" t="s">
        <v>2097</v>
      </c>
      <c r="E1061" s="35" t="s">
        <v>4222</v>
      </c>
      <c r="F1061" s="35" t="s">
        <v>4223</v>
      </c>
      <c r="G1061" s="35">
        <v>11511</v>
      </c>
      <c r="H1061" s="36">
        <v>57.309198687413996</v>
      </c>
      <c r="I1061" s="35">
        <v>6</v>
      </c>
      <c r="J1061" s="35">
        <v>0</v>
      </c>
      <c r="K1061" s="35">
        <v>0</v>
      </c>
      <c r="L1061" s="35">
        <v>0</v>
      </c>
      <c r="M1061" s="35">
        <v>0</v>
      </c>
      <c r="N1061" s="35">
        <v>352.41483417145747</v>
      </c>
      <c r="O1061" s="35">
        <v>0</v>
      </c>
      <c r="P1061" s="35">
        <v>0</v>
      </c>
      <c r="Q1061" s="35">
        <v>365.61100628482228</v>
      </c>
      <c r="R1061" s="35">
        <v>0</v>
      </c>
      <c r="S1061" s="35">
        <v>718.02584045627975</v>
      </c>
    </row>
    <row r="1062" spans="1:19" hidden="1">
      <c r="A1062" s="32" t="s">
        <v>2236</v>
      </c>
      <c r="B1062" s="32" t="s">
        <v>2211</v>
      </c>
      <c r="C1062" s="32" t="s">
        <v>4215</v>
      </c>
      <c r="D1062" s="32" t="s">
        <v>2099</v>
      </c>
      <c r="E1062" s="32" t="s">
        <v>4224</v>
      </c>
      <c r="F1062" s="32" t="s">
        <v>4225</v>
      </c>
      <c r="G1062" s="32">
        <v>1381</v>
      </c>
      <c r="H1062" s="34">
        <v>51.14638447971781</v>
      </c>
      <c r="I1062" s="32">
        <v>6</v>
      </c>
      <c r="J1062" s="32">
        <v>0</v>
      </c>
      <c r="K1062" s="32">
        <v>0</v>
      </c>
      <c r="L1062" s="32">
        <v>0</v>
      </c>
      <c r="M1062" s="32">
        <v>0</v>
      </c>
      <c r="N1062" s="32">
        <v>42.279983145754741</v>
      </c>
      <c r="O1062" s="32">
        <v>0</v>
      </c>
      <c r="P1062" s="32">
        <v>0</v>
      </c>
      <c r="Q1062" s="32">
        <v>146.21969470549817</v>
      </c>
      <c r="R1062" s="32">
        <v>0</v>
      </c>
      <c r="S1062" s="32">
        <v>188.49967785125293</v>
      </c>
    </row>
    <row r="1063" spans="1:19" hidden="1">
      <c r="A1063" s="35" t="s">
        <v>2236</v>
      </c>
      <c r="B1063" s="35" t="s">
        <v>2211</v>
      </c>
      <c r="C1063" s="35" t="s">
        <v>4215</v>
      </c>
      <c r="D1063" s="35" t="s">
        <v>2101</v>
      </c>
      <c r="E1063" s="35" t="s">
        <v>4226</v>
      </c>
      <c r="F1063" s="35" t="s">
        <v>4227</v>
      </c>
      <c r="G1063" s="35">
        <v>11151</v>
      </c>
      <c r="H1063" s="36">
        <v>35.241485472387915</v>
      </c>
      <c r="I1063" s="35">
        <v>6</v>
      </c>
      <c r="J1063" s="35">
        <v>7291.6347521834259</v>
      </c>
      <c r="K1063" s="35">
        <v>0</v>
      </c>
      <c r="L1063" s="35">
        <v>0</v>
      </c>
      <c r="M1063" s="35">
        <v>0</v>
      </c>
      <c r="N1063" s="35">
        <v>341.39325999877701</v>
      </c>
      <c r="O1063" s="35">
        <v>0</v>
      </c>
      <c r="P1063" s="35">
        <v>0</v>
      </c>
      <c r="Q1063" s="35">
        <v>269.64817667727982</v>
      </c>
      <c r="R1063" s="35">
        <v>0</v>
      </c>
      <c r="S1063" s="35">
        <v>7902.6761888594829</v>
      </c>
    </row>
    <row r="1064" spans="1:19" hidden="1">
      <c r="A1064" s="32" t="s">
        <v>2236</v>
      </c>
      <c r="B1064" s="32" t="s">
        <v>2211</v>
      </c>
      <c r="C1064" s="32" t="s">
        <v>4215</v>
      </c>
      <c r="D1064" s="32" t="s">
        <v>2103</v>
      </c>
      <c r="E1064" s="32" t="s">
        <v>4228</v>
      </c>
      <c r="F1064" s="32" t="s">
        <v>4229</v>
      </c>
      <c r="G1064" s="32">
        <v>14239</v>
      </c>
      <c r="H1064" s="34">
        <v>27.238639407195787</v>
      </c>
      <c r="I1064" s="32">
        <v>6</v>
      </c>
      <c r="J1064" s="32">
        <v>43.773124009699075</v>
      </c>
      <c r="K1064" s="32">
        <v>0</v>
      </c>
      <c r="L1064" s="32">
        <v>0</v>
      </c>
      <c r="M1064" s="32">
        <v>0</v>
      </c>
      <c r="N1064" s="32">
        <v>0</v>
      </c>
      <c r="O1064" s="32">
        <v>391.81149320451067</v>
      </c>
      <c r="P1064" s="32">
        <v>0</v>
      </c>
      <c r="Q1064" s="32">
        <v>254.76659354614137</v>
      </c>
      <c r="R1064" s="32">
        <v>0</v>
      </c>
      <c r="S1064" s="32">
        <v>690.35121076035114</v>
      </c>
    </row>
    <row r="1065" spans="1:19" hidden="1">
      <c r="A1065" s="35" t="s">
        <v>2236</v>
      </c>
      <c r="B1065" s="35" t="s">
        <v>2211</v>
      </c>
      <c r="C1065" s="35" t="s">
        <v>4215</v>
      </c>
      <c r="D1065" s="35" t="s">
        <v>2105</v>
      </c>
      <c r="E1065" s="35" t="s">
        <v>4230</v>
      </c>
      <c r="F1065" s="35" t="s">
        <v>4231</v>
      </c>
      <c r="G1065" s="35">
        <v>8704</v>
      </c>
      <c r="H1065" s="36">
        <v>64.020204636705088</v>
      </c>
      <c r="I1065" s="35">
        <v>6</v>
      </c>
      <c r="J1065" s="35">
        <v>83.363939172330618</v>
      </c>
      <c r="K1065" s="35">
        <v>0</v>
      </c>
      <c r="L1065" s="35">
        <v>0</v>
      </c>
      <c r="M1065" s="35">
        <v>0</v>
      </c>
      <c r="N1065" s="35">
        <v>266.47717110836294</v>
      </c>
      <c r="O1065" s="35">
        <v>0</v>
      </c>
      <c r="P1065" s="35">
        <v>0</v>
      </c>
      <c r="Q1065" s="35">
        <v>349.39543441051495</v>
      </c>
      <c r="R1065" s="35">
        <v>0</v>
      </c>
      <c r="S1065" s="35">
        <v>699.23654469120845</v>
      </c>
    </row>
    <row r="1066" spans="1:19" hidden="1">
      <c r="A1066" s="32" t="s">
        <v>2236</v>
      </c>
      <c r="B1066" s="32" t="s">
        <v>2211</v>
      </c>
      <c r="C1066" s="32" t="s">
        <v>4215</v>
      </c>
      <c r="D1066" s="32" t="s">
        <v>2107</v>
      </c>
      <c r="E1066" s="32" t="s">
        <v>4232</v>
      </c>
      <c r="F1066" s="32" t="s">
        <v>4233</v>
      </c>
      <c r="G1066" s="32">
        <v>8157</v>
      </c>
      <c r="H1066" s="34">
        <v>62.832225913621265</v>
      </c>
      <c r="I1066" s="32">
        <v>6</v>
      </c>
      <c r="J1066" s="32">
        <v>13182.955137140905</v>
      </c>
      <c r="K1066" s="32">
        <v>0</v>
      </c>
      <c r="L1066" s="32">
        <v>0</v>
      </c>
      <c r="M1066" s="32">
        <v>0</v>
      </c>
      <c r="N1066" s="32">
        <v>249.73050146265126</v>
      </c>
      <c r="O1066" s="32">
        <v>0</v>
      </c>
      <c r="P1066" s="32">
        <v>0</v>
      </c>
      <c r="Q1066" s="32">
        <v>336.63641266958314</v>
      </c>
      <c r="R1066" s="32">
        <v>0</v>
      </c>
      <c r="S1066" s="32">
        <v>13769.32205127314</v>
      </c>
    </row>
    <row r="1067" spans="1:19" hidden="1">
      <c r="A1067" s="35" t="s">
        <v>2236</v>
      </c>
      <c r="B1067" s="35" t="s">
        <v>2211</v>
      </c>
      <c r="C1067" s="35" t="s">
        <v>4215</v>
      </c>
      <c r="D1067" s="35" t="s">
        <v>2109</v>
      </c>
      <c r="E1067" s="35" t="s">
        <v>4234</v>
      </c>
      <c r="F1067" s="35" t="s">
        <v>4235</v>
      </c>
      <c r="G1067" s="35">
        <v>26799</v>
      </c>
      <c r="H1067" s="36">
        <v>43.561066443055857</v>
      </c>
      <c r="I1067" s="35">
        <v>6</v>
      </c>
      <c r="J1067" s="35">
        <v>5336.3590287963198</v>
      </c>
      <c r="K1067" s="35">
        <v>0</v>
      </c>
      <c r="L1067" s="35">
        <v>0</v>
      </c>
      <c r="M1067" s="35">
        <v>0</v>
      </c>
      <c r="N1067" s="35">
        <v>820.46435070462076</v>
      </c>
      <c r="O1067" s="35">
        <v>0</v>
      </c>
      <c r="P1067" s="35">
        <v>0</v>
      </c>
      <c r="Q1067" s="35">
        <v>434.85650945414682</v>
      </c>
      <c r="R1067" s="35">
        <v>0</v>
      </c>
      <c r="S1067" s="35">
        <v>6591.6798889550873</v>
      </c>
    </row>
    <row r="1068" spans="1:19" hidden="1">
      <c r="A1068" s="32" t="s">
        <v>2236</v>
      </c>
      <c r="B1068" s="32" t="s">
        <v>2211</v>
      </c>
      <c r="C1068" s="32" t="s">
        <v>4215</v>
      </c>
      <c r="D1068" s="32" t="s">
        <v>2111</v>
      </c>
      <c r="E1068" s="32" t="s">
        <v>4236</v>
      </c>
      <c r="F1068" s="32" t="s">
        <v>4237</v>
      </c>
      <c r="G1068" s="32">
        <v>7933</v>
      </c>
      <c r="H1068" s="34">
        <v>55.485430374647507</v>
      </c>
      <c r="I1068" s="32">
        <v>6</v>
      </c>
      <c r="J1068" s="32">
        <v>2892.8334654139862</v>
      </c>
      <c r="K1068" s="32">
        <v>0</v>
      </c>
      <c r="L1068" s="32">
        <v>0</v>
      </c>
      <c r="M1068" s="32">
        <v>0</v>
      </c>
      <c r="N1068" s="32">
        <v>242.87263308853898</v>
      </c>
      <c r="O1068" s="32">
        <v>0</v>
      </c>
      <c r="P1068" s="32">
        <v>0</v>
      </c>
      <c r="Q1068" s="32">
        <v>308.97390023568778</v>
      </c>
      <c r="R1068" s="32">
        <v>0</v>
      </c>
      <c r="S1068" s="32">
        <v>3444.6799987382133</v>
      </c>
    </row>
    <row r="1069" spans="1:19" hidden="1">
      <c r="A1069" s="35" t="s">
        <v>2236</v>
      </c>
      <c r="B1069" s="35" t="s">
        <v>2211</v>
      </c>
      <c r="C1069" s="35" t="s">
        <v>4215</v>
      </c>
      <c r="D1069" s="35" t="s">
        <v>2113</v>
      </c>
      <c r="E1069" s="35" t="s">
        <v>4238</v>
      </c>
      <c r="F1069" s="35" t="s">
        <v>4239</v>
      </c>
      <c r="G1069" s="35">
        <v>3621</v>
      </c>
      <c r="H1069" s="36">
        <v>46.289993192648062</v>
      </c>
      <c r="I1069" s="35">
        <v>6</v>
      </c>
      <c r="J1069" s="35">
        <v>0.12332359771002882</v>
      </c>
      <c r="K1069" s="35">
        <v>0</v>
      </c>
      <c r="L1069" s="35">
        <v>0</v>
      </c>
      <c r="M1069" s="35">
        <v>0</v>
      </c>
      <c r="N1069" s="35">
        <v>110.85866688687756</v>
      </c>
      <c r="O1069" s="35">
        <v>0</v>
      </c>
      <c r="P1069" s="35">
        <v>0</v>
      </c>
      <c r="Q1069" s="35">
        <v>202.51776136396091</v>
      </c>
      <c r="R1069" s="35">
        <v>0</v>
      </c>
      <c r="S1069" s="35">
        <v>313.4997518485485</v>
      </c>
    </row>
    <row r="1070" spans="1:19" hidden="1">
      <c r="A1070" s="32" t="s">
        <v>2236</v>
      </c>
      <c r="B1070" s="32" t="s">
        <v>2211</v>
      </c>
      <c r="C1070" s="32" t="s">
        <v>4215</v>
      </c>
      <c r="D1070" s="32" t="s">
        <v>2115</v>
      </c>
      <c r="E1070" s="32" t="s">
        <v>2408</v>
      </c>
      <c r="F1070" s="32" t="s">
        <v>2409</v>
      </c>
      <c r="G1070" s="32">
        <v>3121</v>
      </c>
      <c r="H1070" s="34">
        <v>26.639726453217282</v>
      </c>
      <c r="I1070" s="32">
        <v>6</v>
      </c>
      <c r="J1070" s="32">
        <v>0</v>
      </c>
      <c r="K1070" s="32">
        <v>0</v>
      </c>
      <c r="L1070" s="32">
        <v>0</v>
      </c>
      <c r="M1070" s="32">
        <v>0</v>
      </c>
      <c r="N1070" s="32">
        <v>0</v>
      </c>
      <c r="O1070" s="32">
        <v>156.20807434222542</v>
      </c>
      <c r="P1070" s="32">
        <v>0</v>
      </c>
      <c r="Q1070" s="32">
        <v>136.98556396517955</v>
      </c>
      <c r="R1070" s="32">
        <v>0</v>
      </c>
      <c r="S1070" s="32">
        <v>293.19363830740497</v>
      </c>
    </row>
    <row r="1071" spans="1:19" hidden="1">
      <c r="A1071" s="35" t="s">
        <v>2236</v>
      </c>
      <c r="B1071" s="35" t="s">
        <v>2211</v>
      </c>
      <c r="C1071" s="35" t="s">
        <v>4215</v>
      </c>
      <c r="D1071" s="35" t="s">
        <v>2116</v>
      </c>
      <c r="E1071" s="35" t="s">
        <v>4240</v>
      </c>
      <c r="F1071" s="35" t="s">
        <v>4241</v>
      </c>
      <c r="G1071" s="35">
        <v>1916</v>
      </c>
      <c r="H1071" s="36">
        <v>37.702790395846854</v>
      </c>
      <c r="I1071" s="35">
        <v>6</v>
      </c>
      <c r="J1071" s="35">
        <v>0</v>
      </c>
      <c r="K1071" s="35">
        <v>0</v>
      </c>
      <c r="L1071" s="35">
        <v>0</v>
      </c>
      <c r="M1071" s="35">
        <v>0</v>
      </c>
      <c r="N1071" s="35">
        <v>58.659266985710403</v>
      </c>
      <c r="O1071" s="35">
        <v>0</v>
      </c>
      <c r="P1071" s="35">
        <v>0</v>
      </c>
      <c r="Q1071" s="35">
        <v>138.81031381921701</v>
      </c>
      <c r="R1071" s="35">
        <v>0</v>
      </c>
      <c r="S1071" s="35">
        <v>197.46958080492743</v>
      </c>
    </row>
    <row r="1072" spans="1:19" hidden="1">
      <c r="A1072" s="32" t="s">
        <v>2236</v>
      </c>
      <c r="B1072" s="32" t="s">
        <v>2211</v>
      </c>
      <c r="C1072" s="32" t="s">
        <v>4215</v>
      </c>
      <c r="D1072" s="32" t="s">
        <v>2118</v>
      </c>
      <c r="E1072" s="32" t="s">
        <v>4242</v>
      </c>
      <c r="F1072" s="32" t="s">
        <v>4243</v>
      </c>
      <c r="G1072" s="32">
        <v>7646</v>
      </c>
      <c r="H1072" s="34">
        <v>53.449112673613861</v>
      </c>
      <c r="I1072" s="32">
        <v>6</v>
      </c>
      <c r="J1072" s="32">
        <v>4953.453971353616</v>
      </c>
      <c r="K1072" s="32">
        <v>0</v>
      </c>
      <c r="L1072" s="32">
        <v>0</v>
      </c>
      <c r="M1072" s="32">
        <v>0</v>
      </c>
      <c r="N1072" s="32">
        <v>234.08598923420763</v>
      </c>
      <c r="O1072" s="32">
        <v>0</v>
      </c>
      <c r="P1072" s="32">
        <v>0</v>
      </c>
      <c r="Q1072" s="32">
        <v>297.69905447370388</v>
      </c>
      <c r="R1072" s="32">
        <v>0</v>
      </c>
      <c r="S1072" s="32">
        <v>5485.2390150615274</v>
      </c>
    </row>
    <row r="1073" spans="1:19" hidden="1">
      <c r="A1073" s="35" t="s">
        <v>2236</v>
      </c>
      <c r="B1073" s="35" t="s">
        <v>2211</v>
      </c>
      <c r="C1073" s="35" t="s">
        <v>4215</v>
      </c>
      <c r="D1073" s="35" t="s">
        <v>2120</v>
      </c>
      <c r="E1073" s="35" t="s">
        <v>4244</v>
      </c>
      <c r="F1073" s="35" t="s">
        <v>4245</v>
      </c>
      <c r="G1073" s="35">
        <v>7054</v>
      </c>
      <c r="H1073" s="36">
        <v>72.418831168831161</v>
      </c>
      <c r="I1073" s="35">
        <v>6</v>
      </c>
      <c r="J1073" s="35">
        <v>0</v>
      </c>
      <c r="K1073" s="35">
        <v>0</v>
      </c>
      <c r="L1073" s="35">
        <v>0</v>
      </c>
      <c r="M1073" s="35">
        <v>0</v>
      </c>
      <c r="N1073" s="35">
        <v>215.96162281691088</v>
      </c>
      <c r="O1073" s="35">
        <v>0</v>
      </c>
      <c r="P1073" s="35">
        <v>0</v>
      </c>
      <c r="Q1073" s="35">
        <v>345.87926446003144</v>
      </c>
      <c r="R1073" s="35">
        <v>0</v>
      </c>
      <c r="S1073" s="35">
        <v>561.84088727694223</v>
      </c>
    </row>
    <row r="1074" spans="1:19" hidden="1">
      <c r="A1074" s="32" t="s">
        <v>2236</v>
      </c>
      <c r="B1074" s="32" t="s">
        <v>2211</v>
      </c>
      <c r="C1074" s="32" t="s">
        <v>4215</v>
      </c>
      <c r="D1074" s="32" t="s">
        <v>2122</v>
      </c>
      <c r="E1074" s="32" t="s">
        <v>4246</v>
      </c>
      <c r="F1074" s="32" t="s">
        <v>4247</v>
      </c>
      <c r="G1074" s="32">
        <v>20215</v>
      </c>
      <c r="H1074" s="34">
        <v>33.73249441851025</v>
      </c>
      <c r="I1074" s="32">
        <v>6</v>
      </c>
      <c r="J1074" s="32">
        <v>20402.535891141684</v>
      </c>
      <c r="K1074" s="32">
        <v>0</v>
      </c>
      <c r="L1074" s="32">
        <v>0</v>
      </c>
      <c r="M1074" s="32">
        <v>0</v>
      </c>
      <c r="N1074" s="32">
        <v>0</v>
      </c>
      <c r="O1074" s="32">
        <v>526.67043947580396</v>
      </c>
      <c r="P1074" s="32">
        <v>0</v>
      </c>
      <c r="Q1074" s="32">
        <v>333.22533292468893</v>
      </c>
      <c r="R1074" s="32">
        <v>0</v>
      </c>
      <c r="S1074" s="32">
        <v>21262.431663542178</v>
      </c>
    </row>
    <row r="1075" spans="1:19" hidden="1">
      <c r="A1075" s="35" t="s">
        <v>2236</v>
      </c>
      <c r="B1075" s="35" t="s">
        <v>2211</v>
      </c>
      <c r="C1075" s="35" t="s">
        <v>4215</v>
      </c>
      <c r="D1075" s="35" t="s">
        <v>2124</v>
      </c>
      <c r="E1075" s="35" t="s">
        <v>4248</v>
      </c>
      <c r="F1075" s="35" t="s">
        <v>4249</v>
      </c>
      <c r="G1075" s="35">
        <v>13707</v>
      </c>
      <c r="H1075" s="36">
        <v>54.919303364639369</v>
      </c>
      <c r="I1075" s="35">
        <v>6</v>
      </c>
      <c r="J1075" s="35">
        <v>4285.4278565676996</v>
      </c>
      <c r="K1075" s="35">
        <v>0</v>
      </c>
      <c r="L1075" s="35">
        <v>0</v>
      </c>
      <c r="M1075" s="35">
        <v>0</v>
      </c>
      <c r="N1075" s="35">
        <v>419.64643662480825</v>
      </c>
      <c r="O1075" s="35">
        <v>0</v>
      </c>
      <c r="P1075" s="35">
        <v>0</v>
      </c>
      <c r="Q1075" s="35">
        <v>382.16544399071421</v>
      </c>
      <c r="R1075" s="35">
        <v>0</v>
      </c>
      <c r="S1075" s="35">
        <v>5087.2397371832221</v>
      </c>
    </row>
    <row r="1076" spans="1:19" hidden="1">
      <c r="A1076" s="32" t="s">
        <v>2236</v>
      </c>
      <c r="B1076" s="32" t="s">
        <v>2211</v>
      </c>
      <c r="C1076" s="32" t="s">
        <v>4215</v>
      </c>
      <c r="D1076" s="32" t="s">
        <v>2126</v>
      </c>
      <c r="E1076" s="32" t="s">
        <v>2622</v>
      </c>
      <c r="F1076" s="32" t="s">
        <v>2623</v>
      </c>
      <c r="G1076" s="32">
        <v>23226</v>
      </c>
      <c r="H1076" s="34">
        <v>31.922695272960549</v>
      </c>
      <c r="I1076" s="32">
        <v>6</v>
      </c>
      <c r="J1076" s="32">
        <v>1959.1995105130582</v>
      </c>
      <c r="K1076" s="32">
        <v>0</v>
      </c>
      <c r="L1076" s="32">
        <v>0</v>
      </c>
      <c r="M1076" s="32">
        <v>0</v>
      </c>
      <c r="N1076" s="32">
        <v>0</v>
      </c>
      <c r="O1076" s="32">
        <v>559.93780045298433</v>
      </c>
      <c r="P1076" s="32">
        <v>0</v>
      </c>
      <c r="Q1076" s="32">
        <v>340.79164431538783</v>
      </c>
      <c r="R1076" s="32">
        <v>0</v>
      </c>
      <c r="S1076" s="32">
        <v>2859.9289552814303</v>
      </c>
    </row>
    <row r="1077" spans="1:19" hidden="1">
      <c r="A1077" s="35" t="s">
        <v>2236</v>
      </c>
      <c r="B1077" s="35" t="s">
        <v>2212</v>
      </c>
      <c r="C1077" s="35" t="s">
        <v>4250</v>
      </c>
      <c r="D1077" s="35" t="s">
        <v>2127</v>
      </c>
      <c r="E1077" s="35" t="s">
        <v>4251</v>
      </c>
      <c r="F1077" s="35" t="s">
        <v>4252</v>
      </c>
      <c r="G1077" s="35">
        <v>39867</v>
      </c>
      <c r="H1077" s="36">
        <v>27.912737588603974</v>
      </c>
      <c r="I1077" s="35">
        <v>6</v>
      </c>
      <c r="J1077" s="35">
        <v>592.03191254770263</v>
      </c>
      <c r="K1077" s="35">
        <v>0</v>
      </c>
      <c r="L1077" s="35">
        <v>0</v>
      </c>
      <c r="M1077" s="35">
        <v>0</v>
      </c>
      <c r="N1077" s="35">
        <v>0</v>
      </c>
      <c r="O1077" s="35">
        <v>733.84513566024179</v>
      </c>
      <c r="P1077" s="35">
        <v>0</v>
      </c>
      <c r="Q1077" s="35">
        <v>390.27103491279831</v>
      </c>
      <c r="R1077" s="35">
        <v>0</v>
      </c>
      <c r="S1077" s="35">
        <v>1716.1480831207427</v>
      </c>
    </row>
    <row r="1078" spans="1:19" hidden="1">
      <c r="A1078" s="32" t="s">
        <v>2236</v>
      </c>
      <c r="B1078" s="32" t="s">
        <v>2212</v>
      </c>
      <c r="C1078" s="32" t="s">
        <v>4250</v>
      </c>
      <c r="D1078" s="32" t="s">
        <v>2130</v>
      </c>
      <c r="E1078" s="32" t="s">
        <v>3630</v>
      </c>
      <c r="F1078" s="32" t="s">
        <v>3631</v>
      </c>
      <c r="G1078" s="32">
        <v>5389</v>
      </c>
      <c r="H1078" s="34">
        <v>19.652215340638399</v>
      </c>
      <c r="I1078" s="32">
        <v>6</v>
      </c>
      <c r="J1078" s="32">
        <v>8.6462155622932343E-2</v>
      </c>
      <c r="K1078" s="32">
        <v>0</v>
      </c>
      <c r="L1078" s="32">
        <v>0</v>
      </c>
      <c r="M1078" s="32">
        <v>0</v>
      </c>
      <c r="N1078" s="32">
        <v>0</v>
      </c>
      <c r="O1078" s="32">
        <v>191.94854698053427</v>
      </c>
      <c r="P1078" s="32">
        <v>0</v>
      </c>
      <c r="Q1078" s="32">
        <v>142.00041708019376</v>
      </c>
      <c r="R1078" s="32">
        <v>0</v>
      </c>
      <c r="S1078" s="32">
        <v>334.03542621635103</v>
      </c>
    </row>
    <row r="1079" spans="1:19" hidden="1">
      <c r="A1079" s="35" t="s">
        <v>2236</v>
      </c>
      <c r="B1079" s="35" t="s">
        <v>2212</v>
      </c>
      <c r="C1079" s="35" t="s">
        <v>4250</v>
      </c>
      <c r="D1079" s="35" t="s">
        <v>2132</v>
      </c>
      <c r="E1079" s="35" t="s">
        <v>4253</v>
      </c>
      <c r="F1079" s="35" t="s">
        <v>4254</v>
      </c>
      <c r="G1079" s="35">
        <v>49420</v>
      </c>
      <c r="H1079" s="36">
        <v>51.110895082475047</v>
      </c>
      <c r="I1079" s="35">
        <v>6</v>
      </c>
      <c r="J1079" s="35">
        <v>5825.7388964367137</v>
      </c>
      <c r="K1079" s="35">
        <v>0</v>
      </c>
      <c r="L1079" s="35">
        <v>0</v>
      </c>
      <c r="M1079" s="35">
        <v>0</v>
      </c>
      <c r="N1079" s="35">
        <v>1513.0172100385223</v>
      </c>
      <c r="O1079" s="35">
        <v>0</v>
      </c>
      <c r="P1079" s="35">
        <v>0</v>
      </c>
      <c r="Q1079" s="35">
        <v>611.37633811466901</v>
      </c>
      <c r="R1079" s="35">
        <v>0</v>
      </c>
      <c r="S1079" s="35">
        <v>7950.1324445899045</v>
      </c>
    </row>
    <row r="1080" spans="1:19" hidden="1">
      <c r="A1080" s="32" t="s">
        <v>2236</v>
      </c>
      <c r="B1080" s="32" t="s">
        <v>2212</v>
      </c>
      <c r="C1080" s="32" t="s">
        <v>4250</v>
      </c>
      <c r="D1080" s="32" t="s">
        <v>2134</v>
      </c>
      <c r="E1080" s="32" t="s">
        <v>4255</v>
      </c>
      <c r="F1080" s="32" t="s">
        <v>4256</v>
      </c>
      <c r="G1080" s="32">
        <v>58446</v>
      </c>
      <c r="H1080" s="34">
        <v>30.700816931484454</v>
      </c>
      <c r="I1080" s="32">
        <v>6</v>
      </c>
      <c r="J1080" s="32">
        <v>7671.5485624593221</v>
      </c>
      <c r="K1080" s="32">
        <v>0</v>
      </c>
      <c r="L1080" s="32">
        <v>0</v>
      </c>
      <c r="M1080" s="32">
        <v>0</v>
      </c>
      <c r="N1080" s="32">
        <v>0</v>
      </c>
      <c r="O1080" s="32">
        <v>959.02109916252812</v>
      </c>
      <c r="P1080" s="32">
        <v>0</v>
      </c>
      <c r="Q1080" s="32">
        <v>481.53883157240438</v>
      </c>
      <c r="R1080" s="32">
        <v>0</v>
      </c>
      <c r="S1080" s="32">
        <v>9112.1084931942532</v>
      </c>
    </row>
    <row r="1081" spans="1:19" hidden="1">
      <c r="A1081" s="35" t="s">
        <v>2236</v>
      </c>
      <c r="B1081" s="35" t="s">
        <v>2212</v>
      </c>
      <c r="C1081" s="35" t="s">
        <v>4250</v>
      </c>
      <c r="D1081" s="35" t="s">
        <v>2136</v>
      </c>
      <c r="E1081" s="35" t="s">
        <v>4257</v>
      </c>
      <c r="F1081" s="35" t="s">
        <v>4258</v>
      </c>
      <c r="G1081" s="35">
        <v>14441</v>
      </c>
      <c r="H1081" s="36">
        <v>41.376051412909931</v>
      </c>
      <c r="I1081" s="35">
        <v>6</v>
      </c>
      <c r="J1081" s="35">
        <v>1150.4865975358805</v>
      </c>
      <c r="K1081" s="35">
        <v>0</v>
      </c>
      <c r="L1081" s="35">
        <v>0</v>
      </c>
      <c r="M1081" s="35">
        <v>0</v>
      </c>
      <c r="N1081" s="35">
        <v>442.11820174355114</v>
      </c>
      <c r="O1081" s="35">
        <v>0</v>
      </c>
      <c r="P1081" s="35">
        <v>0</v>
      </c>
      <c r="Q1081" s="35">
        <v>329.25150657571055</v>
      </c>
      <c r="R1081" s="35">
        <v>0</v>
      </c>
      <c r="S1081" s="35">
        <v>1921.8563058551422</v>
      </c>
    </row>
    <row r="1082" spans="1:19" hidden="1">
      <c r="A1082" s="32" t="s">
        <v>2236</v>
      </c>
      <c r="B1082" s="32" t="s">
        <v>2212</v>
      </c>
      <c r="C1082" s="32" t="s">
        <v>4250</v>
      </c>
      <c r="D1082" s="32" t="s">
        <v>2138</v>
      </c>
      <c r="E1082" s="32" t="s">
        <v>4259</v>
      </c>
      <c r="F1082" s="32" t="s">
        <v>4260</v>
      </c>
      <c r="G1082" s="32">
        <v>23316</v>
      </c>
      <c r="H1082" s="34">
        <v>100</v>
      </c>
      <c r="I1082" s="32">
        <v>6</v>
      </c>
      <c r="J1082" s="32">
        <v>81.309947831389721</v>
      </c>
      <c r="K1082" s="32">
        <v>0</v>
      </c>
      <c r="L1082" s="32">
        <v>0</v>
      </c>
      <c r="M1082" s="32">
        <v>0</v>
      </c>
      <c r="N1082" s="32">
        <v>713.83062058393728</v>
      </c>
      <c r="O1082" s="32">
        <v>0</v>
      </c>
      <c r="P1082" s="32">
        <v>0</v>
      </c>
      <c r="Q1082" s="32">
        <v>677.17521861926184</v>
      </c>
      <c r="R1082" s="32">
        <v>0</v>
      </c>
      <c r="S1082" s="32">
        <v>1472.3157870345888</v>
      </c>
    </row>
    <row r="1083" spans="1:19" hidden="1">
      <c r="A1083" s="35" t="s">
        <v>2236</v>
      </c>
      <c r="B1083" s="35" t="s">
        <v>2212</v>
      </c>
      <c r="C1083" s="35" t="s">
        <v>4250</v>
      </c>
      <c r="D1083" s="35" t="s">
        <v>2140</v>
      </c>
      <c r="E1083" s="35" t="s">
        <v>4261</v>
      </c>
      <c r="F1083" s="35" t="s">
        <v>4262</v>
      </c>
      <c r="G1083" s="35">
        <v>15562</v>
      </c>
      <c r="H1083" s="36">
        <v>37.824511974240288</v>
      </c>
      <c r="I1083" s="35">
        <v>6</v>
      </c>
      <c r="J1083" s="35">
        <v>15.568349115452344</v>
      </c>
      <c r="K1083" s="35">
        <v>0</v>
      </c>
      <c r="L1083" s="35">
        <v>0</v>
      </c>
      <c r="M1083" s="35">
        <v>0</v>
      </c>
      <c r="N1083" s="35">
        <v>476.43815909792556</v>
      </c>
      <c r="O1083" s="35">
        <v>0</v>
      </c>
      <c r="P1083" s="35">
        <v>0</v>
      </c>
      <c r="Q1083" s="35">
        <v>321.46197036503679</v>
      </c>
      <c r="R1083" s="35">
        <v>0</v>
      </c>
      <c r="S1083" s="35">
        <v>813.46847857841465</v>
      </c>
    </row>
    <row r="1084" spans="1:19" hidden="1">
      <c r="A1084" s="32" t="s">
        <v>2236</v>
      </c>
      <c r="B1084" s="32" t="s">
        <v>2212</v>
      </c>
      <c r="C1084" s="32" t="s">
        <v>4250</v>
      </c>
      <c r="D1084" s="32" t="s">
        <v>2142</v>
      </c>
      <c r="E1084" s="32" t="s">
        <v>4263</v>
      </c>
      <c r="F1084" s="32" t="s">
        <v>4264</v>
      </c>
      <c r="G1084" s="32">
        <v>13876</v>
      </c>
      <c r="H1084" s="34">
        <v>20.660941972417383</v>
      </c>
      <c r="I1084" s="32">
        <v>6</v>
      </c>
      <c r="J1084" s="32">
        <v>6.1417572545200381</v>
      </c>
      <c r="K1084" s="32">
        <v>0</v>
      </c>
      <c r="L1084" s="32">
        <v>0</v>
      </c>
      <c r="M1084" s="32">
        <v>0</v>
      </c>
      <c r="N1084" s="32">
        <v>0</v>
      </c>
      <c r="O1084" s="32">
        <v>345.40922710759543</v>
      </c>
      <c r="P1084" s="32">
        <v>0</v>
      </c>
      <c r="Q1084" s="32">
        <v>213.61671156313952</v>
      </c>
      <c r="R1084" s="32">
        <v>0</v>
      </c>
      <c r="S1084" s="32">
        <v>565.16769592525509</v>
      </c>
    </row>
    <row r="1085" spans="1:19" hidden="1">
      <c r="A1085" s="35" t="s">
        <v>2236</v>
      </c>
      <c r="B1085" s="35" t="s">
        <v>2212</v>
      </c>
      <c r="C1085" s="35" t="s">
        <v>4250</v>
      </c>
      <c r="D1085" s="35" t="s">
        <v>2144</v>
      </c>
      <c r="E1085" s="35" t="s">
        <v>2418</v>
      </c>
      <c r="F1085" s="35" t="s">
        <v>2419</v>
      </c>
      <c r="G1085" s="35">
        <v>7005</v>
      </c>
      <c r="H1085" s="36">
        <v>24.819734345351044</v>
      </c>
      <c r="I1085" s="35">
        <v>6</v>
      </c>
      <c r="J1085" s="35">
        <v>0</v>
      </c>
      <c r="K1085" s="35">
        <v>0</v>
      </c>
      <c r="L1085" s="35">
        <v>0</v>
      </c>
      <c r="M1085" s="35">
        <v>0</v>
      </c>
      <c r="N1085" s="35">
        <v>0</v>
      </c>
      <c r="O1085" s="35">
        <v>246.64882354915133</v>
      </c>
      <c r="P1085" s="35">
        <v>0</v>
      </c>
      <c r="Q1085" s="35">
        <v>181.41824905984976</v>
      </c>
      <c r="R1085" s="35">
        <v>0</v>
      </c>
      <c r="S1085" s="35">
        <v>428.06707260900112</v>
      </c>
    </row>
    <row r="1086" spans="1:19" hidden="1">
      <c r="A1086" s="32" t="s">
        <v>2236</v>
      </c>
      <c r="B1086" s="32" t="s">
        <v>2212</v>
      </c>
      <c r="C1086" s="32" t="s">
        <v>4250</v>
      </c>
      <c r="D1086" s="32" t="s">
        <v>2145</v>
      </c>
      <c r="E1086" s="32" t="s">
        <v>3971</v>
      </c>
      <c r="F1086" s="32" t="s">
        <v>3972</v>
      </c>
      <c r="G1086" s="32">
        <v>24967</v>
      </c>
      <c r="H1086" s="34">
        <v>40.623155132830433</v>
      </c>
      <c r="I1086" s="32">
        <v>6</v>
      </c>
      <c r="J1086" s="32">
        <v>1441.8169546903598</v>
      </c>
      <c r="K1086" s="32">
        <v>0</v>
      </c>
      <c r="L1086" s="32">
        <v>0</v>
      </c>
      <c r="M1086" s="32">
        <v>0</v>
      </c>
      <c r="N1086" s="32">
        <v>764.37678435920236</v>
      </c>
      <c r="O1086" s="32">
        <v>0</v>
      </c>
      <c r="P1086" s="32">
        <v>0</v>
      </c>
      <c r="Q1086" s="32">
        <v>405.36866366154032</v>
      </c>
      <c r="R1086" s="32">
        <v>0</v>
      </c>
      <c r="S1086" s="32">
        <v>2611.5624027111025</v>
      </c>
    </row>
    <row r="1087" spans="1:19" hidden="1">
      <c r="A1087" s="35" t="s">
        <v>2236</v>
      </c>
      <c r="B1087" s="35" t="s">
        <v>2212</v>
      </c>
      <c r="C1087" s="35" t="s">
        <v>4250</v>
      </c>
      <c r="D1087" s="35" t="s">
        <v>2146</v>
      </c>
      <c r="E1087" s="35" t="s">
        <v>3787</v>
      </c>
      <c r="F1087" s="35" t="s">
        <v>3788</v>
      </c>
      <c r="G1087" s="35">
        <v>10072</v>
      </c>
      <c r="H1087" s="36">
        <v>39.982847341337909</v>
      </c>
      <c r="I1087" s="35">
        <v>6</v>
      </c>
      <c r="J1087" s="35">
        <v>0</v>
      </c>
      <c r="K1087" s="35">
        <v>0</v>
      </c>
      <c r="L1087" s="35">
        <v>0</v>
      </c>
      <c r="M1087" s="35">
        <v>0</v>
      </c>
      <c r="N1087" s="35">
        <v>308.35915296454863</v>
      </c>
      <c r="O1087" s="35">
        <v>0</v>
      </c>
      <c r="P1087" s="35">
        <v>0</v>
      </c>
      <c r="Q1087" s="35">
        <v>279.26078601353652</v>
      </c>
      <c r="R1087" s="35">
        <v>0</v>
      </c>
      <c r="S1087" s="35">
        <v>587.6199389780852</v>
      </c>
    </row>
    <row r="1088" spans="1:19" hidden="1">
      <c r="A1088" s="32" t="s">
        <v>2236</v>
      </c>
      <c r="B1088" s="32" t="s">
        <v>2212</v>
      </c>
      <c r="C1088" s="32" t="s">
        <v>4250</v>
      </c>
      <c r="D1088" s="32" t="s">
        <v>2147</v>
      </c>
      <c r="E1088" s="32" t="s">
        <v>4265</v>
      </c>
      <c r="F1088" s="32" t="s">
        <v>4266</v>
      </c>
      <c r="G1088" s="32">
        <v>49934</v>
      </c>
      <c r="H1088" s="34">
        <v>39.164997876084712</v>
      </c>
      <c r="I1088" s="32">
        <v>6</v>
      </c>
      <c r="J1088" s="32">
        <v>1066.4890906491937</v>
      </c>
      <c r="K1088" s="32">
        <v>0</v>
      </c>
      <c r="L1088" s="32">
        <v>0</v>
      </c>
      <c r="M1088" s="32">
        <v>0</v>
      </c>
      <c r="N1088" s="32">
        <v>1528.7535687184047</v>
      </c>
      <c r="O1088" s="32">
        <v>0</v>
      </c>
      <c r="P1088" s="32">
        <v>0</v>
      </c>
      <c r="Q1088" s="32">
        <v>523.28326408453518</v>
      </c>
      <c r="R1088" s="32">
        <v>0</v>
      </c>
      <c r="S1088" s="32">
        <v>3118.5259234521336</v>
      </c>
    </row>
    <row r="1089" spans="1:19" hidden="1">
      <c r="A1089" s="35" t="s">
        <v>2236</v>
      </c>
      <c r="B1089" s="35" t="s">
        <v>2212</v>
      </c>
      <c r="C1089" s="35" t="s">
        <v>4250</v>
      </c>
      <c r="D1089" s="35" t="s">
        <v>2149</v>
      </c>
      <c r="E1089" s="35" t="s">
        <v>4267</v>
      </c>
      <c r="F1089" s="35" t="s">
        <v>4268</v>
      </c>
      <c r="G1089" s="35">
        <v>20952</v>
      </c>
      <c r="H1089" s="36">
        <v>35.677825654623796</v>
      </c>
      <c r="I1089" s="35">
        <v>6</v>
      </c>
      <c r="J1089" s="35">
        <v>9951.5671312283139</v>
      </c>
      <c r="K1089" s="35">
        <v>0</v>
      </c>
      <c r="L1089" s="35">
        <v>0</v>
      </c>
      <c r="M1089" s="35">
        <v>0</v>
      </c>
      <c r="N1089" s="35">
        <v>641.45561685000234</v>
      </c>
      <c r="O1089" s="35">
        <v>0</v>
      </c>
      <c r="P1089" s="35">
        <v>0</v>
      </c>
      <c r="Q1089" s="35">
        <v>349.59777464415544</v>
      </c>
      <c r="R1089" s="35">
        <v>0</v>
      </c>
      <c r="S1089" s="35">
        <v>10942.620522722471</v>
      </c>
    </row>
    <row r="1090" spans="1:19" hidden="1">
      <c r="A1090" s="32" t="s">
        <v>2236</v>
      </c>
      <c r="B1090" s="32" t="s">
        <v>2213</v>
      </c>
      <c r="C1090" s="32" t="s">
        <v>4269</v>
      </c>
      <c r="D1090" s="32" t="s">
        <v>2151</v>
      </c>
      <c r="E1090" s="32" t="s">
        <v>3961</v>
      </c>
      <c r="F1090" s="32" t="s">
        <v>3962</v>
      </c>
      <c r="G1090" s="32">
        <v>69463</v>
      </c>
      <c r="H1090" s="34">
        <v>42.452795159631279</v>
      </c>
      <c r="I1090" s="32">
        <v>3</v>
      </c>
      <c r="J1090" s="32">
        <v>0</v>
      </c>
      <c r="K1090" s="32">
        <v>0</v>
      </c>
      <c r="L1090" s="32">
        <v>0</v>
      </c>
      <c r="M1090" s="32">
        <v>0</v>
      </c>
      <c r="N1090" s="32">
        <v>2126.6433521025065</v>
      </c>
      <c r="O1090" s="32">
        <v>0</v>
      </c>
      <c r="P1090" s="32">
        <v>0</v>
      </c>
      <c r="Q1090" s="32">
        <v>0</v>
      </c>
      <c r="R1090" s="32">
        <v>0</v>
      </c>
      <c r="S1090" s="32">
        <v>2126.6433521025065</v>
      </c>
    </row>
    <row r="1091" spans="1:19" hidden="1">
      <c r="A1091" s="35" t="s">
        <v>2236</v>
      </c>
      <c r="B1091" s="35" t="s">
        <v>2213</v>
      </c>
      <c r="C1091" s="35" t="s">
        <v>4269</v>
      </c>
      <c r="D1091" s="35" t="s">
        <v>2153</v>
      </c>
      <c r="E1091" s="35" t="s">
        <v>3694</v>
      </c>
      <c r="F1091" s="35" t="s">
        <v>3695</v>
      </c>
      <c r="G1091" s="35">
        <v>5078</v>
      </c>
      <c r="H1091" s="36">
        <v>19.699381307086959</v>
      </c>
      <c r="I1091" s="35">
        <v>5</v>
      </c>
      <c r="J1091" s="35">
        <v>0</v>
      </c>
      <c r="K1091" s="35">
        <v>0</v>
      </c>
      <c r="L1091" s="35">
        <v>0</v>
      </c>
      <c r="M1091" s="35">
        <v>0</v>
      </c>
      <c r="N1091" s="35">
        <v>0</v>
      </c>
      <c r="O1091" s="35">
        <v>185.40095446665691</v>
      </c>
      <c r="P1091" s="35">
        <v>0</v>
      </c>
      <c r="Q1091" s="35">
        <v>138.86348761474574</v>
      </c>
      <c r="R1091" s="35">
        <v>0</v>
      </c>
      <c r="S1091" s="35">
        <v>324.26444208140265</v>
      </c>
    </row>
    <row r="1092" spans="1:19" hidden="1">
      <c r="A1092" s="32" t="s">
        <v>2236</v>
      </c>
      <c r="B1092" s="32" t="s">
        <v>2214</v>
      </c>
      <c r="C1092" s="32" t="s">
        <v>4270</v>
      </c>
      <c r="D1092" s="32" t="s">
        <v>2155</v>
      </c>
      <c r="E1092" s="32" t="s">
        <v>4271</v>
      </c>
      <c r="F1092" s="32" t="s">
        <v>4272</v>
      </c>
      <c r="G1092" s="32">
        <v>40342</v>
      </c>
      <c r="H1092" s="34">
        <v>37.646871410570945</v>
      </c>
      <c r="I1092" s="32">
        <v>6</v>
      </c>
      <c r="J1092" s="32">
        <v>2.2922032758652084E-2</v>
      </c>
      <c r="K1092" s="32">
        <v>0</v>
      </c>
      <c r="L1092" s="32">
        <v>0</v>
      </c>
      <c r="M1092" s="32">
        <v>0</v>
      </c>
      <c r="N1092" s="32">
        <v>1235.0898479840964</v>
      </c>
      <c r="O1092" s="32">
        <v>0</v>
      </c>
      <c r="P1092" s="32">
        <v>0</v>
      </c>
      <c r="Q1092" s="32">
        <v>469.22348671518461</v>
      </c>
      <c r="R1092" s="32">
        <v>0</v>
      </c>
      <c r="S1092" s="32">
        <v>1704.3362567320398</v>
      </c>
    </row>
    <row r="1093" spans="1:19" hidden="1">
      <c r="A1093" s="35" t="s">
        <v>2236</v>
      </c>
      <c r="B1093" s="35" t="s">
        <v>2214</v>
      </c>
      <c r="C1093" s="35" t="s">
        <v>4270</v>
      </c>
      <c r="D1093" s="35" t="s">
        <v>2158</v>
      </c>
      <c r="E1093" s="35" t="s">
        <v>4273</v>
      </c>
      <c r="F1093" s="35" t="s">
        <v>4274</v>
      </c>
      <c r="G1093" s="35">
        <v>7808</v>
      </c>
      <c r="H1093" s="36">
        <v>58.348004694835673</v>
      </c>
      <c r="I1093" s="35">
        <v>6</v>
      </c>
      <c r="J1093" s="35">
        <v>0</v>
      </c>
      <c r="K1093" s="35">
        <v>0</v>
      </c>
      <c r="L1093" s="35">
        <v>0</v>
      </c>
      <c r="M1093" s="35">
        <v>0</v>
      </c>
      <c r="N1093" s="35">
        <v>239.04569761191382</v>
      </c>
      <c r="O1093" s="35">
        <v>0</v>
      </c>
      <c r="P1093" s="35">
        <v>0</v>
      </c>
      <c r="Q1093" s="35">
        <v>316.42512866264985</v>
      </c>
      <c r="R1093" s="35">
        <v>0</v>
      </c>
      <c r="S1093" s="35">
        <v>555.47082627456371</v>
      </c>
    </row>
    <row r="1094" spans="1:19" hidden="1">
      <c r="A1094" s="32" t="s">
        <v>2236</v>
      </c>
      <c r="B1094" s="32" t="s">
        <v>2215</v>
      </c>
      <c r="C1094" s="32" t="s">
        <v>4275</v>
      </c>
      <c r="D1094" s="32" t="s">
        <v>2160</v>
      </c>
      <c r="E1094" s="32" t="s">
        <v>4276</v>
      </c>
      <c r="F1094" s="32" t="s">
        <v>4277</v>
      </c>
      <c r="G1094" s="32">
        <v>19282</v>
      </c>
      <c r="H1094" s="34">
        <v>57.525575447570333</v>
      </c>
      <c r="I1094" s="32">
        <v>6</v>
      </c>
      <c r="J1094" s="32">
        <v>58.549612530580809</v>
      </c>
      <c r="K1094" s="32">
        <v>0</v>
      </c>
      <c r="L1094" s="32">
        <v>0</v>
      </c>
      <c r="M1094" s="32">
        <v>0</v>
      </c>
      <c r="N1094" s="32">
        <v>590.32775888229025</v>
      </c>
      <c r="O1094" s="32">
        <v>0</v>
      </c>
      <c r="P1094" s="32">
        <v>0</v>
      </c>
      <c r="Q1094" s="32">
        <v>450.41915596010591</v>
      </c>
      <c r="R1094" s="32">
        <v>0</v>
      </c>
      <c r="S1094" s="32">
        <v>1099.2965273729769</v>
      </c>
    </row>
    <row r="1095" spans="1:19" hidden="1">
      <c r="A1095" s="35" t="s">
        <v>2236</v>
      </c>
      <c r="B1095" s="35" t="s">
        <v>2216</v>
      </c>
      <c r="C1095" s="35" t="s">
        <v>4278</v>
      </c>
      <c r="D1095" s="35" t="s">
        <v>2163</v>
      </c>
      <c r="E1095" s="35" t="s">
        <v>4279</v>
      </c>
      <c r="F1095" s="35" t="s">
        <v>4280</v>
      </c>
      <c r="G1095" s="35">
        <v>61383</v>
      </c>
      <c r="H1095" s="36">
        <v>42.404588342454318</v>
      </c>
      <c r="I1095" s="35">
        <v>6</v>
      </c>
      <c r="J1095" s="35">
        <v>6.0558584115176582E-2</v>
      </c>
      <c r="K1095" s="35">
        <v>0</v>
      </c>
      <c r="L1095" s="35">
        <v>0</v>
      </c>
      <c r="M1095" s="35">
        <v>0</v>
      </c>
      <c r="N1095" s="35">
        <v>1879.2702428934563</v>
      </c>
      <c r="O1095" s="35">
        <v>0</v>
      </c>
      <c r="P1095" s="35">
        <v>0</v>
      </c>
      <c r="Q1095" s="35">
        <v>596.08252889578114</v>
      </c>
      <c r="R1095" s="35">
        <v>0</v>
      </c>
      <c r="S1095" s="35">
        <v>2475.4133303733524</v>
      </c>
    </row>
    <row r="1096" spans="1:19" hidden="1">
      <c r="A1096" s="32" t="s">
        <v>2236</v>
      </c>
      <c r="B1096" s="32" t="s">
        <v>2216</v>
      </c>
      <c r="C1096" s="32" t="s">
        <v>4278</v>
      </c>
      <c r="D1096" s="32" t="s">
        <v>2166</v>
      </c>
      <c r="E1096" s="32" t="s">
        <v>2548</v>
      </c>
      <c r="F1096" s="32" t="s">
        <v>2549</v>
      </c>
      <c r="G1096" s="32">
        <v>9734</v>
      </c>
      <c r="H1096" s="34">
        <v>28.51985559566787</v>
      </c>
      <c r="I1096" s="32">
        <v>6</v>
      </c>
      <c r="J1096" s="32">
        <v>0</v>
      </c>
      <c r="K1096" s="32">
        <v>0</v>
      </c>
      <c r="L1096" s="32">
        <v>0</v>
      </c>
      <c r="M1096" s="32">
        <v>0</v>
      </c>
      <c r="N1096" s="32">
        <v>0</v>
      </c>
      <c r="O1096" s="32">
        <v>317.65013707577958</v>
      </c>
      <c r="P1096" s="32">
        <v>0</v>
      </c>
      <c r="Q1096" s="32">
        <v>224.92843837772716</v>
      </c>
      <c r="R1096" s="32">
        <v>0</v>
      </c>
      <c r="S1096" s="32">
        <v>542.57857545350669</v>
      </c>
    </row>
    <row r="1097" spans="1:19" hidden="1">
      <c r="A1097" s="35" t="s">
        <v>2236</v>
      </c>
      <c r="B1097" s="35" t="s">
        <v>2216</v>
      </c>
      <c r="C1097" s="35" t="s">
        <v>4278</v>
      </c>
      <c r="D1097" s="35" t="s">
        <v>2167</v>
      </c>
      <c r="E1097" s="35" t="s">
        <v>4281</v>
      </c>
      <c r="F1097" s="35" t="s">
        <v>4282</v>
      </c>
      <c r="G1097" s="35">
        <v>21803</v>
      </c>
      <c r="H1097" s="36">
        <v>100</v>
      </c>
      <c r="I1097" s="35">
        <v>6</v>
      </c>
      <c r="J1097" s="35">
        <v>0</v>
      </c>
      <c r="K1097" s="35">
        <v>0</v>
      </c>
      <c r="L1097" s="35">
        <v>0</v>
      </c>
      <c r="M1097" s="35">
        <v>0</v>
      </c>
      <c r="N1097" s="35">
        <v>667.50939357486641</v>
      </c>
      <c r="O1097" s="35">
        <v>0</v>
      </c>
      <c r="P1097" s="35">
        <v>0</v>
      </c>
      <c r="Q1097" s="35">
        <v>659.2436266637759</v>
      </c>
      <c r="R1097" s="35">
        <v>0</v>
      </c>
      <c r="S1097" s="35">
        <v>1326.7530202386422</v>
      </c>
    </row>
    <row r="1098" spans="1:19" hidden="1">
      <c r="A1098" s="32" t="s">
        <v>2236</v>
      </c>
      <c r="B1098" s="32" t="s">
        <v>2216</v>
      </c>
      <c r="C1098" s="32" t="s">
        <v>4278</v>
      </c>
      <c r="D1098" s="32" t="s">
        <v>2169</v>
      </c>
      <c r="E1098" s="32" t="s">
        <v>2726</v>
      </c>
      <c r="F1098" s="32" t="s">
        <v>2727</v>
      </c>
      <c r="G1098" s="32">
        <v>13466</v>
      </c>
      <c r="H1098" s="34">
        <v>44.393080823143457</v>
      </c>
      <c r="I1098" s="32">
        <v>6</v>
      </c>
      <c r="J1098" s="32">
        <v>0</v>
      </c>
      <c r="K1098" s="32">
        <v>0</v>
      </c>
      <c r="L1098" s="32">
        <v>0</v>
      </c>
      <c r="M1098" s="32">
        <v>0</v>
      </c>
      <c r="N1098" s="32">
        <v>412.26810502587489</v>
      </c>
      <c r="O1098" s="32">
        <v>0</v>
      </c>
      <c r="P1098" s="32">
        <v>0</v>
      </c>
      <c r="Q1098" s="32">
        <v>333.98276307042352</v>
      </c>
      <c r="R1098" s="32">
        <v>0</v>
      </c>
      <c r="S1098" s="32">
        <v>746.2508680962984</v>
      </c>
    </row>
    <row r="1099" spans="1:19" hidden="1">
      <c r="A1099" s="35" t="s">
        <v>2236</v>
      </c>
      <c r="B1099" s="35" t="s">
        <v>2217</v>
      </c>
      <c r="C1099" s="35" t="s">
        <v>4283</v>
      </c>
      <c r="D1099" s="35" t="s">
        <v>2170</v>
      </c>
      <c r="E1099" s="35" t="s">
        <v>4284</v>
      </c>
      <c r="F1099" s="35" t="s">
        <v>4285</v>
      </c>
      <c r="G1099" s="35">
        <v>30658</v>
      </c>
      <c r="H1099" s="36">
        <v>51.779529439866238</v>
      </c>
      <c r="I1099" s="35">
        <v>6</v>
      </c>
      <c r="J1099" s="35">
        <v>2.1354832517767933E-2</v>
      </c>
      <c r="K1099" s="35">
        <v>0</v>
      </c>
      <c r="L1099" s="35">
        <v>0</v>
      </c>
      <c r="M1099" s="35">
        <v>0</v>
      </c>
      <c r="N1099" s="35">
        <v>938.60950273899243</v>
      </c>
      <c r="O1099" s="35">
        <v>0</v>
      </c>
      <c r="P1099" s="35">
        <v>0</v>
      </c>
      <c r="Q1099" s="35">
        <v>509.03990072148247</v>
      </c>
      <c r="R1099" s="35">
        <v>0</v>
      </c>
      <c r="S1099" s="35">
        <v>1447.6707582929928</v>
      </c>
    </row>
    <row r="1100" spans="1:19" hidden="1">
      <c r="A1100" s="32" t="s">
        <v>2236</v>
      </c>
      <c r="B1100" s="32" t="s">
        <v>2217</v>
      </c>
      <c r="C1100" s="32" t="s">
        <v>4283</v>
      </c>
      <c r="D1100" s="32" t="s">
        <v>2173</v>
      </c>
      <c r="E1100" s="32" t="s">
        <v>4286</v>
      </c>
      <c r="F1100" s="32" t="s">
        <v>4287</v>
      </c>
      <c r="G1100" s="32">
        <v>3310</v>
      </c>
      <c r="H1100" s="34">
        <v>100</v>
      </c>
      <c r="I1100" s="32">
        <v>6</v>
      </c>
      <c r="J1100" s="32">
        <v>0</v>
      </c>
      <c r="K1100" s="32">
        <v>0</v>
      </c>
      <c r="L1100" s="32">
        <v>0</v>
      </c>
      <c r="M1100" s="32">
        <v>0</v>
      </c>
      <c r="N1100" s="32">
        <v>101.33725142103415</v>
      </c>
      <c r="O1100" s="32">
        <v>0</v>
      </c>
      <c r="P1100" s="32">
        <v>0</v>
      </c>
      <c r="Q1100" s="32">
        <v>0</v>
      </c>
      <c r="R1100" s="32">
        <v>0</v>
      </c>
      <c r="S1100" s="32">
        <v>101.33725142103415</v>
      </c>
    </row>
    <row r="1101" spans="1:19" hidden="1">
      <c r="A1101" s="35" t="s">
        <v>2236</v>
      </c>
      <c r="B1101" s="35" t="s">
        <v>2217</v>
      </c>
      <c r="C1101" s="35" t="s">
        <v>4283</v>
      </c>
      <c r="D1101" s="35" t="s">
        <v>2175</v>
      </c>
      <c r="E1101" s="35" t="s">
        <v>4288</v>
      </c>
      <c r="F1101" s="35" t="s">
        <v>4289</v>
      </c>
      <c r="G1101" s="35">
        <v>1000</v>
      </c>
      <c r="H1101" s="36">
        <v>82.068965517241381</v>
      </c>
      <c r="I1101" s="35">
        <v>6</v>
      </c>
      <c r="J1101" s="35">
        <v>5.5944830712201847</v>
      </c>
      <c r="K1101" s="35">
        <v>0</v>
      </c>
      <c r="L1101" s="35">
        <v>0</v>
      </c>
      <c r="M1101" s="35">
        <v>0</v>
      </c>
      <c r="N1101" s="35">
        <v>30.615483813001255</v>
      </c>
      <c r="O1101" s="35">
        <v>0</v>
      </c>
      <c r="P1101" s="35">
        <v>0</v>
      </c>
      <c r="Q1101" s="35">
        <v>0</v>
      </c>
      <c r="R1101" s="35">
        <v>0</v>
      </c>
      <c r="S1101" s="35">
        <v>36.209966884221444</v>
      </c>
    </row>
    <row r="1102" spans="1:19" hidden="1">
      <c r="A1102" s="32" t="s">
        <v>2236</v>
      </c>
      <c r="B1102" s="32" t="s">
        <v>2218</v>
      </c>
      <c r="C1102" s="32" t="s">
        <v>4290</v>
      </c>
      <c r="D1102" s="32" t="s">
        <v>2177</v>
      </c>
      <c r="E1102" s="32" t="s">
        <v>4291</v>
      </c>
      <c r="F1102" s="32" t="s">
        <v>4292</v>
      </c>
      <c r="G1102" s="32">
        <v>15012</v>
      </c>
      <c r="H1102" s="34">
        <v>45.619405425289088</v>
      </c>
      <c r="I1102" s="32">
        <v>6</v>
      </c>
      <c r="J1102" s="32">
        <v>1.3951005057044377E-2</v>
      </c>
      <c r="K1102" s="32">
        <v>0</v>
      </c>
      <c r="L1102" s="32">
        <v>0</v>
      </c>
      <c r="M1102" s="32">
        <v>0</v>
      </c>
      <c r="N1102" s="32">
        <v>459.59964300077485</v>
      </c>
      <c r="O1102" s="32">
        <v>0</v>
      </c>
      <c r="P1102" s="32">
        <v>0</v>
      </c>
      <c r="Q1102" s="32">
        <v>354.57215969014862</v>
      </c>
      <c r="R1102" s="32">
        <v>0</v>
      </c>
      <c r="S1102" s="32">
        <v>814.18575369598057</v>
      </c>
    </row>
    <row r="1103" spans="1:19" hidden="1">
      <c r="A1103" s="35" t="s">
        <v>2236</v>
      </c>
      <c r="B1103" s="35" t="s">
        <v>2218</v>
      </c>
      <c r="C1103" s="35" t="s">
        <v>4290</v>
      </c>
      <c r="D1103" s="35" t="s">
        <v>2180</v>
      </c>
      <c r="E1103" s="35" t="s">
        <v>4293</v>
      </c>
      <c r="F1103" s="35" t="s">
        <v>4294</v>
      </c>
      <c r="G1103" s="35">
        <v>13791</v>
      </c>
      <c r="H1103" s="36">
        <v>100</v>
      </c>
      <c r="I1103" s="35">
        <v>6</v>
      </c>
      <c r="J1103" s="35">
        <v>1.678994596815345E-3</v>
      </c>
      <c r="K1103" s="35">
        <v>0</v>
      </c>
      <c r="L1103" s="35">
        <v>0</v>
      </c>
      <c r="M1103" s="35">
        <v>0</v>
      </c>
      <c r="N1103" s="35">
        <v>422.21813726510032</v>
      </c>
      <c r="O1103" s="35">
        <v>0</v>
      </c>
      <c r="P1103" s="35">
        <v>0</v>
      </c>
      <c r="Q1103" s="35">
        <v>548.88042342960489</v>
      </c>
      <c r="R1103" s="35">
        <v>0</v>
      </c>
      <c r="S1103" s="35">
        <v>971.10023968930204</v>
      </c>
    </row>
    <row r="1104" spans="1:19" hidden="1">
      <c r="A1104" s="32" t="s">
        <v>2236</v>
      </c>
      <c r="B1104" s="32" t="s">
        <v>2218</v>
      </c>
      <c r="C1104" s="32" t="s">
        <v>4290</v>
      </c>
      <c r="D1104" s="32" t="s">
        <v>2182</v>
      </c>
      <c r="E1104" s="32" t="s">
        <v>4295</v>
      </c>
      <c r="F1104" s="32" t="s">
        <v>4296</v>
      </c>
      <c r="G1104" s="32">
        <v>3807</v>
      </c>
      <c r="H1104" s="34">
        <v>58.43789209535759</v>
      </c>
      <c r="I1104" s="32">
        <v>6</v>
      </c>
      <c r="J1104" s="32">
        <v>456.53332227695194</v>
      </c>
      <c r="K1104" s="32">
        <v>0</v>
      </c>
      <c r="L1104" s="32">
        <v>0</v>
      </c>
      <c r="M1104" s="32">
        <v>0</v>
      </c>
      <c r="N1104" s="32">
        <v>116.55314687609578</v>
      </c>
      <c r="O1104" s="32">
        <v>0</v>
      </c>
      <c r="P1104" s="32">
        <v>0</v>
      </c>
      <c r="Q1104" s="32">
        <v>237.62345929079495</v>
      </c>
      <c r="R1104" s="32">
        <v>0</v>
      </c>
      <c r="S1104" s="32">
        <v>810.70992844384261</v>
      </c>
    </row>
    <row r="1105" spans="1:19" hidden="1">
      <c r="A1105" s="35" t="s">
        <v>2236</v>
      </c>
      <c r="B1105" s="35" t="s">
        <v>2218</v>
      </c>
      <c r="C1105" s="35" t="s">
        <v>4290</v>
      </c>
      <c r="D1105" s="35" t="s">
        <v>2184</v>
      </c>
      <c r="E1105" s="35" t="s">
        <v>4297</v>
      </c>
      <c r="F1105" s="35" t="s">
        <v>4298</v>
      </c>
      <c r="G1105" s="35">
        <v>34307</v>
      </c>
      <c r="H1105" s="36">
        <v>82.430179241350572</v>
      </c>
      <c r="I1105" s="35">
        <v>6</v>
      </c>
      <c r="J1105" s="35">
        <v>0.15228612511371692</v>
      </c>
      <c r="K1105" s="35">
        <v>0</v>
      </c>
      <c r="L1105" s="35">
        <v>0</v>
      </c>
      <c r="M1105" s="35">
        <v>0</v>
      </c>
      <c r="N1105" s="35">
        <v>1050.3254031726342</v>
      </c>
      <c r="O1105" s="35">
        <v>0</v>
      </c>
      <c r="P1105" s="35">
        <v>0</v>
      </c>
      <c r="Q1105" s="35">
        <v>703.79192803408216</v>
      </c>
      <c r="R1105" s="35">
        <v>0</v>
      </c>
      <c r="S1105" s="35">
        <v>1754.26961733183</v>
      </c>
    </row>
    <row r="1106" spans="1:19" hidden="1">
      <c r="A1106" s="32" t="s">
        <v>4299</v>
      </c>
      <c r="B1106" s="32" t="s">
        <v>2209</v>
      </c>
      <c r="C1106" s="32" t="s">
        <v>4130</v>
      </c>
      <c r="D1106" s="32" t="s">
        <v>4300</v>
      </c>
      <c r="E1106" s="32" t="s">
        <v>4130</v>
      </c>
      <c r="F1106" s="32" t="s">
        <v>4301</v>
      </c>
      <c r="G1106" s="32">
        <v>4474369</v>
      </c>
      <c r="H1106" s="34">
        <v>15.675562874136032</v>
      </c>
      <c r="I1106" s="32"/>
      <c r="J1106" s="32">
        <v>146.76201065990659</v>
      </c>
      <c r="K1106" s="32">
        <v>51760.368200139703</v>
      </c>
      <c r="L1106" s="32">
        <v>51599.56071614915</v>
      </c>
      <c r="M1106" s="32">
        <v>17865.534214450636</v>
      </c>
      <c r="N1106" s="32">
        <v>0</v>
      </c>
      <c r="O1106" s="32">
        <v>0</v>
      </c>
      <c r="P1106" s="32">
        <v>35535.224357668085</v>
      </c>
      <c r="Q1106" s="32">
        <v>17218.311258805334</v>
      </c>
      <c r="R1106" s="32">
        <v>41226.642304364701</v>
      </c>
      <c r="S1106" s="32">
        <v>163592.03486209779</v>
      </c>
    </row>
    <row r="1107" spans="1:19" hidden="1">
      <c r="A1107" s="35" t="s">
        <v>4299</v>
      </c>
      <c r="B1107" s="35" t="s">
        <v>2204</v>
      </c>
      <c r="C1107" s="35" t="s">
        <v>3801</v>
      </c>
      <c r="D1107" s="35" t="s">
        <v>4302</v>
      </c>
      <c r="E1107" s="35" t="s">
        <v>3801</v>
      </c>
      <c r="F1107" s="35" t="s">
        <v>4303</v>
      </c>
      <c r="G1107" s="35">
        <v>555836</v>
      </c>
      <c r="H1107" s="36">
        <v>16.202322511386981</v>
      </c>
      <c r="I1107" s="35"/>
      <c r="J1107" s="35">
        <v>1.0887954836774782</v>
      </c>
      <c r="K1107" s="35">
        <v>15006.103336888653</v>
      </c>
      <c r="L1107" s="35">
        <v>15002.81472633241</v>
      </c>
      <c r="M1107" s="35">
        <v>10564.981702260648</v>
      </c>
      <c r="N1107" s="35">
        <v>0</v>
      </c>
      <c r="O1107" s="35">
        <v>0</v>
      </c>
      <c r="P1107" s="35">
        <v>7203.0861828250427</v>
      </c>
      <c r="Q1107" s="35">
        <v>7625.8626870614053</v>
      </c>
      <c r="R1107" s="35">
        <v>9447.6893360472586</v>
      </c>
      <c r="S1107" s="35">
        <v>49845.523430010442</v>
      </c>
    </row>
    <row r="1108" spans="1:19" hidden="1">
      <c r="A1108" s="32" t="s">
        <v>4299</v>
      </c>
      <c r="B1108" s="32" t="s">
        <v>2205</v>
      </c>
      <c r="C1108" s="32" t="s">
        <v>2904</v>
      </c>
      <c r="D1108" s="32" t="s">
        <v>4304</v>
      </c>
      <c r="E1108" s="32" t="s">
        <v>2904</v>
      </c>
      <c r="F1108" s="32" t="s">
        <v>4305</v>
      </c>
      <c r="G1108" s="32">
        <v>935910</v>
      </c>
      <c r="H1108" s="34">
        <v>17.467221150047742</v>
      </c>
      <c r="I1108" s="32"/>
      <c r="J1108" s="32">
        <v>8.1095874099593299</v>
      </c>
      <c r="K1108" s="32">
        <v>21139.708820000469</v>
      </c>
      <c r="L1108" s="32">
        <v>21139.432679865524</v>
      </c>
      <c r="M1108" s="32">
        <v>10435.240245674639</v>
      </c>
      <c r="N1108" s="32">
        <v>0</v>
      </c>
      <c r="O1108" s="32">
        <v>0</v>
      </c>
      <c r="P1108" s="32">
        <v>13696.101879102742</v>
      </c>
      <c r="Q1108" s="32">
        <v>9826.3419946446429</v>
      </c>
      <c r="R1108" s="32">
        <v>16484.31621828728</v>
      </c>
      <c r="S1108" s="32">
        <v>71589.542604984788</v>
      </c>
    </row>
    <row r="1109" spans="1:19" hidden="1">
      <c r="A1109" s="35" t="s">
        <v>4299</v>
      </c>
      <c r="B1109" s="35" t="s">
        <v>2191</v>
      </c>
      <c r="C1109" s="35" t="s">
        <v>2290</v>
      </c>
      <c r="D1109" s="35" t="s">
        <v>4306</v>
      </c>
      <c r="E1109" s="35" t="s">
        <v>2290</v>
      </c>
      <c r="F1109" s="35" t="s">
        <v>4307</v>
      </c>
      <c r="G1109" s="35">
        <v>982207</v>
      </c>
      <c r="H1109" s="36">
        <v>17.763779471734903</v>
      </c>
      <c r="I1109" s="35"/>
      <c r="J1109" s="35">
        <v>256.66270198449774</v>
      </c>
      <c r="K1109" s="35">
        <v>21908.113642504173</v>
      </c>
      <c r="L1109" s="35">
        <v>21906.382245872566</v>
      </c>
      <c r="M1109" s="35">
        <v>10448.250613115766</v>
      </c>
      <c r="N1109" s="35">
        <v>0</v>
      </c>
      <c r="O1109" s="35">
        <v>0</v>
      </c>
      <c r="P1109" s="35">
        <v>16106.938490297987</v>
      </c>
      <c r="Q1109" s="35">
        <v>10119.670748160452</v>
      </c>
      <c r="R1109" s="35">
        <v>19975.771404999887</v>
      </c>
      <c r="S1109" s="35">
        <v>78813.676204431147</v>
      </c>
    </row>
    <row r="1110" spans="1:19" hidden="1">
      <c r="A1110" s="32" t="s">
        <v>4299</v>
      </c>
      <c r="B1110" s="32" t="s">
        <v>2196</v>
      </c>
      <c r="C1110" s="32" t="s">
        <v>3134</v>
      </c>
      <c r="D1110" s="32" t="s">
        <v>4308</v>
      </c>
      <c r="E1110" s="32" t="s">
        <v>3134</v>
      </c>
      <c r="F1110" s="32" t="s">
        <v>4309</v>
      </c>
      <c r="G1110" s="32">
        <v>2557623</v>
      </c>
      <c r="H1110" s="34">
        <v>21.301630033601693</v>
      </c>
      <c r="I1110" s="32"/>
      <c r="J1110" s="32">
        <v>4775.4056704673194</v>
      </c>
      <c r="K1110" s="32">
        <v>41834.643572872279</v>
      </c>
      <c r="L1110" s="32">
        <v>40181.78169054976</v>
      </c>
      <c r="M1110" s="32">
        <v>16232.022119500427</v>
      </c>
      <c r="N1110" s="32">
        <v>0</v>
      </c>
      <c r="O1110" s="32">
        <v>0</v>
      </c>
      <c r="P1110" s="32">
        <v>32562.666616358667</v>
      </c>
      <c r="Q1110" s="32">
        <v>16548.028603163104</v>
      </c>
      <c r="R1110" s="32">
        <v>43870.84287116248</v>
      </c>
      <c r="S1110" s="32">
        <v>154170.74757120176</v>
      </c>
    </row>
    <row r="1111" spans="1:19" hidden="1">
      <c r="A1111" s="35" t="s">
        <v>4299</v>
      </c>
      <c r="B1111" s="35" t="s">
        <v>2206</v>
      </c>
      <c r="C1111" s="35" t="s">
        <v>3846</v>
      </c>
      <c r="D1111" s="35" t="s">
        <v>4310</v>
      </c>
      <c r="E1111" s="35" t="s">
        <v>3846</v>
      </c>
      <c r="F1111" s="35" t="s">
        <v>4311</v>
      </c>
      <c r="G1111" s="35">
        <v>2030775</v>
      </c>
      <c r="H1111" s="36">
        <v>21.931608568527011</v>
      </c>
      <c r="I1111" s="35"/>
      <c r="J1111" s="35">
        <v>78965.963485073182</v>
      </c>
      <c r="K1111" s="35">
        <v>36854.820500216454</v>
      </c>
      <c r="L1111" s="35">
        <v>25097.083161056678</v>
      </c>
      <c r="M1111" s="35">
        <v>14822.79430881698</v>
      </c>
      <c r="N1111" s="35">
        <v>0</v>
      </c>
      <c r="O1111" s="35">
        <v>0</v>
      </c>
      <c r="P1111" s="35">
        <v>26551.164750279637</v>
      </c>
      <c r="Q1111" s="35">
        <v>15355.747555537922</v>
      </c>
      <c r="R1111" s="35">
        <v>64537.006379917242</v>
      </c>
      <c r="S1111" s="35">
        <v>225329.75964068164</v>
      </c>
    </row>
    <row r="1112" spans="1:19" hidden="1">
      <c r="A1112" s="32" t="s">
        <v>4299</v>
      </c>
      <c r="B1112" s="32" t="s">
        <v>2186</v>
      </c>
      <c r="C1112" s="32" t="s">
        <v>2237</v>
      </c>
      <c r="D1112" s="32" t="s">
        <v>4312</v>
      </c>
      <c r="E1112" s="32" t="s">
        <v>2237</v>
      </c>
      <c r="F1112" s="32" t="s">
        <v>4313</v>
      </c>
      <c r="G1112" s="32">
        <v>6221817</v>
      </c>
      <c r="H1112" s="34">
        <v>22.959642174002163</v>
      </c>
      <c r="I1112" s="32"/>
      <c r="J1112" s="32">
        <v>34089.225957539471</v>
      </c>
      <c r="K1112" s="32">
        <v>73486.135111448602</v>
      </c>
      <c r="L1112" s="32">
        <v>69401.433522792548</v>
      </c>
      <c r="M1112" s="32">
        <v>24457.187010835649</v>
      </c>
      <c r="N1112" s="32">
        <v>0</v>
      </c>
      <c r="O1112" s="32">
        <v>0</v>
      </c>
      <c r="P1112" s="32">
        <v>58926.231264517708</v>
      </c>
      <c r="Q1112" s="32">
        <v>24700.73698471337</v>
      </c>
      <c r="R1112" s="32">
        <v>90572.241018220549</v>
      </c>
      <c r="S1112" s="32">
        <v>302147.05575861933</v>
      </c>
    </row>
    <row r="1113" spans="1:19" hidden="1">
      <c r="A1113" s="35" t="s">
        <v>4299</v>
      </c>
      <c r="B1113" s="35" t="s">
        <v>2188</v>
      </c>
      <c r="C1113" s="35" t="s">
        <v>2488</v>
      </c>
      <c r="D1113" s="35" t="s">
        <v>4314</v>
      </c>
      <c r="E1113" s="35" t="s">
        <v>2488</v>
      </c>
      <c r="F1113" s="35" t="s">
        <v>4315</v>
      </c>
      <c r="G1113" s="35">
        <v>2373550</v>
      </c>
      <c r="H1113" s="36">
        <v>24.737477759152089</v>
      </c>
      <c r="I1113" s="35"/>
      <c r="J1113" s="35">
        <v>0.17791455775275003</v>
      </c>
      <c r="K1113" s="35">
        <v>42466.866650925214</v>
      </c>
      <c r="L1113" s="35">
        <v>42382.465338661445</v>
      </c>
      <c r="M1113" s="35">
        <v>16906.987597253417</v>
      </c>
      <c r="N1113" s="35">
        <v>0</v>
      </c>
      <c r="O1113" s="35">
        <v>0</v>
      </c>
      <c r="P1113" s="35">
        <v>27227.090315718666</v>
      </c>
      <c r="Q1113" s="35">
        <v>17568.575639809329</v>
      </c>
      <c r="R1113" s="35">
        <v>32558.207746791406</v>
      </c>
      <c r="S1113" s="35">
        <v>136643.504552792</v>
      </c>
    </row>
    <row r="1114" spans="1:19" hidden="1">
      <c r="A1114" s="32" t="s">
        <v>4299</v>
      </c>
      <c r="B1114" s="32" t="s">
        <v>2201</v>
      </c>
      <c r="C1114" s="32" t="s">
        <v>3567</v>
      </c>
      <c r="D1114" s="32" t="s">
        <v>4316</v>
      </c>
      <c r="E1114" s="32" t="s">
        <v>3567</v>
      </c>
      <c r="F1114" s="32" t="s">
        <v>4317</v>
      </c>
      <c r="G1114" s="32">
        <v>906805</v>
      </c>
      <c r="H1114" s="34">
        <v>25.032058628049235</v>
      </c>
      <c r="I1114" s="32"/>
      <c r="J1114" s="32">
        <v>690359.38701612968</v>
      </c>
      <c r="K1114" s="32">
        <v>23953.88672364446</v>
      </c>
      <c r="L1114" s="32">
        <v>16816.374085679072</v>
      </c>
      <c r="M1114" s="32">
        <v>11619.998713683455</v>
      </c>
      <c r="N1114" s="32">
        <v>0</v>
      </c>
      <c r="O1114" s="32">
        <v>0</v>
      </c>
      <c r="P1114" s="32">
        <v>17183.072550868113</v>
      </c>
      <c r="Q1114" s="32">
        <v>12041.135724099702</v>
      </c>
      <c r="R1114" s="32">
        <v>242815.158975673</v>
      </c>
      <c r="S1114" s="32">
        <v>990835.12706613308</v>
      </c>
    </row>
    <row r="1115" spans="1:19" hidden="1">
      <c r="A1115" s="35" t="s">
        <v>4299</v>
      </c>
      <c r="B1115" s="35" t="s">
        <v>2208</v>
      </c>
      <c r="C1115" s="35" t="s">
        <v>4039</v>
      </c>
      <c r="D1115" s="35" t="s">
        <v>4318</v>
      </c>
      <c r="E1115" s="35" t="s">
        <v>4039</v>
      </c>
      <c r="F1115" s="35" t="s">
        <v>4319</v>
      </c>
      <c r="G1115" s="35">
        <v>1396038</v>
      </c>
      <c r="H1115" s="36">
        <v>29.849426725060919</v>
      </c>
      <c r="I1115" s="35"/>
      <c r="J1115" s="35">
        <v>48091.173934557308</v>
      </c>
      <c r="K1115" s="35">
        <v>33295.21032755504</v>
      </c>
      <c r="L1115" s="35">
        <v>7988.6069416578976</v>
      </c>
      <c r="M1115" s="35">
        <v>15654.149077241491</v>
      </c>
      <c r="N1115" s="35">
        <v>0</v>
      </c>
      <c r="O1115" s="35">
        <v>0</v>
      </c>
      <c r="P1115" s="35">
        <v>25969.551688187097</v>
      </c>
      <c r="Q1115" s="35">
        <v>15903.197103247903</v>
      </c>
      <c r="R1115" s="35">
        <v>45322.03707397671</v>
      </c>
      <c r="S1115" s="35">
        <v>158928.7158188684</v>
      </c>
    </row>
    <row r="1116" spans="1:19" hidden="1">
      <c r="A1116" s="32" t="s">
        <v>4299</v>
      </c>
      <c r="B1116" s="32" t="s">
        <v>2203</v>
      </c>
      <c r="C1116" s="32" t="s">
        <v>3724</v>
      </c>
      <c r="D1116" s="32" t="s">
        <v>4320</v>
      </c>
      <c r="E1116" s="32" t="s">
        <v>3724</v>
      </c>
      <c r="F1116" s="32" t="s">
        <v>4321</v>
      </c>
      <c r="G1116" s="32">
        <v>1320777</v>
      </c>
      <c r="H1116" s="34">
        <v>30.427992386259774</v>
      </c>
      <c r="I1116" s="32"/>
      <c r="J1116" s="32">
        <v>9332.3026390532086</v>
      </c>
      <c r="K1116" s="32">
        <v>32454.583418034621</v>
      </c>
      <c r="L1116" s="32">
        <v>30198.149937176106</v>
      </c>
      <c r="M1116" s="32">
        <v>37577.704481607994</v>
      </c>
      <c r="N1116" s="32">
        <v>0</v>
      </c>
      <c r="O1116" s="32">
        <v>0</v>
      </c>
      <c r="P1116" s="32">
        <v>31295.614866413849</v>
      </c>
      <c r="Q1116" s="32">
        <v>15734.745657048315</v>
      </c>
      <c r="R1116" s="32">
        <v>40127.468485528516</v>
      </c>
      <c r="S1116" s="32">
        <v>164265.98606682802</v>
      </c>
    </row>
    <row r="1117" spans="1:19" hidden="1">
      <c r="A1117" s="35" t="s">
        <v>4299</v>
      </c>
      <c r="B1117" s="35" t="s">
        <v>2190</v>
      </c>
      <c r="C1117" s="35" t="s">
        <v>2626</v>
      </c>
      <c r="D1117" s="35" t="s">
        <v>4322</v>
      </c>
      <c r="E1117" s="35" t="s">
        <v>2626</v>
      </c>
      <c r="F1117" s="35" t="s">
        <v>4323</v>
      </c>
      <c r="G1117" s="35">
        <v>1271133</v>
      </c>
      <c r="H1117" s="36">
        <v>30.765119141870755</v>
      </c>
      <c r="I1117" s="35"/>
      <c r="J1117" s="35">
        <v>54104.950265018299</v>
      </c>
      <c r="K1117" s="35">
        <v>31857.160062014027</v>
      </c>
      <c r="L1117" s="35">
        <v>29442.3773317657</v>
      </c>
      <c r="M1117" s="35">
        <v>36628.582873903499</v>
      </c>
      <c r="N1117" s="35">
        <v>0</v>
      </c>
      <c r="O1117" s="35">
        <v>0</v>
      </c>
      <c r="P1117" s="35">
        <v>34343.842308052306</v>
      </c>
      <c r="Q1117" s="35">
        <v>15598.236724193699</v>
      </c>
      <c r="R1117" s="35">
        <v>62556.176454589593</v>
      </c>
      <c r="S1117" s="35">
        <v>232674.16595752307</v>
      </c>
    </row>
    <row r="1118" spans="1:19" hidden="1">
      <c r="A1118" s="32" t="s">
        <v>4299</v>
      </c>
      <c r="B1118" s="32" t="s">
        <v>2198</v>
      </c>
      <c r="C1118" s="32" t="s">
        <v>3416</v>
      </c>
      <c r="D1118" s="32" t="s">
        <v>4324</v>
      </c>
      <c r="E1118" s="32" t="s">
        <v>3416</v>
      </c>
      <c r="F1118" s="32" t="s">
        <v>4325</v>
      </c>
      <c r="G1118" s="32">
        <v>1111947</v>
      </c>
      <c r="H1118" s="34">
        <v>32.621583521895616</v>
      </c>
      <c r="I1118" s="32"/>
      <c r="J1118" s="32">
        <v>62060.449141356956</v>
      </c>
      <c r="K1118" s="32">
        <v>30096.880845541149</v>
      </c>
      <c r="L1118" s="32">
        <v>0</v>
      </c>
      <c r="M1118" s="32">
        <v>35469.40399999715</v>
      </c>
      <c r="N1118" s="32">
        <v>0</v>
      </c>
      <c r="O1118" s="32">
        <v>0</v>
      </c>
      <c r="P1118" s="32">
        <v>31816.922139736718</v>
      </c>
      <c r="Q1118" s="32">
        <v>15314.42189002164</v>
      </c>
      <c r="R1118" s="32">
        <v>54361.558350778505</v>
      </c>
      <c r="S1118" s="32">
        <v>199022.75552189097</v>
      </c>
    </row>
    <row r="1119" spans="1:19" hidden="1">
      <c r="A1119" s="35" t="s">
        <v>4299</v>
      </c>
      <c r="B1119" s="35" t="s">
        <v>2211</v>
      </c>
      <c r="C1119" s="35" t="s">
        <v>4215</v>
      </c>
      <c r="D1119" s="35" t="s">
        <v>4326</v>
      </c>
      <c r="E1119" s="35" t="s">
        <v>4215</v>
      </c>
      <c r="F1119" s="35" t="s">
        <v>4327</v>
      </c>
      <c r="G1119" s="35">
        <v>337886</v>
      </c>
      <c r="H1119" s="36">
        <v>35.545108380988921</v>
      </c>
      <c r="I1119" s="35"/>
      <c r="J1119" s="35">
        <v>287780.30795310508</v>
      </c>
      <c r="K1119" s="35">
        <v>15242.039280901497</v>
      </c>
      <c r="L1119" s="35">
        <v>0</v>
      </c>
      <c r="M1119" s="35">
        <v>23035.513941126868</v>
      </c>
      <c r="N1119" s="35">
        <v>0</v>
      </c>
      <c r="O1119" s="35">
        <v>0</v>
      </c>
      <c r="P1119" s="35">
        <v>16073.60398154119</v>
      </c>
      <c r="Q1119" s="35">
        <v>10012.44016023428</v>
      </c>
      <c r="R1119" s="35">
        <v>114740.74524213726</v>
      </c>
      <c r="S1119" s="35">
        <v>451642.6112781447</v>
      </c>
    </row>
    <row r="1120" spans="1:19" hidden="1">
      <c r="A1120" s="32" t="s">
        <v>4299</v>
      </c>
      <c r="B1120" s="32" t="s">
        <v>2210</v>
      </c>
      <c r="C1120" s="32" t="s">
        <v>4201</v>
      </c>
      <c r="D1120" s="32" t="s">
        <v>4328</v>
      </c>
      <c r="E1120" s="32" t="s">
        <v>4201</v>
      </c>
      <c r="F1120" s="32" t="s">
        <v>4329</v>
      </c>
      <c r="G1120" s="32">
        <v>253565</v>
      </c>
      <c r="H1120" s="34">
        <v>35.910219726412102</v>
      </c>
      <c r="I1120" s="32"/>
      <c r="J1120" s="32">
        <v>89179.888761541486</v>
      </c>
      <c r="K1120" s="32">
        <v>12882.787109578154</v>
      </c>
      <c r="L1120" s="32">
        <v>0</v>
      </c>
      <c r="M1120" s="32">
        <v>20641.661877494007</v>
      </c>
      <c r="N1120" s="32">
        <v>0</v>
      </c>
      <c r="O1120" s="32">
        <v>0</v>
      </c>
      <c r="P1120" s="32">
        <v>14389.592850107145</v>
      </c>
      <c r="Q1120" s="32">
        <v>8981.1202049692074</v>
      </c>
      <c r="R1120" s="32">
        <v>44292.108796873603</v>
      </c>
      <c r="S1120" s="32">
        <v>177484.37249098546</v>
      </c>
    </row>
    <row r="1121" spans="1:19" hidden="1">
      <c r="A1121" s="35" t="s">
        <v>4299</v>
      </c>
      <c r="B1121" s="35" t="s">
        <v>2212</v>
      </c>
      <c r="C1121" s="35" t="s">
        <v>4250</v>
      </c>
      <c r="D1121" s="35" t="s">
        <v>4330</v>
      </c>
      <c r="E1121" s="35" t="s">
        <v>4250</v>
      </c>
      <c r="F1121" s="35" t="s">
        <v>4331</v>
      </c>
      <c r="G1121" s="35">
        <v>333247</v>
      </c>
      <c r="H1121" s="36">
        <v>36.008321851306071</v>
      </c>
      <c r="I1121" s="35"/>
      <c r="J1121" s="35">
        <v>44157.881345260321</v>
      </c>
      <c r="K1121" s="35">
        <v>15194.62277516896</v>
      </c>
      <c r="L1121" s="35">
        <v>11957.459595242237</v>
      </c>
      <c r="M1121" s="35">
        <v>23057.267921184444</v>
      </c>
      <c r="N1121" s="35">
        <v>0</v>
      </c>
      <c r="O1121" s="35">
        <v>0</v>
      </c>
      <c r="P1121" s="35">
        <v>17209.577721998736</v>
      </c>
      <c r="Q1121" s="35">
        <v>10034.879857724991</v>
      </c>
      <c r="R1121" s="35">
        <v>37053.984352372412</v>
      </c>
      <c r="S1121" s="35">
        <v>143471.05079378313</v>
      </c>
    </row>
    <row r="1122" spans="1:19" hidden="1">
      <c r="A1122" s="32" t="s">
        <v>4299</v>
      </c>
      <c r="B1122" s="32" t="s">
        <v>2216</v>
      </c>
      <c r="C1122" s="32" t="s">
        <v>4278</v>
      </c>
      <c r="D1122" s="32" t="s">
        <v>4332</v>
      </c>
      <c r="E1122" s="32" t="s">
        <v>4278</v>
      </c>
      <c r="F1122" s="32" t="s">
        <v>4333</v>
      </c>
      <c r="G1122" s="32">
        <v>106386</v>
      </c>
      <c r="H1122" s="34">
        <v>39.887939228241947</v>
      </c>
      <c r="I1122" s="32"/>
      <c r="J1122" s="32">
        <v>8.1085280697471562E-3</v>
      </c>
      <c r="K1122" s="32">
        <v>7978.7773989216103</v>
      </c>
      <c r="L1122" s="32">
        <v>7978.7773989216103</v>
      </c>
      <c r="M1122" s="32">
        <v>15370.022298677677</v>
      </c>
      <c r="N1122" s="32">
        <v>0</v>
      </c>
      <c r="O1122" s="32">
        <v>0</v>
      </c>
      <c r="P1122" s="32">
        <v>9724.9925191543243</v>
      </c>
      <c r="Q1122" s="32">
        <v>6758.0702290903064</v>
      </c>
      <c r="R1122" s="32">
        <v>11247.809779917883</v>
      </c>
      <c r="S1122" s="32">
        <v>51079.680334289871</v>
      </c>
    </row>
    <row r="1123" spans="1:19" hidden="1">
      <c r="A1123" s="35" t="s">
        <v>4299</v>
      </c>
      <c r="B1123" s="35" t="s">
        <v>2213</v>
      </c>
      <c r="C1123" s="35" t="s">
        <v>4269</v>
      </c>
      <c r="D1123" s="35" t="s">
        <v>4334</v>
      </c>
      <c r="E1123" s="35" t="s">
        <v>4269</v>
      </c>
      <c r="F1123" s="35" t="s">
        <v>4335</v>
      </c>
      <c r="G1123" s="35">
        <v>74541</v>
      </c>
      <c r="H1123" s="36">
        <v>40.843459550966834</v>
      </c>
      <c r="I1123" s="35"/>
      <c r="J1123" s="35">
        <v>449.88673873074697</v>
      </c>
      <c r="K1123" s="35">
        <v>6506.6157193978825</v>
      </c>
      <c r="L1123" s="35">
        <v>6506.6157193978825</v>
      </c>
      <c r="M1123" s="35">
        <v>13463.931257143173</v>
      </c>
      <c r="N1123" s="35">
        <v>0</v>
      </c>
      <c r="O1123" s="35">
        <v>0</v>
      </c>
      <c r="P1123" s="35">
        <v>8138.741179040815</v>
      </c>
      <c r="Q1123" s="35">
        <v>5945.5980733701781</v>
      </c>
      <c r="R1123" s="35">
        <v>9252.9818616619559</v>
      </c>
      <c r="S1123" s="35">
        <v>43757.754829344747</v>
      </c>
    </row>
    <row r="1124" spans="1:19" hidden="1">
      <c r="A1124" s="32" t="s">
        <v>4299</v>
      </c>
      <c r="B1124" s="32" t="s">
        <v>2192</v>
      </c>
      <c r="C1124" s="32" t="s">
        <v>2920</v>
      </c>
      <c r="D1124" s="32" t="s">
        <v>4336</v>
      </c>
      <c r="E1124" s="32" t="s">
        <v>2920</v>
      </c>
      <c r="F1124" s="32" t="s">
        <v>4337</v>
      </c>
      <c r="G1124" s="32">
        <v>459515</v>
      </c>
      <c r="H1124" s="34">
        <v>41.723836918233907</v>
      </c>
      <c r="I1124" s="32"/>
      <c r="J1124" s="32">
        <v>0.1401353142259881</v>
      </c>
      <c r="K1124" s="32">
        <v>19543.508507752686</v>
      </c>
      <c r="L1124" s="32">
        <v>19543.508507752686</v>
      </c>
      <c r="M1124" s="32">
        <v>28839.031777698772</v>
      </c>
      <c r="N1124" s="32">
        <v>0</v>
      </c>
      <c r="O1124" s="32">
        <v>0</v>
      </c>
      <c r="P1124" s="32">
        <v>20983.549322908511</v>
      </c>
      <c r="Q1124" s="32">
        <v>12465.633940052419</v>
      </c>
      <c r="R1124" s="32">
        <v>24471.227458523204</v>
      </c>
      <c r="S1124" s="32">
        <v>106303.09114224982</v>
      </c>
    </row>
    <row r="1125" spans="1:19" hidden="1">
      <c r="A1125" s="35" t="s">
        <v>4299</v>
      </c>
      <c r="B1125" s="35" t="s">
        <v>2202</v>
      </c>
      <c r="C1125" s="35" t="s">
        <v>2382</v>
      </c>
      <c r="D1125" s="35" t="s">
        <v>4338</v>
      </c>
      <c r="E1125" s="35" t="s">
        <v>2382</v>
      </c>
      <c r="F1125" s="35" t="s">
        <v>4339</v>
      </c>
      <c r="G1125" s="35">
        <v>1680795</v>
      </c>
      <c r="H1125" s="36">
        <v>43.78955269076306</v>
      </c>
      <c r="I1125" s="35"/>
      <c r="J1125" s="35">
        <v>1059.3609378149827</v>
      </c>
      <c r="K1125" s="35">
        <v>43383.648520203991</v>
      </c>
      <c r="L1125" s="35">
        <v>43379.132276355063</v>
      </c>
      <c r="M1125" s="35">
        <v>52877.734487375456</v>
      </c>
      <c r="N1125" s="35">
        <v>0</v>
      </c>
      <c r="O1125" s="35">
        <v>0</v>
      </c>
      <c r="P1125" s="35">
        <v>48334.363863882936</v>
      </c>
      <c r="Q1125" s="35">
        <v>21557.190181465128</v>
      </c>
      <c r="R1125" s="35">
        <v>61905.929126690884</v>
      </c>
      <c r="S1125" s="35">
        <v>229113.71087358444</v>
      </c>
    </row>
    <row r="1126" spans="1:19" hidden="1">
      <c r="A1126" s="32" t="s">
        <v>4299</v>
      </c>
      <c r="B1126" s="32" t="s">
        <v>2214</v>
      </c>
      <c r="C1126" s="32" t="s">
        <v>4270</v>
      </c>
      <c r="D1126" s="32" t="s">
        <v>4340</v>
      </c>
      <c r="E1126" s="32" t="s">
        <v>4270</v>
      </c>
      <c r="F1126" s="32" t="s">
        <v>4341</v>
      </c>
      <c r="G1126" s="32">
        <v>73699</v>
      </c>
      <c r="H1126" s="34">
        <v>44.409687324765777</v>
      </c>
      <c r="I1126" s="32"/>
      <c r="J1126" s="32">
        <v>5.0786298617048988</v>
      </c>
      <c r="K1126" s="32">
        <v>6682.4707138043595</v>
      </c>
      <c r="L1126" s="32">
        <v>6682.4707138043595</v>
      </c>
      <c r="M1126" s="32">
        <v>14003.074568760576</v>
      </c>
      <c r="N1126" s="32">
        <v>0</v>
      </c>
      <c r="O1126" s="32">
        <v>0</v>
      </c>
      <c r="P1126" s="32">
        <v>8093.8479990546721</v>
      </c>
      <c r="Q1126" s="32">
        <v>6223.5074839503468</v>
      </c>
      <c r="R1126" s="32">
        <v>9331.1270473227651</v>
      </c>
      <c r="S1126" s="32">
        <v>44339.106442754419</v>
      </c>
    </row>
    <row r="1127" spans="1:19" hidden="1">
      <c r="A1127" s="35" t="s">
        <v>4299</v>
      </c>
      <c r="B1127" s="35" t="s">
        <v>2194</v>
      </c>
      <c r="C1127" s="35" t="s">
        <v>3027</v>
      </c>
      <c r="D1127" s="35" t="s">
        <v>4342</v>
      </c>
      <c r="E1127" s="35" t="s">
        <v>3027</v>
      </c>
      <c r="F1127" s="35" t="s">
        <v>4343</v>
      </c>
      <c r="G1127" s="35">
        <v>991584</v>
      </c>
      <c r="H1127" s="36">
        <v>44.728303492540071</v>
      </c>
      <c r="I1127" s="35"/>
      <c r="J1127" s="35">
        <v>148266.08141071061</v>
      </c>
      <c r="K1127" s="35">
        <v>31878.633559072827</v>
      </c>
      <c r="L1127" s="35">
        <v>17061.557730939207</v>
      </c>
      <c r="M1127" s="35">
        <v>40207.567505339008</v>
      </c>
      <c r="N1127" s="35">
        <v>0</v>
      </c>
      <c r="O1127" s="35">
        <v>0</v>
      </c>
      <c r="P1127" s="35">
        <v>32635.228396487906</v>
      </c>
      <c r="Q1127" s="35">
        <v>17678.491687389895</v>
      </c>
      <c r="R1127" s="35">
        <v>100284.38344625061</v>
      </c>
      <c r="S1127" s="35">
        <v>356133.31017711718</v>
      </c>
    </row>
    <row r="1128" spans="1:19" hidden="1">
      <c r="A1128" s="32" t="s">
        <v>4299</v>
      </c>
      <c r="B1128" s="32" t="s">
        <v>2189</v>
      </c>
      <c r="C1128" s="32" t="s">
        <v>2533</v>
      </c>
      <c r="D1128" s="32" t="s">
        <v>4344</v>
      </c>
      <c r="E1128" s="32" t="s">
        <v>2533</v>
      </c>
      <c r="F1128" s="32" t="s">
        <v>4345</v>
      </c>
      <c r="G1128" s="32">
        <v>2025573</v>
      </c>
      <c r="H1128" s="34">
        <v>46.604705620149936</v>
      </c>
      <c r="I1128" s="32"/>
      <c r="J1128" s="32">
        <v>20628.691079510201</v>
      </c>
      <c r="K1128" s="32">
        <v>49747.317581349213</v>
      </c>
      <c r="L1128" s="32">
        <v>36098.760981843319</v>
      </c>
      <c r="M1128" s="32">
        <v>53174.894785420824</v>
      </c>
      <c r="N1128" s="32">
        <v>0</v>
      </c>
      <c r="O1128" s="32">
        <v>0</v>
      </c>
      <c r="P1128" s="32">
        <v>49428.623017633043</v>
      </c>
      <c r="Q1128" s="32">
        <v>24112.429455154295</v>
      </c>
      <c r="R1128" s="32">
        <v>69620.382280196325</v>
      </c>
      <c r="S1128" s="32">
        <v>253063.78159975799</v>
      </c>
    </row>
    <row r="1129" spans="1:19" hidden="1">
      <c r="A1129" s="35" t="s">
        <v>4299</v>
      </c>
      <c r="B1129" s="35" t="s">
        <v>2193</v>
      </c>
      <c r="C1129" s="35" t="s">
        <v>2951</v>
      </c>
      <c r="D1129" s="35" t="s">
        <v>4346</v>
      </c>
      <c r="E1129" s="35" t="s">
        <v>2951</v>
      </c>
      <c r="F1129" s="35" t="s">
        <v>4347</v>
      </c>
      <c r="G1129" s="35">
        <v>1342650</v>
      </c>
      <c r="H1129" s="36">
        <v>46.615119013906359</v>
      </c>
      <c r="I1129" s="35"/>
      <c r="J1129" s="35">
        <v>2070.5423064151205</v>
      </c>
      <c r="K1129" s="35">
        <v>38873.838810939698</v>
      </c>
      <c r="L1129" s="35">
        <v>36415.197725292383</v>
      </c>
      <c r="M1129" s="35">
        <v>46353.610480515286</v>
      </c>
      <c r="N1129" s="35">
        <v>0</v>
      </c>
      <c r="O1129" s="35">
        <v>0</v>
      </c>
      <c r="P1129" s="35">
        <v>42142.800794573763</v>
      </c>
      <c r="Q1129" s="35">
        <v>20458.093244899093</v>
      </c>
      <c r="R1129" s="35">
        <v>50094.080392266107</v>
      </c>
      <c r="S1129" s="35">
        <v>197534.32494396175</v>
      </c>
    </row>
    <row r="1130" spans="1:19" hidden="1">
      <c r="A1130" s="32" t="s">
        <v>4299</v>
      </c>
      <c r="B1130" s="32" t="s">
        <v>2200</v>
      </c>
      <c r="C1130" s="32" t="s">
        <v>3510</v>
      </c>
      <c r="D1130" s="32" t="s">
        <v>4348</v>
      </c>
      <c r="E1130" s="32" t="s">
        <v>3510</v>
      </c>
      <c r="F1130" s="32" t="s">
        <v>4349</v>
      </c>
      <c r="G1130" s="32">
        <v>1223875</v>
      </c>
      <c r="H1130" s="34">
        <v>47.68319673366436</v>
      </c>
      <c r="I1130" s="32"/>
      <c r="J1130" s="32">
        <v>975.68665490138778</v>
      </c>
      <c r="K1130" s="32">
        <v>37107.133299048459</v>
      </c>
      <c r="L1130" s="32">
        <v>35846.867645743485</v>
      </c>
      <c r="M1130" s="32">
        <v>44045.494491711492</v>
      </c>
      <c r="N1130" s="32">
        <v>0</v>
      </c>
      <c r="O1130" s="32">
        <v>0</v>
      </c>
      <c r="P1130" s="32">
        <v>38161.750381781349</v>
      </c>
      <c r="Q1130" s="32">
        <v>19983.796210672295</v>
      </c>
      <c r="R1130" s="32">
        <v>51827.178362109669</v>
      </c>
      <c r="S1130" s="32">
        <v>190840.7737469197</v>
      </c>
    </row>
    <row r="1131" spans="1:19" hidden="1">
      <c r="A1131" s="35" t="s">
        <v>4299</v>
      </c>
      <c r="B1131" s="35" t="s">
        <v>2217</v>
      </c>
      <c r="C1131" s="35" t="s">
        <v>4283</v>
      </c>
      <c r="D1131" s="35" t="s">
        <v>4350</v>
      </c>
      <c r="E1131" s="35" t="s">
        <v>4283</v>
      </c>
      <c r="F1131" s="35" t="s">
        <v>4351</v>
      </c>
      <c r="G1131" s="35">
        <v>42392</v>
      </c>
      <c r="H1131" s="36">
        <v>54.766857780709323</v>
      </c>
      <c r="I1131" s="35"/>
      <c r="J1131" s="35">
        <v>0.70047327358995026</v>
      </c>
      <c r="K1131" s="35">
        <v>5214.906119113296</v>
      </c>
      <c r="L1131" s="35">
        <v>5214.906119113296</v>
      </c>
      <c r="M1131" s="35">
        <v>12464.428780758837</v>
      </c>
      <c r="N1131" s="35">
        <v>0</v>
      </c>
      <c r="O1131" s="35">
        <v>0</v>
      </c>
      <c r="P1131" s="35">
        <v>6848.4207244885492</v>
      </c>
      <c r="Q1131" s="35">
        <v>5657.0264062462384</v>
      </c>
      <c r="R1131" s="35">
        <v>7954.7639014542547</v>
      </c>
      <c r="S1131" s="35">
        <v>38140.246405334765</v>
      </c>
    </row>
    <row r="1132" spans="1:19" hidden="1">
      <c r="A1132" s="32" t="s">
        <v>4299</v>
      </c>
      <c r="B1132" s="32" t="s">
        <v>2207</v>
      </c>
      <c r="C1132" s="32" t="s">
        <v>3015</v>
      </c>
      <c r="D1132" s="32" t="s">
        <v>4352</v>
      </c>
      <c r="E1132" s="32" t="s">
        <v>3015</v>
      </c>
      <c r="F1132" s="32" t="s">
        <v>4353</v>
      </c>
      <c r="G1132" s="32">
        <v>826780</v>
      </c>
      <c r="H1132" s="34">
        <v>54.856410449933726</v>
      </c>
      <c r="I1132" s="32"/>
      <c r="J1132" s="32">
        <v>17406.699782814223</v>
      </c>
      <c r="K1132" s="32">
        <v>31016.583105026471</v>
      </c>
      <c r="L1132" s="32">
        <v>31009.227151247316</v>
      </c>
      <c r="M1132" s="32">
        <v>41604.067381890352</v>
      </c>
      <c r="N1132" s="32">
        <v>0</v>
      </c>
      <c r="O1132" s="32">
        <v>0</v>
      </c>
      <c r="P1132" s="32">
        <v>35770.107714958227</v>
      </c>
      <c r="Q1132" s="32">
        <v>18580.455878932378</v>
      </c>
      <c r="R1132" s="32">
        <v>63333.391129243413</v>
      </c>
      <c r="S1132" s="32">
        <v>207703.94903908588</v>
      </c>
    </row>
    <row r="1133" spans="1:19" hidden="1">
      <c r="A1133" s="35" t="s">
        <v>4299</v>
      </c>
      <c r="B1133" s="35" t="s">
        <v>2195</v>
      </c>
      <c r="C1133" s="35" t="s">
        <v>2554</v>
      </c>
      <c r="D1133" s="35" t="s">
        <v>4354</v>
      </c>
      <c r="E1133" s="35" t="s">
        <v>2554</v>
      </c>
      <c r="F1133" s="35" t="s">
        <v>4355</v>
      </c>
      <c r="G1133" s="35">
        <v>1632637</v>
      </c>
      <c r="H1133" s="36">
        <v>59.092052025052801</v>
      </c>
      <c r="I1133" s="35"/>
      <c r="J1133" s="35">
        <v>27720.545735240979</v>
      </c>
      <c r="K1133" s="35">
        <v>48063.393441068096</v>
      </c>
      <c r="L1133" s="35">
        <v>33848.39927336025</v>
      </c>
      <c r="M1133" s="35">
        <v>57778.22489317484</v>
      </c>
      <c r="N1133" s="35">
        <v>0</v>
      </c>
      <c r="O1133" s="35">
        <v>0</v>
      </c>
      <c r="P1133" s="35">
        <v>56915.469561292855</v>
      </c>
      <c r="Q1133" s="35">
        <v>25505.699905622569</v>
      </c>
      <c r="R1133" s="35">
        <v>93459.930834668092</v>
      </c>
      <c r="S1133" s="35">
        <v>295228.27020335954</v>
      </c>
    </row>
    <row r="1134" spans="1:19" hidden="1">
      <c r="A1134" s="32" t="s">
        <v>4299</v>
      </c>
      <c r="B1134" s="32" t="s">
        <v>2215</v>
      </c>
      <c r="C1134" s="32" t="s">
        <v>4275</v>
      </c>
      <c r="D1134" s="32" t="s">
        <v>4356</v>
      </c>
      <c r="E1134" s="32" t="s">
        <v>4275</v>
      </c>
      <c r="F1134" s="32" t="s">
        <v>4357</v>
      </c>
      <c r="G1134" s="32">
        <v>39574</v>
      </c>
      <c r="H1134" s="34">
        <v>60.620436010873625</v>
      </c>
      <c r="I1134" s="32"/>
      <c r="J1134" s="32">
        <v>7.0797605607137832</v>
      </c>
      <c r="K1134" s="32">
        <v>5211.4984487224647</v>
      </c>
      <c r="L1134" s="32">
        <v>5211.4984487224647</v>
      </c>
      <c r="M1134" s="32">
        <v>12757.730197221681</v>
      </c>
      <c r="N1134" s="32">
        <v>0</v>
      </c>
      <c r="O1134" s="32">
        <v>0</v>
      </c>
      <c r="P1134" s="32">
        <v>6778.8985606528495</v>
      </c>
      <c r="Q1134" s="32">
        <v>5849.2389329193338</v>
      </c>
      <c r="R1134" s="32">
        <v>7937.9989105950854</v>
      </c>
      <c r="S1134" s="32">
        <v>38542.444810672125</v>
      </c>
    </row>
    <row r="1135" spans="1:19" hidden="1">
      <c r="A1135" s="35" t="s">
        <v>4299</v>
      </c>
      <c r="B1135" s="35" t="s">
        <v>2199</v>
      </c>
      <c r="C1135" s="35" t="s">
        <v>3485</v>
      </c>
      <c r="D1135" s="35" t="s">
        <v>4358</v>
      </c>
      <c r="E1135" s="35" t="s">
        <v>3485</v>
      </c>
      <c r="F1135" s="35" t="s">
        <v>4359</v>
      </c>
      <c r="G1135" s="35">
        <v>874532</v>
      </c>
      <c r="H1135" s="36">
        <v>65.230450387829094</v>
      </c>
      <c r="I1135" s="35"/>
      <c r="J1135" s="35">
        <v>202171.78732771688</v>
      </c>
      <c r="K1135" s="35">
        <v>34380.690514775939</v>
      </c>
      <c r="L1135" s="35">
        <v>21693.601815886283</v>
      </c>
      <c r="M1135" s="35">
        <v>45505.397524818705</v>
      </c>
      <c r="N1135" s="35">
        <v>0</v>
      </c>
      <c r="O1135" s="35">
        <v>0</v>
      </c>
      <c r="P1135" s="35">
        <v>38957.795910786052</v>
      </c>
      <c r="Q1135" s="35">
        <v>21083.584908066881</v>
      </c>
      <c r="R1135" s="35">
        <v>123297.73460985901</v>
      </c>
      <c r="S1135" s="35">
        <v>452709.9020971338</v>
      </c>
    </row>
    <row r="1136" spans="1:19" hidden="1">
      <c r="A1136" s="32" t="s">
        <v>4299</v>
      </c>
      <c r="B1136" s="32" t="s">
        <v>2218</v>
      </c>
      <c r="C1136" s="32" t="s">
        <v>4290</v>
      </c>
      <c r="D1136" s="32" t="s">
        <v>4360</v>
      </c>
      <c r="E1136" s="32" t="s">
        <v>4290</v>
      </c>
      <c r="F1136" s="32" t="s">
        <v>4361</v>
      </c>
      <c r="G1136" s="32">
        <v>66917</v>
      </c>
      <c r="H1136" s="34">
        <v>66.950698796124357</v>
      </c>
      <c r="I1136" s="32"/>
      <c r="J1136" s="32">
        <v>741.80660854244866</v>
      </c>
      <c r="K1136" s="32">
        <v>7431.781698116125</v>
      </c>
      <c r="L1136" s="32">
        <v>7431.781698116125</v>
      </c>
      <c r="M1136" s="32">
        <v>16542.15355612537</v>
      </c>
      <c r="N1136" s="32">
        <v>0</v>
      </c>
      <c r="O1136" s="32">
        <v>0</v>
      </c>
      <c r="P1136" s="32">
        <v>9504.7950470988872</v>
      </c>
      <c r="Q1136" s="32">
        <v>7660.0499648958039</v>
      </c>
      <c r="R1136" s="32">
        <v>11575.303986194143</v>
      </c>
      <c r="S1136" s="32">
        <v>53455.890860972781</v>
      </c>
    </row>
    <row r="1137" spans="1:28" hidden="1">
      <c r="A1137" s="35" t="s">
        <v>4299</v>
      </c>
      <c r="B1137" s="35" t="s">
        <v>2197</v>
      </c>
      <c r="C1137" s="35" t="s">
        <v>3355</v>
      </c>
      <c r="D1137" s="35" t="s">
        <v>4362</v>
      </c>
      <c r="E1137" s="35" t="s">
        <v>3355</v>
      </c>
      <c r="F1137" s="35" t="s">
        <v>4363</v>
      </c>
      <c r="G1137" s="35">
        <v>485543</v>
      </c>
      <c r="H1137" s="36">
        <v>79.190340556753881</v>
      </c>
      <c r="I1137" s="35"/>
      <c r="J1137" s="35">
        <v>1411.0546210909595</v>
      </c>
      <c r="K1137" s="35">
        <v>26102.044368665673</v>
      </c>
      <c r="L1137" s="35">
        <v>24310.010273201082</v>
      </c>
      <c r="M1137" s="35">
        <v>39912.799763739764</v>
      </c>
      <c r="N1137" s="35">
        <v>0</v>
      </c>
      <c r="O1137" s="35">
        <v>0</v>
      </c>
      <c r="P1137" s="35">
        <v>29550.153915483967</v>
      </c>
      <c r="Q1137" s="35">
        <v>18717.953073851175</v>
      </c>
      <c r="R1137" s="35">
        <v>38404.858440960765</v>
      </c>
      <c r="S1137" s="35">
        <v>152306.8300883277</v>
      </c>
    </row>
    <row r="1138" spans="1:28" hidden="1">
      <c r="A1138" s="32" t="s">
        <v>2236</v>
      </c>
      <c r="B1138" s="32" t="s">
        <v>4364</v>
      </c>
      <c r="C1138" s="32" t="s">
        <v>4365</v>
      </c>
      <c r="D1138" s="32" t="s">
        <v>335</v>
      </c>
      <c r="E1138" s="32" t="s">
        <v>4365</v>
      </c>
      <c r="F1138" s="32" t="s">
        <v>4366</v>
      </c>
      <c r="G1138" s="32">
        <v>7571345</v>
      </c>
      <c r="H1138" s="34">
        <v>9.203008769590868</v>
      </c>
      <c r="I1138" s="32" t="s">
        <v>3</v>
      </c>
      <c r="J1138" s="32">
        <v>0</v>
      </c>
      <c r="K1138" s="32">
        <v>57351.499426053</v>
      </c>
      <c r="L1138" s="32">
        <v>57351.499426053</v>
      </c>
      <c r="M1138" s="32">
        <v>0</v>
      </c>
      <c r="N1138" s="32">
        <v>0</v>
      </c>
      <c r="O1138" s="32">
        <v>0</v>
      </c>
      <c r="P1138" s="32">
        <v>20947.698772016483</v>
      </c>
      <c r="Q1138" s="32">
        <v>15438.001000081007</v>
      </c>
      <c r="R1138" s="32">
        <v>23469.966891760454</v>
      </c>
      <c r="S1138" s="32">
        <v>117207.16608991096</v>
      </c>
    </row>
    <row r="1139" spans="1:28" hidden="1">
      <c r="A1139" s="35" t="s">
        <v>4367</v>
      </c>
      <c r="B1139" s="35" t="s">
        <v>4367</v>
      </c>
      <c r="C1139" s="35" t="s">
        <v>4368</v>
      </c>
      <c r="D1139" s="35" t="s">
        <v>4367</v>
      </c>
      <c r="E1139" s="35" t="s">
        <v>4368</v>
      </c>
      <c r="F1139" s="35" t="s">
        <v>4369</v>
      </c>
      <c r="G1139" s="35"/>
      <c r="H1139" s="36"/>
      <c r="I1139" s="35"/>
      <c r="J1139" s="35">
        <v>82290.89622135715</v>
      </c>
      <c r="K1139" s="35">
        <v>0</v>
      </c>
      <c r="L1139" s="35">
        <v>0</v>
      </c>
      <c r="M1139" s="35">
        <v>0</v>
      </c>
      <c r="N1139" s="35">
        <v>0</v>
      </c>
      <c r="O1139" s="35">
        <v>0</v>
      </c>
      <c r="P1139" s="35">
        <v>0</v>
      </c>
      <c r="Q1139" s="35">
        <v>0</v>
      </c>
      <c r="R1139" s="35">
        <v>20604.035818542514</v>
      </c>
      <c r="S1139" s="35">
        <v>102894.93203989966</v>
      </c>
    </row>
    <row r="1140" spans="1:28" hidden="1">
      <c r="A1140" s="33" t="s">
        <v>16</v>
      </c>
      <c r="B1140" s="33" t="s">
        <v>16</v>
      </c>
      <c r="C1140" s="33" t="s">
        <v>16</v>
      </c>
      <c r="D1140" s="33" t="s">
        <v>16</v>
      </c>
      <c r="E1140" s="33" t="s">
        <v>16</v>
      </c>
      <c r="F1140" s="33"/>
      <c r="G1140" s="33"/>
      <c r="H1140" s="33"/>
      <c r="I1140" s="33"/>
      <c r="J1140" s="33">
        <v>3001484.9755770643</v>
      </c>
      <c r="K1140" s="33">
        <v>955908.27160946513</v>
      </c>
      <c r="L1140" s="33">
        <v>778697.73487855075</v>
      </c>
      <c r="M1140" s="33">
        <v>860317.44444851892</v>
      </c>
      <c r="N1140" s="33">
        <v>430158.72222425888</v>
      </c>
      <c r="O1140" s="33">
        <v>143386.24074141972</v>
      </c>
      <c r="P1140" s="33">
        <v>869007.51964496879</v>
      </c>
      <c r="Q1140" s="33">
        <v>869007.51964496891</v>
      </c>
      <c r="R1140" s="33">
        <v>1738015.0392899378</v>
      </c>
      <c r="S1140" s="33">
        <v>8690075.1964496877</v>
      </c>
    </row>
    <row r="1141" spans="1:28" hidden="1"/>
    <row r="1142" spans="1:28" hidden="1"/>
    <row r="1143" spans="1:28" hidden="1"/>
    <row r="1144" spans="1:28" hidden="1">
      <c r="X1144" t="s">
        <v>4395</v>
      </c>
    </row>
    <row r="1145" spans="1:28" hidden="1">
      <c r="Y1145" s="43"/>
      <c r="Z1145" s="43"/>
      <c r="AA1145" s="43"/>
      <c r="AB1145" s="43"/>
    </row>
    <row r="1146" spans="1:28" ht="15.6" hidden="1">
      <c r="X1146" s="44" t="s">
        <v>4371</v>
      </c>
      <c r="Y1146" s="45" t="s">
        <v>4372</v>
      </c>
      <c r="Z1146" s="45" t="s">
        <v>4373</v>
      </c>
      <c r="AA1146" s="45" t="s">
        <v>4374</v>
      </c>
      <c r="AB1146" s="45" t="s">
        <v>4375</v>
      </c>
    </row>
    <row r="1147" spans="1:28" ht="15.6" hidden="1">
      <c r="X1147" s="46" t="s">
        <v>4376</v>
      </c>
      <c r="Y1147" s="47">
        <v>9099555.1795284692</v>
      </c>
      <c r="Z1147" s="47">
        <v>9229504.8139856253</v>
      </c>
      <c r="AA1147" s="47">
        <v>9387313.7170917466</v>
      </c>
      <c r="AB1147" s="47">
        <v>9876382.0559447445</v>
      </c>
    </row>
    <row r="1148" spans="1:28" ht="15.6" hidden="1">
      <c r="X1148" s="48" t="s">
        <v>4377</v>
      </c>
      <c r="Y1148" s="49">
        <v>181991.10359056937</v>
      </c>
      <c r="Z1148" s="49">
        <v>184590.09627971248</v>
      </c>
      <c r="AA1148" s="49">
        <v>187746.27434183494</v>
      </c>
      <c r="AB1148" s="49">
        <v>197527.64111889488</v>
      </c>
    </row>
    <row r="1149" spans="1:28" ht="15.6" hidden="1">
      <c r="X1149" s="50" t="s">
        <v>4378</v>
      </c>
      <c r="Y1149" s="51">
        <v>45497.775897642343</v>
      </c>
      <c r="Z1149" s="51">
        <v>46147.52406992812</v>
      </c>
      <c r="AA1149" s="51">
        <v>46936.568585458735</v>
      </c>
      <c r="AB1149" s="51">
        <v>49381.910279723721</v>
      </c>
    </row>
    <row r="1150" spans="1:28" ht="15.6" hidden="1">
      <c r="X1150" s="48" t="s">
        <v>4379</v>
      </c>
      <c r="Y1150" s="49">
        <v>63696.886256699283</v>
      </c>
      <c r="Z1150" s="49">
        <v>64606.533697899373</v>
      </c>
      <c r="AA1150" s="49">
        <v>65711.19601964223</v>
      </c>
      <c r="AB1150" s="49">
        <v>69134.674391613211</v>
      </c>
    </row>
    <row r="1151" spans="1:28" ht="15.6" hidden="1">
      <c r="X1151" s="50" t="s">
        <v>4380</v>
      </c>
      <c r="Y1151" s="51">
        <v>118294.21733387008</v>
      </c>
      <c r="Z1151" s="51">
        <v>119983.56258181312</v>
      </c>
      <c r="AA1151" s="51">
        <v>122035.07832219268</v>
      </c>
      <c r="AB1151" s="51">
        <v>128392.96672728166</v>
      </c>
    </row>
    <row r="1152" spans="1:28" ht="15.6" hidden="1">
      <c r="X1152" s="52" t="s">
        <v>4381</v>
      </c>
      <c r="Y1152" s="53">
        <v>869007.51964496879</v>
      </c>
      <c r="Z1152" s="53">
        <v>881417.7097356274</v>
      </c>
      <c r="AA1152" s="53">
        <v>896488.45998226176</v>
      </c>
      <c r="AB1152" s="53">
        <v>943194.48634272313</v>
      </c>
    </row>
    <row r="1153" spans="24:28" ht="15.6" hidden="1">
      <c r="X1153" s="50" t="s">
        <v>4382</v>
      </c>
      <c r="Y1153" s="51">
        <v>869007.51964496879</v>
      </c>
      <c r="Z1153" s="51">
        <v>881417.7097356274</v>
      </c>
      <c r="AA1153" s="51">
        <v>896488.45998226176</v>
      </c>
      <c r="AB1153" s="51">
        <v>943194.48634272313</v>
      </c>
    </row>
    <row r="1154" spans="24:28" ht="15.6" hidden="1">
      <c r="X1154" s="48" t="s">
        <v>4383</v>
      </c>
      <c r="Y1154" s="49">
        <v>2172518.7991124215</v>
      </c>
      <c r="Z1154" s="49">
        <v>2237672.2970883809</v>
      </c>
      <c r="AA1154" s="49">
        <v>2317085.5015815771</v>
      </c>
      <c r="AB1154" s="49">
        <v>2564268.3630739204</v>
      </c>
    </row>
    <row r="1155" spans="24:28" ht="15.6" hidden="1">
      <c r="X1155" s="54" t="s">
        <v>4384</v>
      </c>
      <c r="Y1155" s="49">
        <v>434503.7598224844</v>
      </c>
      <c r="Z1155" s="49">
        <v>447534.4594176762</v>
      </c>
      <c r="AA1155" s="49">
        <v>463417.10031631542</v>
      </c>
      <c r="AB1155" s="49">
        <v>0</v>
      </c>
    </row>
    <row r="1156" spans="24:28" ht="15.6" hidden="1">
      <c r="X1156" s="55" t="s">
        <v>4385</v>
      </c>
      <c r="Y1156" s="49">
        <v>1738015.0392899374</v>
      </c>
      <c r="Z1156" s="49">
        <v>1790137.8376707046</v>
      </c>
      <c r="AA1156" s="49">
        <v>1853668.4012652617</v>
      </c>
      <c r="AB1156" s="49">
        <v>2564268.3630739204</v>
      </c>
    </row>
    <row r="1157" spans="24:28" ht="15.6" hidden="1">
      <c r="X1157" s="50" t="s">
        <v>4386</v>
      </c>
      <c r="Y1157" s="51">
        <v>2389770.6790236635</v>
      </c>
      <c r="Z1157" s="51">
        <v>1684784.2832788231</v>
      </c>
      <c r="AA1157" s="51">
        <v>1213705.5445691294</v>
      </c>
      <c r="AB1157" s="51">
        <v>996257.50553357287</v>
      </c>
    </row>
    <row r="1158" spans="24:28" ht="15.6" hidden="1">
      <c r="X1158" s="54" t="s">
        <v>4387</v>
      </c>
      <c r="Y1158" s="49">
        <v>434503.7598224844</v>
      </c>
      <c r="Z1158" s="49">
        <v>447534.4594176762</v>
      </c>
      <c r="AA1158" s="49">
        <v>463417.10031631542</v>
      </c>
      <c r="AB1158" s="49">
        <v>0</v>
      </c>
    </row>
    <row r="1159" spans="24:28" ht="15.6" hidden="1">
      <c r="X1159" s="56" t="s">
        <v>4388</v>
      </c>
      <c r="Y1159" s="49">
        <v>2824274.4388461481</v>
      </c>
      <c r="Z1159" s="49">
        <v>2132318.7426964995</v>
      </c>
      <c r="AA1159" s="49">
        <v>1677122.6448854448</v>
      </c>
      <c r="AB1159" s="49">
        <v>996257.50553357287</v>
      </c>
    </row>
    <row r="1160" spans="24:28" ht="15.6" hidden="1">
      <c r="X1160" s="50" t="s">
        <v>4389</v>
      </c>
      <c r="Y1160" s="51">
        <v>955908.27160946548</v>
      </c>
      <c r="Z1160" s="51">
        <v>1251554.0390071259</v>
      </c>
      <c r="AA1160" s="51">
        <v>1456446.6534829556</v>
      </c>
      <c r="AB1160" s="51">
        <v>1594012.0088537168</v>
      </c>
    </row>
    <row r="1161" spans="24:28" ht="15.6" hidden="1">
      <c r="X1161" s="50" t="s">
        <v>4390</v>
      </c>
      <c r="Y1161" s="51">
        <v>1433862.4074141979</v>
      </c>
      <c r="Z1161" s="51">
        <v>1877331.0585106893</v>
      </c>
      <c r="AA1161" s="51">
        <v>2184669.9802244324</v>
      </c>
      <c r="AB1161" s="51">
        <v>2391018.0132805747</v>
      </c>
    </row>
    <row r="1162" spans="24:28" ht="15.6" hidden="1">
      <c r="X1162" s="57" t="s">
        <v>4391</v>
      </c>
      <c r="Y1162" s="49">
        <v>573544.96296567924</v>
      </c>
      <c r="Z1162" s="49">
        <v>750932.42340427579</v>
      </c>
      <c r="AA1162" s="49">
        <v>873867.99208977306</v>
      </c>
      <c r="AB1162" s="49">
        <v>956407.20531222993</v>
      </c>
    </row>
    <row r="1163" spans="24:28" ht="15.6" hidden="1">
      <c r="X1163" s="58" t="s">
        <v>4392</v>
      </c>
      <c r="Y1163" s="49">
        <v>430158.7222242594</v>
      </c>
      <c r="Z1163" s="49">
        <v>563199.31755320681</v>
      </c>
      <c r="AA1163" s="49">
        <v>655400.99406732968</v>
      </c>
      <c r="AB1163" s="49">
        <v>717305.40398417239</v>
      </c>
    </row>
    <row r="1164" spans="24:28" ht="15.6" hidden="1">
      <c r="X1164" s="58" t="s">
        <v>4393</v>
      </c>
      <c r="Y1164" s="49">
        <v>143386.24074141981</v>
      </c>
      <c r="Z1164" s="49">
        <v>187733.10585106895</v>
      </c>
      <c r="AA1164" s="49">
        <v>218466.99802244327</v>
      </c>
      <c r="AB1164" s="49">
        <v>239101.80132805748</v>
      </c>
    </row>
    <row r="1165" spans="24:28" ht="15.6" hidden="1">
      <c r="X1165" s="54" t="s">
        <v>4394</v>
      </c>
      <c r="Y1165" s="49">
        <v>860317.4444485188</v>
      </c>
      <c r="Z1165" s="49">
        <v>1126398.6351064136</v>
      </c>
      <c r="AA1165" s="49">
        <v>1310801.9881346594</v>
      </c>
      <c r="AB1165" s="49">
        <v>1434610.8079683448</v>
      </c>
    </row>
    <row r="1166" spans="24:28" hidden="1"/>
    <row r="1167" spans="24:28" hidden="1">
      <c r="Y1167" s="34"/>
      <c r="Z1167" s="34"/>
      <c r="AA1167" s="34"/>
      <c r="AB1167" s="34"/>
    </row>
    <row r="1168" spans="24:28" hidden="1">
      <c r="Z1168" s="59"/>
      <c r="AA1168" s="59"/>
      <c r="AB1168" s="59"/>
    </row>
    <row r="1169" spans="25:27" hidden="1">
      <c r="Y1169" s="60"/>
      <c r="Z1169" s="60"/>
      <c r="AA1169" s="60"/>
    </row>
    <row r="1170" spans="25:27" hidden="1"/>
    <row r="1171" spans="25:27" hidden="1"/>
    <row r="1172" spans="25:27" hidden="1"/>
    <row r="1173" spans="25:27" hidden="1"/>
    <row r="1174" spans="25:27" hidden="1"/>
    <row r="1175" spans="25:27" hidden="1"/>
    <row r="1176" spans="25:27" hidden="1"/>
    <row r="1177" spans="25:27" hidden="1"/>
    <row r="1178" spans="25:27" hidden="1"/>
    <row r="1179" spans="25:27" hidden="1"/>
    <row r="1180" spans="25:27" hidden="1"/>
    <row r="1181" spans="25:27" hidden="1"/>
    <row r="1182" spans="25:27" hidden="1"/>
    <row r="1183" spans="25:27" hidden="1"/>
    <row r="1184" spans="25:27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</sheetData>
  <sheetProtection password="CC6D" sheet="1" object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U503"/>
  <sheetViews>
    <sheetView tabSelected="1" topLeftCell="B1" zoomScale="55" zoomScaleNormal="55" workbookViewId="0">
      <pane xSplit="3" ySplit="4" topLeftCell="E188" activePane="bottomRight" state="frozen"/>
      <selection activeCell="B1" sqref="B1"/>
      <selection pane="topRight" activeCell="G1" sqref="G1"/>
      <selection pane="bottomLeft" activeCell="B10" sqref="B10"/>
      <selection pane="bottomRight" activeCell="A175" sqref="A175"/>
    </sheetView>
  </sheetViews>
  <sheetFormatPr baseColWidth="10" defaultColWidth="11.44140625" defaultRowHeight="17.25" customHeight="1"/>
  <cols>
    <col min="1" max="1" width="2.33203125" style="210" customWidth="1"/>
    <col min="2" max="2" width="28.88671875" style="210" customWidth="1"/>
    <col min="3" max="3" width="22.88671875" style="210" customWidth="1"/>
    <col min="4" max="4" width="25" style="210" customWidth="1"/>
    <col min="5" max="5" width="26.109375" style="311" customWidth="1"/>
    <col min="6" max="6" width="31.88671875" style="210" customWidth="1"/>
    <col min="7" max="7" width="28.33203125" style="312" customWidth="1"/>
    <col min="8" max="8" width="34.6640625" style="311" customWidth="1"/>
    <col min="9" max="9" width="51.88671875" style="311" customWidth="1"/>
    <col min="10" max="10" width="21" style="311" customWidth="1"/>
    <col min="11" max="13" width="15.33203125" style="311" hidden="1" customWidth="1"/>
    <col min="14" max="14" width="14.88671875" style="311" hidden="1" customWidth="1"/>
    <col min="15" max="15" width="9.6640625" style="311" hidden="1" customWidth="1"/>
    <col min="16" max="16" width="42.6640625" style="311" customWidth="1"/>
    <col min="17" max="17" width="18.109375" style="210" customWidth="1"/>
    <col min="18" max="18" width="12.33203125" style="210" hidden="1" customWidth="1"/>
    <col min="19" max="19" width="17" style="313" customWidth="1"/>
    <col min="20" max="20" width="13" style="316" bestFit="1" customWidth="1"/>
    <col min="21" max="21" width="18.5546875" style="316" customWidth="1"/>
    <col min="22" max="22" width="17.6640625" style="316" customWidth="1"/>
    <col min="23" max="23" width="14.6640625" style="316" customWidth="1"/>
    <col min="24" max="24" width="18.6640625" style="316" customWidth="1"/>
    <col min="25" max="25" width="11.5546875" style="316" customWidth="1"/>
    <col min="26" max="26" width="15.33203125" style="316" customWidth="1"/>
    <col min="27" max="27" width="17.5546875" style="316" customWidth="1"/>
    <col min="28" max="28" width="12.33203125" style="316" customWidth="1"/>
    <col min="29" max="29" width="15.33203125" style="317" customWidth="1"/>
    <col min="30" max="30" width="13" style="316" customWidth="1"/>
    <col min="31" max="32" width="16.6640625" style="316" customWidth="1"/>
    <col min="33" max="33" width="13.88671875" style="316" customWidth="1"/>
    <col min="34" max="34" width="14.6640625" style="316" customWidth="1"/>
    <col min="35" max="35" width="12.33203125" style="316" customWidth="1"/>
    <col min="36" max="36" width="15.88671875" style="316" customWidth="1"/>
    <col min="37" max="37" width="12.88671875" style="316" customWidth="1"/>
    <col min="38" max="38" width="12.33203125" style="316" customWidth="1"/>
    <col min="39" max="39" width="16" style="317" customWidth="1"/>
    <col min="40" max="40" width="13" style="316" bestFit="1" customWidth="1"/>
    <col min="41" max="42" width="16.6640625" style="316" customWidth="1"/>
    <col min="43" max="43" width="13.33203125" style="316" customWidth="1"/>
    <col min="44" max="44" width="14.5546875" style="316" customWidth="1"/>
    <col min="45" max="45" width="12.33203125" style="316" customWidth="1"/>
    <col min="46" max="47" width="13.109375" style="316" customWidth="1"/>
    <col min="48" max="48" width="12.33203125" style="316" customWidth="1"/>
    <col min="49" max="49" width="15.109375" style="318" customWidth="1"/>
    <col min="50" max="50" width="13" style="316" bestFit="1" customWidth="1"/>
    <col min="51" max="51" width="19.33203125" style="316" customWidth="1"/>
    <col min="52" max="52" width="16.6640625" style="316" customWidth="1"/>
    <col min="53" max="53" width="15.88671875" style="316" customWidth="1"/>
    <col min="54" max="54" width="14.44140625" style="316" customWidth="1"/>
    <col min="55" max="55" width="12.33203125" style="316" customWidth="1"/>
    <col min="56" max="56" width="15.5546875" style="316" customWidth="1"/>
    <col min="57" max="57" width="14.44140625" style="316" customWidth="1"/>
    <col min="58" max="58" width="14.109375" style="316" customWidth="1"/>
    <col min="59" max="59" width="16.33203125" style="318" customWidth="1"/>
    <col min="60" max="60" width="14" style="316" bestFit="1" customWidth="1"/>
    <col min="61" max="61" width="16.6640625" style="316" bestFit="1" customWidth="1"/>
    <col min="62" max="62" width="16.6640625" style="316" customWidth="1"/>
    <col min="63" max="63" width="14.44140625" style="316" customWidth="1"/>
    <col min="64" max="64" width="15.109375" style="316" customWidth="1"/>
    <col min="65" max="65" width="16.33203125" style="316" bestFit="1" customWidth="1"/>
    <col min="66" max="66" width="14.5546875" style="316" customWidth="1"/>
    <col min="67" max="67" width="12.88671875" style="316" customWidth="1"/>
    <col min="68" max="68" width="15.5546875" style="316" bestFit="1" customWidth="1"/>
    <col min="69" max="69" width="16.88671875" style="318" bestFit="1" customWidth="1"/>
    <col min="70" max="70" width="21.88671875" style="316" hidden="1" customWidth="1"/>
    <col min="71" max="71" width="17.6640625" style="316" hidden="1" customWidth="1"/>
    <col min="72" max="72" width="18.5546875" style="316" hidden="1" customWidth="1"/>
    <col min="73" max="73" width="32.88671875" style="319" customWidth="1"/>
    <col min="74" max="77" width="0" style="211" hidden="1" customWidth="1"/>
    <col min="78" max="78" width="12" style="211" hidden="1" customWidth="1"/>
    <col min="79" max="79" width="13.5546875" style="211" hidden="1" customWidth="1"/>
    <col min="80" max="16384" width="11.44140625" style="211"/>
  </cols>
  <sheetData>
    <row r="1" spans="1:255" ht="50.25" customHeight="1" thickBot="1">
      <c r="B1" s="382" t="s">
        <v>5158</v>
      </c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3"/>
      <c r="AR1" s="383"/>
      <c r="AS1" s="383"/>
      <c r="AT1" s="383"/>
      <c r="AU1" s="383"/>
      <c r="AV1" s="383"/>
      <c r="AW1" s="383"/>
      <c r="AX1" s="383"/>
      <c r="AY1" s="383"/>
      <c r="AZ1" s="383"/>
      <c r="BA1" s="383"/>
      <c r="BB1" s="383"/>
      <c r="BC1" s="383"/>
      <c r="BD1" s="383"/>
      <c r="BE1" s="383"/>
      <c r="BF1" s="383"/>
      <c r="BG1" s="383"/>
      <c r="BH1" s="383"/>
      <c r="BI1" s="383"/>
      <c r="BJ1" s="383"/>
      <c r="BK1" s="383"/>
      <c r="BL1" s="383"/>
      <c r="BM1" s="383"/>
      <c r="BN1" s="383"/>
      <c r="BO1" s="383"/>
      <c r="BP1" s="383"/>
      <c r="BQ1" s="383"/>
      <c r="BR1" s="383"/>
      <c r="BS1" s="383"/>
      <c r="BT1" s="383"/>
      <c r="BU1" s="384"/>
    </row>
    <row r="2" spans="1:255" s="213" customFormat="1" ht="30" customHeight="1" thickBot="1">
      <c r="A2" s="212"/>
      <c r="B2" s="385" t="s">
        <v>4396</v>
      </c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21"/>
      <c r="S2" s="322"/>
      <c r="T2" s="386" t="s">
        <v>4397</v>
      </c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  <c r="AK2" s="386"/>
      <c r="AL2" s="386"/>
      <c r="AM2" s="386"/>
      <c r="AN2" s="386"/>
      <c r="AO2" s="386"/>
      <c r="AP2" s="386"/>
      <c r="AQ2" s="386"/>
      <c r="AR2" s="386"/>
      <c r="AS2" s="386"/>
      <c r="AT2" s="386"/>
      <c r="AU2" s="386"/>
      <c r="AV2" s="386"/>
      <c r="AW2" s="386"/>
      <c r="AX2" s="386"/>
      <c r="AY2" s="386"/>
      <c r="AZ2" s="386"/>
      <c r="BA2" s="386"/>
      <c r="BB2" s="386"/>
      <c r="BC2" s="386"/>
      <c r="BD2" s="386"/>
      <c r="BE2" s="386"/>
      <c r="BF2" s="386"/>
      <c r="BG2" s="386"/>
      <c r="BH2" s="386"/>
      <c r="BI2" s="386"/>
      <c r="BJ2" s="386"/>
      <c r="BK2" s="386"/>
      <c r="BL2" s="386"/>
      <c r="BM2" s="386"/>
      <c r="BN2" s="386"/>
      <c r="BO2" s="386"/>
      <c r="BP2" s="386"/>
      <c r="BQ2" s="386"/>
      <c r="BR2" s="386"/>
      <c r="BS2" s="386"/>
      <c r="BT2" s="386"/>
      <c r="BU2" s="387"/>
      <c r="BV2" s="211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/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/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  <c r="EE2" s="211"/>
      <c r="EF2" s="211"/>
      <c r="EG2" s="211"/>
      <c r="EH2" s="211"/>
      <c r="EI2" s="211"/>
      <c r="EJ2" s="211"/>
      <c r="EK2" s="211"/>
      <c r="EL2" s="211"/>
      <c r="EM2" s="211"/>
      <c r="EN2" s="211"/>
      <c r="EO2" s="211"/>
      <c r="EP2" s="211"/>
      <c r="EQ2" s="211"/>
      <c r="ER2" s="211"/>
      <c r="ES2" s="211"/>
      <c r="ET2" s="211"/>
      <c r="EU2" s="211"/>
      <c r="EV2" s="211"/>
      <c r="EW2" s="211"/>
      <c r="EX2" s="211"/>
      <c r="EY2" s="211"/>
      <c r="EZ2" s="211"/>
      <c r="FA2" s="211"/>
      <c r="FB2" s="211"/>
      <c r="FC2" s="211"/>
      <c r="FD2" s="211"/>
      <c r="FE2" s="211"/>
      <c r="FF2" s="211"/>
      <c r="FG2" s="211"/>
      <c r="FH2" s="211"/>
      <c r="FI2" s="211"/>
      <c r="FJ2" s="211"/>
      <c r="FK2" s="211"/>
      <c r="FL2" s="211"/>
      <c r="FM2" s="211"/>
      <c r="FN2" s="211"/>
      <c r="FO2" s="211"/>
      <c r="FP2" s="211"/>
      <c r="FQ2" s="211"/>
      <c r="FR2" s="211"/>
      <c r="FS2" s="211"/>
      <c r="FT2" s="211"/>
      <c r="FU2" s="211"/>
      <c r="FV2" s="211"/>
      <c r="FW2" s="211"/>
      <c r="FX2" s="211"/>
      <c r="FY2" s="211"/>
      <c r="FZ2" s="211"/>
      <c r="GA2" s="211"/>
      <c r="GB2" s="211"/>
      <c r="GC2" s="211"/>
      <c r="GD2" s="211"/>
      <c r="GE2" s="211"/>
      <c r="GF2" s="211"/>
      <c r="GG2" s="211"/>
      <c r="GH2" s="211"/>
      <c r="GI2" s="211"/>
      <c r="GJ2" s="211"/>
      <c r="GK2" s="211"/>
      <c r="GL2" s="211"/>
      <c r="GM2" s="211"/>
      <c r="GN2" s="211"/>
      <c r="GO2" s="211"/>
      <c r="GP2" s="211"/>
      <c r="GQ2" s="211"/>
      <c r="GR2" s="211"/>
      <c r="GS2" s="211"/>
      <c r="GT2" s="211"/>
      <c r="GU2" s="211"/>
      <c r="GV2" s="211"/>
      <c r="GW2" s="211"/>
      <c r="GX2" s="211"/>
      <c r="GY2" s="211"/>
      <c r="GZ2" s="211"/>
      <c r="HA2" s="211"/>
      <c r="HB2" s="211"/>
      <c r="HC2" s="211"/>
      <c r="HD2" s="211"/>
      <c r="HE2" s="211"/>
      <c r="HF2" s="211"/>
      <c r="HG2" s="211"/>
      <c r="HH2" s="211"/>
      <c r="HI2" s="211"/>
      <c r="HJ2" s="211"/>
      <c r="HK2" s="211"/>
      <c r="HL2" s="211"/>
      <c r="HM2" s="211"/>
      <c r="HN2" s="211"/>
      <c r="HO2" s="211"/>
      <c r="HP2" s="211"/>
      <c r="HQ2" s="211"/>
      <c r="HR2" s="211"/>
      <c r="HS2" s="211"/>
      <c r="HT2" s="211"/>
      <c r="HU2" s="211"/>
      <c r="HV2" s="211"/>
      <c r="HW2" s="211"/>
      <c r="HX2" s="211"/>
      <c r="HY2" s="211"/>
      <c r="HZ2" s="211"/>
      <c r="IA2" s="211"/>
      <c r="IB2" s="211"/>
      <c r="IC2" s="211"/>
      <c r="ID2" s="211"/>
      <c r="IE2" s="211"/>
      <c r="IF2" s="211"/>
      <c r="IG2" s="211"/>
      <c r="IH2" s="211"/>
      <c r="II2" s="211"/>
      <c r="IJ2" s="211"/>
      <c r="IK2" s="211"/>
      <c r="IL2" s="211"/>
      <c r="IM2" s="211"/>
      <c r="IN2" s="211"/>
      <c r="IO2" s="211"/>
      <c r="IP2" s="211"/>
      <c r="IQ2" s="211"/>
      <c r="IR2" s="211"/>
      <c r="IS2" s="211"/>
      <c r="IT2" s="211"/>
      <c r="IU2" s="211"/>
    </row>
    <row r="3" spans="1:255" s="213" customFormat="1" ht="22.5" customHeight="1">
      <c r="A3" s="212"/>
      <c r="B3" s="388" t="s">
        <v>4679</v>
      </c>
      <c r="C3" s="390" t="s">
        <v>4399</v>
      </c>
      <c r="D3" s="390" t="s">
        <v>4400</v>
      </c>
      <c r="E3" s="390" t="s">
        <v>4435</v>
      </c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23"/>
      <c r="S3" s="399" t="s">
        <v>4815</v>
      </c>
      <c r="T3" s="392" t="s">
        <v>4401</v>
      </c>
      <c r="U3" s="393"/>
      <c r="V3" s="393"/>
      <c r="W3" s="393"/>
      <c r="X3" s="393"/>
      <c r="Y3" s="393"/>
      <c r="Z3" s="393"/>
      <c r="AA3" s="393"/>
      <c r="AB3" s="393"/>
      <c r="AC3" s="393"/>
      <c r="AD3" s="394" t="s">
        <v>4402</v>
      </c>
      <c r="AE3" s="395"/>
      <c r="AF3" s="395"/>
      <c r="AG3" s="395"/>
      <c r="AH3" s="395"/>
      <c r="AI3" s="395"/>
      <c r="AJ3" s="395"/>
      <c r="AK3" s="395"/>
      <c r="AL3" s="395"/>
      <c r="AM3" s="395"/>
      <c r="AN3" s="394" t="s">
        <v>4403</v>
      </c>
      <c r="AO3" s="395"/>
      <c r="AP3" s="395"/>
      <c r="AQ3" s="395"/>
      <c r="AR3" s="395"/>
      <c r="AS3" s="395"/>
      <c r="AT3" s="395"/>
      <c r="AU3" s="395"/>
      <c r="AV3" s="395"/>
      <c r="AW3" s="395"/>
      <c r="AX3" s="396" t="s">
        <v>4404</v>
      </c>
      <c r="AY3" s="398"/>
      <c r="AZ3" s="398"/>
      <c r="BA3" s="398"/>
      <c r="BB3" s="398"/>
      <c r="BC3" s="398"/>
      <c r="BD3" s="398"/>
      <c r="BE3" s="398"/>
      <c r="BF3" s="398"/>
      <c r="BG3" s="398"/>
      <c r="BH3" s="396" t="s">
        <v>4834</v>
      </c>
      <c r="BI3" s="396"/>
      <c r="BJ3" s="396"/>
      <c r="BK3" s="396"/>
      <c r="BL3" s="396"/>
      <c r="BM3" s="396"/>
      <c r="BN3" s="396"/>
      <c r="BO3" s="396"/>
      <c r="BP3" s="396"/>
      <c r="BQ3" s="396"/>
      <c r="BR3" s="396"/>
      <c r="BS3" s="396"/>
      <c r="BT3" s="396"/>
      <c r="BU3" s="397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  <c r="HV3" s="211"/>
      <c r="HW3" s="211"/>
      <c r="HX3" s="211"/>
      <c r="HY3" s="211"/>
      <c r="HZ3" s="211"/>
      <c r="IA3" s="211"/>
      <c r="IB3" s="211"/>
      <c r="IC3" s="211"/>
      <c r="ID3" s="211"/>
      <c r="IE3" s="211"/>
      <c r="IF3" s="211"/>
      <c r="IG3" s="211"/>
      <c r="IH3" s="211"/>
      <c r="II3" s="211"/>
      <c r="IJ3" s="211"/>
      <c r="IK3" s="211"/>
      <c r="IL3" s="211"/>
      <c r="IM3" s="211"/>
      <c r="IN3" s="211"/>
      <c r="IO3" s="211"/>
      <c r="IP3" s="211"/>
      <c r="IQ3" s="211"/>
      <c r="IR3" s="211"/>
      <c r="IS3" s="211"/>
      <c r="IT3" s="211"/>
      <c r="IU3" s="211"/>
    </row>
    <row r="4" spans="1:255" s="216" customFormat="1" ht="83.25" customHeight="1" thickBot="1">
      <c r="A4" s="214"/>
      <c r="B4" s="389"/>
      <c r="C4" s="391"/>
      <c r="D4" s="391" t="s">
        <v>4400</v>
      </c>
      <c r="E4" s="324" t="s">
        <v>4405</v>
      </c>
      <c r="F4" s="324" t="s">
        <v>4406</v>
      </c>
      <c r="G4" s="324" t="s">
        <v>4645</v>
      </c>
      <c r="H4" s="324" t="s">
        <v>4454</v>
      </c>
      <c r="I4" s="325" t="s">
        <v>4407</v>
      </c>
      <c r="J4" s="324" t="s">
        <v>4440</v>
      </c>
      <c r="K4" s="324">
        <v>2012</v>
      </c>
      <c r="L4" s="325">
        <v>2013</v>
      </c>
      <c r="M4" s="325">
        <v>2014</v>
      </c>
      <c r="N4" s="325">
        <v>2015</v>
      </c>
      <c r="O4" s="324" t="s">
        <v>4408</v>
      </c>
      <c r="P4" s="324" t="s">
        <v>4574</v>
      </c>
      <c r="Q4" s="324" t="s">
        <v>4409</v>
      </c>
      <c r="R4" s="324" t="s">
        <v>4820</v>
      </c>
      <c r="S4" s="400"/>
      <c r="T4" s="324" t="s">
        <v>8</v>
      </c>
      <c r="U4" s="325" t="s">
        <v>4410</v>
      </c>
      <c r="V4" s="325" t="s">
        <v>4415</v>
      </c>
      <c r="W4" s="324" t="s">
        <v>9</v>
      </c>
      <c r="X4" s="325" t="s">
        <v>10</v>
      </c>
      <c r="Y4" s="325" t="s">
        <v>11</v>
      </c>
      <c r="Z4" s="325" t="s">
        <v>12</v>
      </c>
      <c r="AA4" s="325" t="s">
        <v>4830</v>
      </c>
      <c r="AB4" s="324" t="s">
        <v>4824</v>
      </c>
      <c r="AC4" s="324" t="s">
        <v>13</v>
      </c>
      <c r="AD4" s="324" t="s">
        <v>8</v>
      </c>
      <c r="AE4" s="324" t="s">
        <v>4410</v>
      </c>
      <c r="AF4" s="326" t="s">
        <v>4415</v>
      </c>
      <c r="AG4" s="324" t="s">
        <v>9</v>
      </c>
      <c r="AH4" s="324" t="s">
        <v>10</v>
      </c>
      <c r="AI4" s="324" t="s">
        <v>11</v>
      </c>
      <c r="AJ4" s="325" t="s">
        <v>12</v>
      </c>
      <c r="AK4" s="325" t="s">
        <v>4830</v>
      </c>
      <c r="AL4" s="324" t="s">
        <v>4824</v>
      </c>
      <c r="AM4" s="324" t="s">
        <v>13</v>
      </c>
      <c r="AN4" s="324" t="s">
        <v>8</v>
      </c>
      <c r="AO4" s="324" t="s">
        <v>4410</v>
      </c>
      <c r="AP4" s="324" t="s">
        <v>4415</v>
      </c>
      <c r="AQ4" s="324" t="s">
        <v>9</v>
      </c>
      <c r="AR4" s="324" t="s">
        <v>10</v>
      </c>
      <c r="AS4" s="324" t="s">
        <v>11</v>
      </c>
      <c r="AT4" s="325" t="s">
        <v>12</v>
      </c>
      <c r="AU4" s="325" t="s">
        <v>4830</v>
      </c>
      <c r="AV4" s="324" t="s">
        <v>4824</v>
      </c>
      <c r="AW4" s="324" t="s">
        <v>13</v>
      </c>
      <c r="AX4" s="324" t="s">
        <v>8</v>
      </c>
      <c r="AY4" s="324" t="s">
        <v>4410</v>
      </c>
      <c r="AZ4" s="324" t="s">
        <v>4415</v>
      </c>
      <c r="BA4" s="324" t="s">
        <v>9</v>
      </c>
      <c r="BB4" s="324" t="s">
        <v>10</v>
      </c>
      <c r="BC4" s="324" t="s">
        <v>11</v>
      </c>
      <c r="BD4" s="325" t="s">
        <v>12</v>
      </c>
      <c r="BE4" s="325" t="s">
        <v>4830</v>
      </c>
      <c r="BF4" s="324" t="s">
        <v>4824</v>
      </c>
      <c r="BG4" s="324" t="s">
        <v>13</v>
      </c>
      <c r="BH4" s="324" t="s">
        <v>8</v>
      </c>
      <c r="BI4" s="324" t="s">
        <v>4410</v>
      </c>
      <c r="BJ4" s="324" t="s">
        <v>4415</v>
      </c>
      <c r="BK4" s="324" t="s">
        <v>9</v>
      </c>
      <c r="BL4" s="324" t="s">
        <v>10</v>
      </c>
      <c r="BM4" s="324" t="s">
        <v>11</v>
      </c>
      <c r="BN4" s="325" t="s">
        <v>12</v>
      </c>
      <c r="BO4" s="325" t="s">
        <v>4830</v>
      </c>
      <c r="BP4" s="324" t="s">
        <v>4824</v>
      </c>
      <c r="BQ4" s="324" t="s">
        <v>13</v>
      </c>
      <c r="BR4" s="324" t="s">
        <v>4411</v>
      </c>
      <c r="BS4" s="324" t="s">
        <v>4412</v>
      </c>
      <c r="BT4" s="324" t="s">
        <v>4413</v>
      </c>
      <c r="BU4" s="327" t="s">
        <v>4414</v>
      </c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</row>
    <row r="5" spans="1:255" s="215" customFormat="1" ht="33" customHeight="1">
      <c r="A5" s="211"/>
      <c r="B5" s="368" t="s">
        <v>4419</v>
      </c>
      <c r="C5" s="404" t="s">
        <v>5242</v>
      </c>
      <c r="D5" s="365" t="s">
        <v>4429</v>
      </c>
      <c r="E5" s="365" t="s">
        <v>4425</v>
      </c>
      <c r="F5" s="365" t="s">
        <v>4455</v>
      </c>
      <c r="G5" s="365" t="s">
        <v>4579</v>
      </c>
      <c r="H5" s="217" t="s">
        <v>5215</v>
      </c>
      <c r="I5" s="217" t="s">
        <v>4576</v>
      </c>
      <c r="J5" s="217" t="s">
        <v>4442</v>
      </c>
      <c r="K5" s="218">
        <v>0.3</v>
      </c>
      <c r="L5" s="218">
        <v>0.7</v>
      </c>
      <c r="M5" s="218">
        <v>0</v>
      </c>
      <c r="N5" s="218">
        <v>0</v>
      </c>
      <c r="O5" s="217" t="s">
        <v>4398</v>
      </c>
      <c r="P5" s="217" t="s">
        <v>4575</v>
      </c>
      <c r="Q5" s="217">
        <v>0</v>
      </c>
      <c r="R5" s="217"/>
      <c r="S5" s="219">
        <f>+BQ5</f>
        <v>500000</v>
      </c>
      <c r="T5" s="217">
        <v>200000</v>
      </c>
      <c r="U5" s="217">
        <v>0</v>
      </c>
      <c r="V5" s="217">
        <f>SUM(V23:V128)</f>
        <v>0</v>
      </c>
      <c r="W5" s="217">
        <f>SUM(W23:W128)</f>
        <v>0</v>
      </c>
      <c r="X5" s="217">
        <v>0</v>
      </c>
      <c r="Y5" s="217">
        <v>0</v>
      </c>
      <c r="Z5" s="217">
        <v>0</v>
      </c>
      <c r="AA5" s="217">
        <v>0</v>
      </c>
      <c r="AB5" s="217">
        <v>0</v>
      </c>
      <c r="AC5" s="220">
        <f>SUM(T5:AB5)</f>
        <v>200000</v>
      </c>
      <c r="AD5" s="217">
        <v>0</v>
      </c>
      <c r="AE5" s="217">
        <v>0</v>
      </c>
      <c r="AF5" s="217">
        <v>0</v>
      </c>
      <c r="AG5" s="217">
        <v>0</v>
      </c>
      <c r="AH5" s="217">
        <v>0</v>
      </c>
      <c r="AI5" s="217">
        <v>0</v>
      </c>
      <c r="AJ5" s="217">
        <v>300000</v>
      </c>
      <c r="AK5" s="217">
        <v>0</v>
      </c>
      <c r="AL5" s="217">
        <v>0</v>
      </c>
      <c r="AM5" s="220">
        <f>SUM(AD5:AL5)</f>
        <v>300000</v>
      </c>
      <c r="AN5" s="217">
        <v>0</v>
      </c>
      <c r="AO5" s="217">
        <v>0</v>
      </c>
      <c r="AP5" s="217">
        <v>0</v>
      </c>
      <c r="AQ5" s="217">
        <v>0</v>
      </c>
      <c r="AR5" s="217">
        <v>0</v>
      </c>
      <c r="AS5" s="217">
        <v>0</v>
      </c>
      <c r="AT5" s="217">
        <v>0</v>
      </c>
      <c r="AU5" s="217">
        <v>0</v>
      </c>
      <c r="AV5" s="217">
        <v>0</v>
      </c>
      <c r="AW5" s="217">
        <f>SUM(AN5:AV5)</f>
        <v>0</v>
      </c>
      <c r="AX5" s="217">
        <v>0</v>
      </c>
      <c r="AY5" s="217">
        <v>0</v>
      </c>
      <c r="AZ5" s="217"/>
      <c r="BA5" s="217">
        <v>0</v>
      </c>
      <c r="BB5" s="217">
        <v>0</v>
      </c>
      <c r="BC5" s="217">
        <v>0</v>
      </c>
      <c r="BD5" s="217">
        <v>0</v>
      </c>
      <c r="BE5" s="217">
        <v>0</v>
      </c>
      <c r="BF5" s="217">
        <v>0</v>
      </c>
      <c r="BG5" s="217">
        <f>SUM(AX5:BF5)</f>
        <v>0</v>
      </c>
      <c r="BH5" s="217">
        <f t="shared" ref="BH5:BN5" si="0">+T5+AD5+AN5+AX5</f>
        <v>200000</v>
      </c>
      <c r="BI5" s="217">
        <f t="shared" si="0"/>
        <v>0</v>
      </c>
      <c r="BJ5" s="217">
        <f t="shared" si="0"/>
        <v>0</v>
      </c>
      <c r="BK5" s="217">
        <f t="shared" si="0"/>
        <v>0</v>
      </c>
      <c r="BL5" s="217">
        <f t="shared" si="0"/>
        <v>0</v>
      </c>
      <c r="BM5" s="217">
        <f t="shared" si="0"/>
        <v>0</v>
      </c>
      <c r="BN5" s="217">
        <f t="shared" si="0"/>
        <v>300000</v>
      </c>
      <c r="BO5" s="217">
        <f>+AA5+AK5+AU5+BE5</f>
        <v>0</v>
      </c>
      <c r="BP5" s="217">
        <f>+AB5+AL5+AV5+BF5</f>
        <v>0</v>
      </c>
      <c r="BQ5" s="217">
        <f>SUM(BH5:BP5)</f>
        <v>500000</v>
      </c>
      <c r="BR5" s="221">
        <f>+BG5+AW5+AM5+AC5</f>
        <v>500000</v>
      </c>
      <c r="BS5" s="217"/>
      <c r="BT5" s="217"/>
      <c r="BU5" s="222" t="s">
        <v>4464</v>
      </c>
    </row>
    <row r="6" spans="1:255" s="215" customFormat="1" ht="33" customHeight="1">
      <c r="A6" s="211"/>
      <c r="B6" s="373"/>
      <c r="C6" s="361"/>
      <c r="D6" s="377"/>
      <c r="E6" s="377"/>
      <c r="F6" s="377"/>
      <c r="G6" s="377"/>
      <c r="H6" s="377" t="s">
        <v>4573</v>
      </c>
      <c r="I6" s="223" t="s">
        <v>4450</v>
      </c>
      <c r="J6" s="223" t="s">
        <v>4442</v>
      </c>
      <c r="K6" s="224">
        <v>0.01</v>
      </c>
      <c r="L6" s="224">
        <v>0.01</v>
      </c>
      <c r="M6" s="224">
        <v>0.02</v>
      </c>
      <c r="N6" s="224">
        <v>0.01</v>
      </c>
      <c r="O6" s="223" t="s">
        <v>4452</v>
      </c>
      <c r="P6" s="223" t="s">
        <v>4577</v>
      </c>
      <c r="Q6" s="223">
        <v>232214</v>
      </c>
      <c r="R6" s="223"/>
      <c r="S6" s="219">
        <f t="shared" ref="S6:S70" si="1">+BQ6</f>
        <v>0</v>
      </c>
      <c r="T6" s="223">
        <v>0</v>
      </c>
      <c r="U6" s="223">
        <v>0</v>
      </c>
      <c r="V6" s="223">
        <v>0</v>
      </c>
      <c r="W6" s="223">
        <v>0</v>
      </c>
      <c r="X6" s="223">
        <v>0</v>
      </c>
      <c r="Y6" s="223">
        <v>0</v>
      </c>
      <c r="Z6" s="223">
        <v>0</v>
      </c>
      <c r="AA6" s="223">
        <v>0</v>
      </c>
      <c r="AB6" s="223">
        <v>0</v>
      </c>
      <c r="AC6" s="225">
        <f t="shared" ref="AC6:AC71" si="2">SUM(T6:AB6)</f>
        <v>0</v>
      </c>
      <c r="AD6" s="223">
        <v>0</v>
      </c>
      <c r="AE6" s="223">
        <v>0</v>
      </c>
      <c r="AF6" s="223">
        <v>0</v>
      </c>
      <c r="AG6" s="223">
        <v>0</v>
      </c>
      <c r="AH6" s="223">
        <v>0</v>
      </c>
      <c r="AI6" s="223">
        <v>0</v>
      </c>
      <c r="AJ6" s="223">
        <v>0</v>
      </c>
      <c r="AK6" s="223">
        <v>0</v>
      </c>
      <c r="AL6" s="223"/>
      <c r="AM6" s="225">
        <f t="shared" ref="AM6:AM71" si="3">SUM(AD6:AL6)</f>
        <v>0</v>
      </c>
      <c r="AN6" s="223">
        <v>0</v>
      </c>
      <c r="AO6" s="223">
        <v>0</v>
      </c>
      <c r="AP6" s="223">
        <v>0</v>
      </c>
      <c r="AQ6" s="223">
        <v>0</v>
      </c>
      <c r="AR6" s="223">
        <v>0</v>
      </c>
      <c r="AS6" s="223">
        <v>0</v>
      </c>
      <c r="AT6" s="223">
        <v>0</v>
      </c>
      <c r="AU6" s="223">
        <v>0</v>
      </c>
      <c r="AV6" s="223">
        <v>0</v>
      </c>
      <c r="AW6" s="223">
        <f t="shared" ref="AW6:AW71" si="4">SUM(AN6:AV6)</f>
        <v>0</v>
      </c>
      <c r="AX6" s="223"/>
      <c r="AY6" s="223"/>
      <c r="AZ6" s="223"/>
      <c r="BA6" s="223">
        <v>0</v>
      </c>
      <c r="BB6" s="223">
        <v>0</v>
      </c>
      <c r="BC6" s="223">
        <v>0</v>
      </c>
      <c r="BD6" s="223">
        <v>0</v>
      </c>
      <c r="BE6" s="223">
        <v>0</v>
      </c>
      <c r="BF6" s="223">
        <v>0</v>
      </c>
      <c r="BG6" s="223">
        <f t="shared" ref="BG6:BG71" si="5">SUM(AX6:BF6)</f>
        <v>0</v>
      </c>
      <c r="BH6" s="223">
        <f t="shared" ref="BH6:BH12" si="6">+T6+AD6+AN6+AX6</f>
        <v>0</v>
      </c>
      <c r="BI6" s="223">
        <f t="shared" ref="BI6:BI12" si="7">+U6+AE6+AO6+AY6</f>
        <v>0</v>
      </c>
      <c r="BJ6" s="223">
        <f t="shared" ref="BJ6:BJ12" si="8">+V6+AF6+AP6+AZ6</f>
        <v>0</v>
      </c>
      <c r="BK6" s="223">
        <f t="shared" ref="BK6:BK12" si="9">+W6+AG6+AQ6+BA6</f>
        <v>0</v>
      </c>
      <c r="BL6" s="223">
        <f t="shared" ref="BL6:BL12" si="10">+X6+AH6+AR6+BB6</f>
        <v>0</v>
      </c>
      <c r="BM6" s="223">
        <f t="shared" ref="BM6:BM12" si="11">+Y6+AI6+AS6+BC6</f>
        <v>0</v>
      </c>
      <c r="BN6" s="223">
        <f t="shared" ref="BN6:BN12" si="12">+Z6+AJ6+AT6+BD6</f>
        <v>0</v>
      </c>
      <c r="BO6" s="223">
        <f t="shared" ref="BO6:BO12" si="13">+AA6+AK6+AU6+BE6</f>
        <v>0</v>
      </c>
      <c r="BP6" s="223">
        <f t="shared" ref="BP6:BP12" si="14">+AB6+AL6+AV6+BF6</f>
        <v>0</v>
      </c>
      <c r="BQ6" s="223">
        <f t="shared" ref="BQ6:BQ71" si="15">SUM(BH6:BP6)</f>
        <v>0</v>
      </c>
      <c r="BR6" s="226">
        <f>+BG6+AW6+AM6+AC6</f>
        <v>0</v>
      </c>
      <c r="BS6" s="223"/>
      <c r="BT6" s="223"/>
      <c r="BU6" s="227" t="s">
        <v>4464</v>
      </c>
    </row>
    <row r="7" spans="1:255" s="215" customFormat="1" ht="33" customHeight="1">
      <c r="A7" s="211"/>
      <c r="B7" s="373"/>
      <c r="C7" s="361"/>
      <c r="D7" s="377"/>
      <c r="E7" s="377"/>
      <c r="F7" s="377"/>
      <c r="G7" s="377"/>
      <c r="H7" s="377"/>
      <c r="I7" s="223" t="s">
        <v>4569</v>
      </c>
      <c r="J7" s="223" t="s">
        <v>4442</v>
      </c>
      <c r="K7" s="228" t="s">
        <v>4578</v>
      </c>
      <c r="L7" s="228"/>
      <c r="M7" s="228"/>
      <c r="N7" s="228"/>
      <c r="O7" s="223"/>
      <c r="P7" s="223" t="s">
        <v>4703</v>
      </c>
      <c r="Q7" s="223">
        <v>0</v>
      </c>
      <c r="R7" s="223"/>
      <c r="S7" s="219">
        <f t="shared" si="1"/>
        <v>0</v>
      </c>
      <c r="T7" s="223">
        <v>0</v>
      </c>
      <c r="U7" s="223">
        <v>0</v>
      </c>
      <c r="V7" s="223">
        <v>0</v>
      </c>
      <c r="W7" s="223">
        <v>0</v>
      </c>
      <c r="X7" s="223">
        <v>0</v>
      </c>
      <c r="Y7" s="223">
        <v>0</v>
      </c>
      <c r="Z7" s="223">
        <v>0</v>
      </c>
      <c r="AA7" s="223">
        <v>0</v>
      </c>
      <c r="AB7" s="223">
        <v>0</v>
      </c>
      <c r="AC7" s="225">
        <f t="shared" si="2"/>
        <v>0</v>
      </c>
      <c r="AD7" s="223"/>
      <c r="AE7" s="223"/>
      <c r="AF7" s="223"/>
      <c r="AG7" s="223">
        <v>0</v>
      </c>
      <c r="AH7" s="223"/>
      <c r="AI7" s="223"/>
      <c r="AJ7" s="223"/>
      <c r="AK7" s="223">
        <v>0</v>
      </c>
      <c r="AL7" s="223"/>
      <c r="AM7" s="225">
        <f t="shared" si="3"/>
        <v>0</v>
      </c>
      <c r="AN7" s="223">
        <v>0</v>
      </c>
      <c r="AO7" s="223">
        <v>0</v>
      </c>
      <c r="AP7" s="223">
        <v>0</v>
      </c>
      <c r="AQ7" s="223">
        <v>0</v>
      </c>
      <c r="AR7" s="223">
        <v>0</v>
      </c>
      <c r="AS7" s="223">
        <v>0</v>
      </c>
      <c r="AT7" s="223">
        <v>0</v>
      </c>
      <c r="AU7" s="223">
        <v>0</v>
      </c>
      <c r="AV7" s="223">
        <v>0</v>
      </c>
      <c r="AW7" s="223">
        <f t="shared" si="4"/>
        <v>0</v>
      </c>
      <c r="AX7" s="223"/>
      <c r="AY7" s="223"/>
      <c r="AZ7" s="223"/>
      <c r="BA7" s="223">
        <v>0</v>
      </c>
      <c r="BB7" s="223">
        <v>0</v>
      </c>
      <c r="BC7" s="223">
        <v>0</v>
      </c>
      <c r="BD7" s="223">
        <v>0</v>
      </c>
      <c r="BE7" s="223">
        <v>0</v>
      </c>
      <c r="BF7" s="223">
        <v>0</v>
      </c>
      <c r="BG7" s="223">
        <f t="shared" si="5"/>
        <v>0</v>
      </c>
      <c r="BH7" s="223">
        <f t="shared" si="6"/>
        <v>0</v>
      </c>
      <c r="BI7" s="223">
        <f t="shared" si="7"/>
        <v>0</v>
      </c>
      <c r="BJ7" s="223">
        <f t="shared" si="8"/>
        <v>0</v>
      </c>
      <c r="BK7" s="223">
        <f t="shared" si="9"/>
        <v>0</v>
      </c>
      <c r="BL7" s="223">
        <f t="shared" si="10"/>
        <v>0</v>
      </c>
      <c r="BM7" s="223">
        <f t="shared" si="11"/>
        <v>0</v>
      </c>
      <c r="BN7" s="223">
        <f t="shared" si="12"/>
        <v>0</v>
      </c>
      <c r="BO7" s="223">
        <f t="shared" si="13"/>
        <v>0</v>
      </c>
      <c r="BP7" s="223">
        <f t="shared" si="14"/>
        <v>0</v>
      </c>
      <c r="BQ7" s="223">
        <f t="shared" si="15"/>
        <v>0</v>
      </c>
      <c r="BR7" s="226"/>
      <c r="BS7" s="223"/>
      <c r="BT7" s="223"/>
      <c r="BU7" s="227" t="s">
        <v>4464</v>
      </c>
    </row>
    <row r="8" spans="1:255" s="215" customFormat="1" ht="33" customHeight="1">
      <c r="A8" s="211"/>
      <c r="B8" s="373"/>
      <c r="C8" s="361"/>
      <c r="D8" s="377"/>
      <c r="E8" s="377"/>
      <c r="F8" s="377"/>
      <c r="G8" s="377"/>
      <c r="H8" s="377"/>
      <c r="I8" s="223" t="s">
        <v>4704</v>
      </c>
      <c r="J8" s="223" t="s">
        <v>4442</v>
      </c>
      <c r="K8" s="228"/>
      <c r="L8" s="228"/>
      <c r="M8" s="228"/>
      <c r="N8" s="228"/>
      <c r="O8" s="223"/>
      <c r="P8" s="223" t="s">
        <v>4703</v>
      </c>
      <c r="Q8" s="223" t="s">
        <v>4705</v>
      </c>
      <c r="R8" s="223"/>
      <c r="S8" s="219">
        <f t="shared" si="1"/>
        <v>0</v>
      </c>
      <c r="T8" s="223">
        <v>0</v>
      </c>
      <c r="U8" s="223">
        <v>0</v>
      </c>
      <c r="V8" s="223">
        <v>0</v>
      </c>
      <c r="W8" s="223">
        <v>0</v>
      </c>
      <c r="X8" s="223">
        <v>0</v>
      </c>
      <c r="Y8" s="223">
        <v>0</v>
      </c>
      <c r="Z8" s="223">
        <v>0</v>
      </c>
      <c r="AA8" s="223">
        <v>0</v>
      </c>
      <c r="AB8" s="223">
        <v>0</v>
      </c>
      <c r="AC8" s="225">
        <f t="shared" si="2"/>
        <v>0</v>
      </c>
      <c r="AD8" s="223"/>
      <c r="AE8" s="223"/>
      <c r="AF8" s="223"/>
      <c r="AG8" s="223">
        <v>0</v>
      </c>
      <c r="AH8" s="223"/>
      <c r="AI8" s="223"/>
      <c r="AJ8" s="223"/>
      <c r="AK8" s="223">
        <v>0</v>
      </c>
      <c r="AL8" s="223"/>
      <c r="AM8" s="225">
        <f t="shared" si="3"/>
        <v>0</v>
      </c>
      <c r="AN8" s="223">
        <v>0</v>
      </c>
      <c r="AO8" s="223">
        <v>0</v>
      </c>
      <c r="AP8" s="223">
        <v>0</v>
      </c>
      <c r="AQ8" s="223">
        <v>0</v>
      </c>
      <c r="AR8" s="223">
        <v>0</v>
      </c>
      <c r="AS8" s="223">
        <v>0</v>
      </c>
      <c r="AT8" s="223">
        <v>0</v>
      </c>
      <c r="AU8" s="223">
        <v>0</v>
      </c>
      <c r="AV8" s="223">
        <v>0</v>
      </c>
      <c r="AW8" s="223">
        <f t="shared" si="4"/>
        <v>0</v>
      </c>
      <c r="AX8" s="223"/>
      <c r="AY8" s="223"/>
      <c r="AZ8" s="223"/>
      <c r="BA8" s="223">
        <v>0</v>
      </c>
      <c r="BB8" s="223">
        <v>0</v>
      </c>
      <c r="BC8" s="223">
        <v>0</v>
      </c>
      <c r="BD8" s="223">
        <v>0</v>
      </c>
      <c r="BE8" s="223">
        <v>0</v>
      </c>
      <c r="BF8" s="223">
        <v>0</v>
      </c>
      <c r="BG8" s="223">
        <f t="shared" si="5"/>
        <v>0</v>
      </c>
      <c r="BH8" s="223">
        <f t="shared" si="6"/>
        <v>0</v>
      </c>
      <c r="BI8" s="223">
        <f t="shared" si="7"/>
        <v>0</v>
      </c>
      <c r="BJ8" s="223">
        <f t="shared" si="8"/>
        <v>0</v>
      </c>
      <c r="BK8" s="223">
        <f t="shared" si="9"/>
        <v>0</v>
      </c>
      <c r="BL8" s="223">
        <f t="shared" si="10"/>
        <v>0</v>
      </c>
      <c r="BM8" s="223">
        <f t="shared" si="11"/>
        <v>0</v>
      </c>
      <c r="BN8" s="223">
        <f t="shared" si="12"/>
        <v>0</v>
      </c>
      <c r="BO8" s="223">
        <f t="shared" si="13"/>
        <v>0</v>
      </c>
      <c r="BP8" s="223">
        <f t="shared" si="14"/>
        <v>0</v>
      </c>
      <c r="BQ8" s="223">
        <f t="shared" si="15"/>
        <v>0</v>
      </c>
      <c r="BR8" s="226"/>
      <c r="BS8" s="223"/>
      <c r="BT8" s="223"/>
      <c r="BU8" s="227" t="s">
        <v>4464</v>
      </c>
    </row>
    <row r="9" spans="1:255" s="215" customFormat="1" ht="63" customHeight="1">
      <c r="A9" s="211"/>
      <c r="B9" s="373"/>
      <c r="C9" s="361"/>
      <c r="D9" s="363" t="s">
        <v>4420</v>
      </c>
      <c r="E9" s="223" t="s">
        <v>4426</v>
      </c>
      <c r="F9" s="377" t="s">
        <v>4456</v>
      </c>
      <c r="G9" s="223" t="s">
        <v>4699</v>
      </c>
      <c r="H9" s="223" t="s">
        <v>4453</v>
      </c>
      <c r="I9" s="223" t="s">
        <v>4443</v>
      </c>
      <c r="J9" s="223" t="s">
        <v>4442</v>
      </c>
      <c r="K9" s="223">
        <v>1</v>
      </c>
      <c r="L9" s="223">
        <v>1</v>
      </c>
      <c r="M9" s="223">
        <v>0</v>
      </c>
      <c r="N9" s="223">
        <v>0</v>
      </c>
      <c r="O9" s="223" t="s">
        <v>4421</v>
      </c>
      <c r="P9" s="223" t="s">
        <v>4422</v>
      </c>
      <c r="Q9" s="223">
        <v>0</v>
      </c>
      <c r="R9" s="223"/>
      <c r="S9" s="219">
        <f t="shared" si="1"/>
        <v>800000</v>
      </c>
      <c r="T9" s="223">
        <v>0</v>
      </c>
      <c r="U9" s="223">
        <v>0</v>
      </c>
      <c r="V9" s="223">
        <f>SUM(V33:V128)</f>
        <v>0</v>
      </c>
      <c r="W9" s="223">
        <f>SUM(W33:W128)</f>
        <v>0</v>
      </c>
      <c r="X9" s="223">
        <v>0</v>
      </c>
      <c r="Y9" s="223">
        <v>0</v>
      </c>
      <c r="Z9" s="223">
        <v>0</v>
      </c>
      <c r="AA9" s="223">
        <v>0</v>
      </c>
      <c r="AB9" s="223">
        <v>0</v>
      </c>
      <c r="AC9" s="225">
        <f t="shared" si="2"/>
        <v>0</v>
      </c>
      <c r="AD9" s="223">
        <v>0</v>
      </c>
      <c r="AE9" s="223">
        <v>0</v>
      </c>
      <c r="AF9" s="223">
        <v>0</v>
      </c>
      <c r="AG9" s="223">
        <v>0</v>
      </c>
      <c r="AH9" s="223">
        <v>0</v>
      </c>
      <c r="AI9" s="223">
        <v>0</v>
      </c>
      <c r="AJ9" s="223">
        <v>0</v>
      </c>
      <c r="AK9" s="223">
        <v>0</v>
      </c>
      <c r="AL9" s="223">
        <v>0</v>
      </c>
      <c r="AM9" s="225">
        <f t="shared" si="3"/>
        <v>0</v>
      </c>
      <c r="AN9" s="223">
        <v>0</v>
      </c>
      <c r="AO9" s="223">
        <v>0</v>
      </c>
      <c r="AP9" s="223">
        <v>0</v>
      </c>
      <c r="AQ9" s="223">
        <v>0</v>
      </c>
      <c r="AR9" s="223">
        <v>0</v>
      </c>
      <c r="AS9" s="223">
        <v>0</v>
      </c>
      <c r="AT9" s="223">
        <v>800000</v>
      </c>
      <c r="AU9" s="223">
        <v>0</v>
      </c>
      <c r="AV9" s="223">
        <v>0</v>
      </c>
      <c r="AW9" s="223">
        <f t="shared" si="4"/>
        <v>800000</v>
      </c>
      <c r="AX9" s="223">
        <v>0</v>
      </c>
      <c r="AY9" s="223">
        <v>0</v>
      </c>
      <c r="AZ9" s="223"/>
      <c r="BA9" s="223">
        <v>0</v>
      </c>
      <c r="BB9" s="223">
        <v>0</v>
      </c>
      <c r="BC9" s="223">
        <v>0</v>
      </c>
      <c r="BD9" s="223">
        <v>0</v>
      </c>
      <c r="BE9" s="223">
        <v>0</v>
      </c>
      <c r="BF9" s="223">
        <v>0</v>
      </c>
      <c r="BG9" s="223">
        <f t="shared" si="5"/>
        <v>0</v>
      </c>
      <c r="BH9" s="223">
        <f t="shared" si="6"/>
        <v>0</v>
      </c>
      <c r="BI9" s="223">
        <f t="shared" si="7"/>
        <v>0</v>
      </c>
      <c r="BJ9" s="223">
        <f t="shared" si="8"/>
        <v>0</v>
      </c>
      <c r="BK9" s="223">
        <f t="shared" si="9"/>
        <v>0</v>
      </c>
      <c r="BL9" s="223">
        <f t="shared" si="10"/>
        <v>0</v>
      </c>
      <c r="BM9" s="223">
        <f t="shared" si="11"/>
        <v>0</v>
      </c>
      <c r="BN9" s="223">
        <f t="shared" si="12"/>
        <v>800000</v>
      </c>
      <c r="BO9" s="223">
        <f t="shared" si="13"/>
        <v>0</v>
      </c>
      <c r="BP9" s="223">
        <f t="shared" si="14"/>
        <v>0</v>
      </c>
      <c r="BQ9" s="223">
        <f t="shared" si="15"/>
        <v>800000</v>
      </c>
      <c r="BR9" s="226">
        <f>+BG9+AW9+AM9+AC9</f>
        <v>800000</v>
      </c>
      <c r="BS9" s="223"/>
      <c r="BT9" s="223"/>
      <c r="BU9" s="227" t="s">
        <v>4814</v>
      </c>
    </row>
    <row r="10" spans="1:255" s="215" customFormat="1" ht="37.5" customHeight="1">
      <c r="A10" s="211"/>
      <c r="B10" s="373"/>
      <c r="C10" s="361"/>
      <c r="D10" s="364"/>
      <c r="E10" s="377" t="s">
        <v>4427</v>
      </c>
      <c r="F10" s="377"/>
      <c r="G10" s="377" t="s">
        <v>4698</v>
      </c>
      <c r="H10" s="223" t="s">
        <v>4697</v>
      </c>
      <c r="I10" s="223" t="s">
        <v>4458</v>
      </c>
      <c r="J10" s="223" t="s">
        <v>4442</v>
      </c>
      <c r="K10" s="223">
        <v>1</v>
      </c>
      <c r="L10" s="223">
        <v>1</v>
      </c>
      <c r="M10" s="223">
        <v>1</v>
      </c>
      <c r="N10" s="223">
        <v>1</v>
      </c>
      <c r="O10" s="223" t="s">
        <v>4421</v>
      </c>
      <c r="P10" s="223" t="s">
        <v>4462</v>
      </c>
      <c r="Q10" s="223">
        <v>0</v>
      </c>
      <c r="R10" s="223"/>
      <c r="S10" s="219">
        <f t="shared" si="1"/>
        <v>0</v>
      </c>
      <c r="T10" s="223">
        <v>0</v>
      </c>
      <c r="U10" s="223">
        <v>0</v>
      </c>
      <c r="V10" s="223">
        <f>SUM(V52:V128)</f>
        <v>0</v>
      </c>
      <c r="W10" s="223">
        <f>SUM(W52:W128)</f>
        <v>0</v>
      </c>
      <c r="X10" s="223">
        <f>SUM(X52:X128)</f>
        <v>0</v>
      </c>
      <c r="Y10" s="223">
        <f>SUM(Y52:Y128)</f>
        <v>0</v>
      </c>
      <c r="Z10" s="223">
        <v>0</v>
      </c>
      <c r="AA10" s="223">
        <v>0</v>
      </c>
      <c r="AB10" s="223">
        <v>0</v>
      </c>
      <c r="AC10" s="225">
        <f t="shared" si="2"/>
        <v>0</v>
      </c>
      <c r="AD10" s="223">
        <v>0</v>
      </c>
      <c r="AE10" s="223">
        <v>0</v>
      </c>
      <c r="AF10" s="223">
        <v>0</v>
      </c>
      <c r="AG10" s="223">
        <v>0</v>
      </c>
      <c r="AH10" s="223">
        <v>0</v>
      </c>
      <c r="AI10" s="223">
        <v>0</v>
      </c>
      <c r="AJ10" s="223">
        <v>0</v>
      </c>
      <c r="AK10" s="223">
        <v>0</v>
      </c>
      <c r="AL10" s="223">
        <v>0</v>
      </c>
      <c r="AM10" s="225">
        <f t="shared" si="3"/>
        <v>0</v>
      </c>
      <c r="AN10" s="223">
        <v>0</v>
      </c>
      <c r="AO10" s="223">
        <v>0</v>
      </c>
      <c r="AP10" s="223">
        <v>0</v>
      </c>
      <c r="AQ10" s="223">
        <v>0</v>
      </c>
      <c r="AR10" s="223">
        <f>SUM(AR52:AR128)</f>
        <v>0</v>
      </c>
      <c r="AS10" s="223">
        <f>SUM(AS52:AS128)</f>
        <v>0</v>
      </c>
      <c r="AT10" s="223">
        <v>0</v>
      </c>
      <c r="AU10" s="223">
        <v>0</v>
      </c>
      <c r="AV10" s="223">
        <v>0</v>
      </c>
      <c r="AW10" s="223">
        <f t="shared" si="4"/>
        <v>0</v>
      </c>
      <c r="AX10" s="223">
        <v>0</v>
      </c>
      <c r="AY10" s="223">
        <v>0</v>
      </c>
      <c r="AZ10" s="223">
        <v>0</v>
      </c>
      <c r="BA10" s="223">
        <v>0</v>
      </c>
      <c r="BB10" s="223">
        <v>0</v>
      </c>
      <c r="BC10" s="223">
        <v>0</v>
      </c>
      <c r="BD10" s="223">
        <v>0</v>
      </c>
      <c r="BE10" s="223">
        <v>0</v>
      </c>
      <c r="BF10" s="223">
        <v>0</v>
      </c>
      <c r="BG10" s="223">
        <f t="shared" si="5"/>
        <v>0</v>
      </c>
      <c r="BH10" s="223">
        <f t="shared" si="6"/>
        <v>0</v>
      </c>
      <c r="BI10" s="223">
        <f t="shared" si="7"/>
        <v>0</v>
      </c>
      <c r="BJ10" s="223">
        <f t="shared" si="8"/>
        <v>0</v>
      </c>
      <c r="BK10" s="223">
        <f t="shared" si="9"/>
        <v>0</v>
      </c>
      <c r="BL10" s="223">
        <f t="shared" si="10"/>
        <v>0</v>
      </c>
      <c r="BM10" s="223">
        <f t="shared" si="11"/>
        <v>0</v>
      </c>
      <c r="BN10" s="223">
        <f t="shared" si="12"/>
        <v>0</v>
      </c>
      <c r="BO10" s="223">
        <f t="shared" si="13"/>
        <v>0</v>
      </c>
      <c r="BP10" s="223">
        <f t="shared" si="14"/>
        <v>0</v>
      </c>
      <c r="BQ10" s="223">
        <f t="shared" si="15"/>
        <v>0</v>
      </c>
      <c r="BR10" s="226">
        <f>+BG10+AW10+AM10+AC10</f>
        <v>0</v>
      </c>
      <c r="BS10" s="223"/>
      <c r="BT10" s="223"/>
      <c r="BU10" s="227" t="s">
        <v>4464</v>
      </c>
    </row>
    <row r="11" spans="1:255" s="215" customFormat="1" ht="44.25" customHeight="1">
      <c r="A11" s="211"/>
      <c r="B11" s="373"/>
      <c r="C11" s="361"/>
      <c r="D11" s="364"/>
      <c r="E11" s="377"/>
      <c r="F11" s="377"/>
      <c r="G11" s="377"/>
      <c r="H11" s="223" t="s">
        <v>4457</v>
      </c>
      <c r="I11" s="223" t="s">
        <v>4459</v>
      </c>
      <c r="J11" s="223" t="s">
        <v>4442</v>
      </c>
      <c r="K11" s="223">
        <v>1</v>
      </c>
      <c r="L11" s="223">
        <v>1</v>
      </c>
      <c r="M11" s="223">
        <v>1</v>
      </c>
      <c r="N11" s="223">
        <v>1</v>
      </c>
      <c r="O11" s="223" t="s">
        <v>4460</v>
      </c>
      <c r="P11" s="223" t="s">
        <v>4461</v>
      </c>
      <c r="Q11" s="223">
        <v>0</v>
      </c>
      <c r="R11" s="223"/>
      <c r="S11" s="219">
        <f t="shared" si="1"/>
        <v>0</v>
      </c>
      <c r="T11" s="223"/>
      <c r="U11" s="223">
        <v>0</v>
      </c>
      <c r="V11" s="223">
        <v>0</v>
      </c>
      <c r="W11" s="223">
        <v>0</v>
      </c>
      <c r="X11" s="223">
        <v>0</v>
      </c>
      <c r="Y11" s="223">
        <v>0</v>
      </c>
      <c r="Z11" s="223">
        <v>0</v>
      </c>
      <c r="AA11" s="223">
        <v>0</v>
      </c>
      <c r="AB11" s="223">
        <v>0</v>
      </c>
      <c r="AC11" s="225">
        <f t="shared" si="2"/>
        <v>0</v>
      </c>
      <c r="AD11" s="223"/>
      <c r="AE11" s="223">
        <v>0</v>
      </c>
      <c r="AF11" s="223">
        <v>0</v>
      </c>
      <c r="AG11" s="223">
        <v>0</v>
      </c>
      <c r="AH11" s="223">
        <v>0</v>
      </c>
      <c r="AI11" s="223">
        <v>0</v>
      </c>
      <c r="AJ11" s="223">
        <v>0</v>
      </c>
      <c r="AK11" s="223">
        <v>0</v>
      </c>
      <c r="AL11" s="223">
        <v>0</v>
      </c>
      <c r="AM11" s="225">
        <f t="shared" si="3"/>
        <v>0</v>
      </c>
      <c r="AN11" s="223"/>
      <c r="AO11" s="223">
        <v>0</v>
      </c>
      <c r="AP11" s="223">
        <v>0</v>
      </c>
      <c r="AQ11" s="223">
        <v>0</v>
      </c>
      <c r="AR11" s="223">
        <v>0</v>
      </c>
      <c r="AS11" s="223">
        <v>0</v>
      </c>
      <c r="AT11" s="223">
        <v>0</v>
      </c>
      <c r="AU11" s="223">
        <v>0</v>
      </c>
      <c r="AV11" s="223"/>
      <c r="AW11" s="223">
        <f t="shared" si="4"/>
        <v>0</v>
      </c>
      <c r="AX11" s="223">
        <v>0</v>
      </c>
      <c r="AY11" s="223">
        <v>0</v>
      </c>
      <c r="AZ11" s="223">
        <v>0</v>
      </c>
      <c r="BA11" s="223">
        <v>0</v>
      </c>
      <c r="BB11" s="223">
        <v>0</v>
      </c>
      <c r="BC11" s="223">
        <v>0</v>
      </c>
      <c r="BD11" s="223">
        <v>0</v>
      </c>
      <c r="BE11" s="223">
        <v>0</v>
      </c>
      <c r="BF11" s="223">
        <v>0</v>
      </c>
      <c r="BG11" s="223">
        <f t="shared" si="5"/>
        <v>0</v>
      </c>
      <c r="BH11" s="223">
        <f t="shared" si="6"/>
        <v>0</v>
      </c>
      <c r="BI11" s="223">
        <f t="shared" si="7"/>
        <v>0</v>
      </c>
      <c r="BJ11" s="223">
        <f t="shared" si="8"/>
        <v>0</v>
      </c>
      <c r="BK11" s="223">
        <f t="shared" si="9"/>
        <v>0</v>
      </c>
      <c r="BL11" s="223">
        <f t="shared" si="10"/>
        <v>0</v>
      </c>
      <c r="BM11" s="223">
        <f t="shared" si="11"/>
        <v>0</v>
      </c>
      <c r="BN11" s="223">
        <f t="shared" si="12"/>
        <v>0</v>
      </c>
      <c r="BO11" s="223">
        <f t="shared" si="13"/>
        <v>0</v>
      </c>
      <c r="BP11" s="223">
        <f t="shared" si="14"/>
        <v>0</v>
      </c>
      <c r="BQ11" s="223">
        <f t="shared" si="15"/>
        <v>0</v>
      </c>
      <c r="BR11" s="226">
        <f>+BG11+AW11+AM11+AC11</f>
        <v>0</v>
      </c>
      <c r="BS11" s="223"/>
      <c r="BT11" s="223"/>
      <c r="BU11" s="227" t="s">
        <v>4464</v>
      </c>
    </row>
    <row r="12" spans="1:255" s="215" customFormat="1" ht="73.5" customHeight="1">
      <c r="A12" s="211"/>
      <c r="B12" s="373"/>
      <c r="C12" s="361"/>
      <c r="D12" s="364"/>
      <c r="E12" s="223" t="s">
        <v>4428</v>
      </c>
      <c r="F12" s="229" t="s">
        <v>4423</v>
      </c>
      <c r="G12" s="223" t="s">
        <v>4700</v>
      </c>
      <c r="H12" s="223" t="s">
        <v>5088</v>
      </c>
      <c r="I12" s="223" t="s">
        <v>4463</v>
      </c>
      <c r="J12" s="223" t="s">
        <v>4451</v>
      </c>
      <c r="K12" s="223">
        <v>1</v>
      </c>
      <c r="L12" s="223">
        <v>1</v>
      </c>
      <c r="M12" s="223">
        <v>0</v>
      </c>
      <c r="N12" s="223">
        <v>0</v>
      </c>
      <c r="O12" s="223" t="s">
        <v>4421</v>
      </c>
      <c r="P12" s="223" t="s">
        <v>4424</v>
      </c>
      <c r="Q12" s="223">
        <v>0</v>
      </c>
      <c r="R12" s="223"/>
      <c r="S12" s="230">
        <f t="shared" si="1"/>
        <v>200000</v>
      </c>
      <c r="T12" s="223">
        <v>200000</v>
      </c>
      <c r="U12" s="223">
        <v>0</v>
      </c>
      <c r="V12" s="223">
        <f>SUM(V64:V135)</f>
        <v>0</v>
      </c>
      <c r="W12" s="223">
        <f>SUM(W64:W135)</f>
        <v>0</v>
      </c>
      <c r="X12" s="223">
        <f>SUM(X64:X135)</f>
        <v>0</v>
      </c>
      <c r="Y12" s="223">
        <f>SUM(Y64:Y135)</f>
        <v>0</v>
      </c>
      <c r="Z12" s="223">
        <v>0</v>
      </c>
      <c r="AA12" s="223">
        <v>0</v>
      </c>
      <c r="AB12" s="223">
        <v>0</v>
      </c>
      <c r="AC12" s="231">
        <f t="shared" si="2"/>
        <v>200000</v>
      </c>
      <c r="AD12" s="223">
        <v>0</v>
      </c>
      <c r="AE12" s="223">
        <v>0</v>
      </c>
      <c r="AF12" s="223">
        <v>0</v>
      </c>
      <c r="AG12" s="223">
        <v>0</v>
      </c>
      <c r="AH12" s="223">
        <v>0</v>
      </c>
      <c r="AI12" s="223">
        <v>0</v>
      </c>
      <c r="AJ12" s="223">
        <v>0</v>
      </c>
      <c r="AK12" s="223">
        <v>0</v>
      </c>
      <c r="AL12" s="223">
        <v>0</v>
      </c>
      <c r="AM12" s="232">
        <f t="shared" si="3"/>
        <v>0</v>
      </c>
      <c r="AN12" s="223">
        <v>0</v>
      </c>
      <c r="AO12" s="223">
        <v>0</v>
      </c>
      <c r="AP12" s="223">
        <v>0</v>
      </c>
      <c r="AQ12" s="223">
        <v>0</v>
      </c>
      <c r="AR12" s="223">
        <f>SUM(AR64:AR135)</f>
        <v>0</v>
      </c>
      <c r="AS12" s="223">
        <f>SUM(AS64:AS135)</f>
        <v>0</v>
      </c>
      <c r="AT12" s="223">
        <v>0</v>
      </c>
      <c r="AU12" s="223">
        <v>0</v>
      </c>
      <c r="AV12" s="223">
        <v>0</v>
      </c>
      <c r="AW12" s="233">
        <f t="shared" si="4"/>
        <v>0</v>
      </c>
      <c r="AX12" s="223">
        <v>0</v>
      </c>
      <c r="AY12" s="223">
        <v>0</v>
      </c>
      <c r="AZ12" s="223">
        <v>0</v>
      </c>
      <c r="BA12" s="223">
        <v>0</v>
      </c>
      <c r="BB12" s="223">
        <v>0</v>
      </c>
      <c r="BC12" s="223">
        <v>0</v>
      </c>
      <c r="BD12" s="223">
        <v>0</v>
      </c>
      <c r="BE12" s="223">
        <v>0</v>
      </c>
      <c r="BF12" s="223">
        <v>0</v>
      </c>
      <c r="BG12" s="233">
        <f t="shared" si="5"/>
        <v>0</v>
      </c>
      <c r="BH12" s="223">
        <f t="shared" si="6"/>
        <v>200000</v>
      </c>
      <c r="BI12" s="223">
        <f t="shared" si="7"/>
        <v>0</v>
      </c>
      <c r="BJ12" s="223">
        <f t="shared" si="8"/>
        <v>0</v>
      </c>
      <c r="BK12" s="223">
        <f t="shared" si="9"/>
        <v>0</v>
      </c>
      <c r="BL12" s="223">
        <f t="shared" si="10"/>
        <v>0</v>
      </c>
      <c r="BM12" s="223">
        <f t="shared" si="11"/>
        <v>0</v>
      </c>
      <c r="BN12" s="223">
        <f t="shared" si="12"/>
        <v>0</v>
      </c>
      <c r="BO12" s="223">
        <f t="shared" si="13"/>
        <v>0</v>
      </c>
      <c r="BP12" s="223">
        <f t="shared" si="14"/>
        <v>0</v>
      </c>
      <c r="BQ12" s="233">
        <f t="shared" si="15"/>
        <v>200000</v>
      </c>
      <c r="BR12" s="226">
        <f>+BG12+AW12+AM12+AC12</f>
        <v>200000</v>
      </c>
      <c r="BS12" s="223"/>
      <c r="BT12" s="223"/>
      <c r="BU12" s="234" t="s">
        <v>4818</v>
      </c>
    </row>
    <row r="13" spans="1:255" s="215" customFormat="1" ht="60" customHeight="1">
      <c r="A13" s="211"/>
      <c r="B13" s="373"/>
      <c r="C13" s="361"/>
      <c r="D13" s="364"/>
      <c r="E13" s="223" t="s">
        <v>4470</v>
      </c>
      <c r="F13" s="229" t="s">
        <v>4471</v>
      </c>
      <c r="G13" s="223" t="s">
        <v>4701</v>
      </c>
      <c r="H13" s="223" t="s">
        <v>4469</v>
      </c>
      <c r="I13" s="223" t="s">
        <v>4472</v>
      </c>
      <c r="J13" s="223" t="s">
        <v>4442</v>
      </c>
      <c r="K13" s="223">
        <v>0</v>
      </c>
      <c r="L13" s="223">
        <v>0</v>
      </c>
      <c r="M13" s="223">
        <v>1</v>
      </c>
      <c r="N13" s="223">
        <v>0</v>
      </c>
      <c r="O13" s="223" t="s">
        <v>4460</v>
      </c>
      <c r="P13" s="223" t="s">
        <v>4816</v>
      </c>
      <c r="Q13" s="223">
        <v>0</v>
      </c>
      <c r="R13" s="223"/>
      <c r="S13" s="230">
        <f t="shared" si="1"/>
        <v>500000</v>
      </c>
      <c r="T13" s="223">
        <v>0</v>
      </c>
      <c r="U13" s="223">
        <v>0</v>
      </c>
      <c r="V13" s="223">
        <v>0</v>
      </c>
      <c r="W13" s="223">
        <v>0</v>
      </c>
      <c r="X13" s="223">
        <v>0</v>
      </c>
      <c r="Y13" s="223">
        <v>0</v>
      </c>
      <c r="Z13" s="223">
        <v>0</v>
      </c>
      <c r="AA13" s="223">
        <v>0</v>
      </c>
      <c r="AB13" s="223">
        <v>0</v>
      </c>
      <c r="AC13" s="231">
        <f t="shared" si="2"/>
        <v>0</v>
      </c>
      <c r="AD13" s="223">
        <v>0</v>
      </c>
      <c r="AE13" s="223">
        <v>0</v>
      </c>
      <c r="AF13" s="223">
        <v>0</v>
      </c>
      <c r="AG13" s="223">
        <v>0</v>
      </c>
      <c r="AH13" s="223">
        <v>0</v>
      </c>
      <c r="AI13" s="223">
        <v>0</v>
      </c>
      <c r="AJ13" s="223">
        <v>0</v>
      </c>
      <c r="AK13" s="223">
        <v>0</v>
      </c>
      <c r="AL13" s="223">
        <v>0</v>
      </c>
      <c r="AM13" s="232">
        <f t="shared" si="3"/>
        <v>0</v>
      </c>
      <c r="AN13" s="223">
        <v>0</v>
      </c>
      <c r="AO13" s="223">
        <v>0</v>
      </c>
      <c r="AP13" s="223">
        <v>0</v>
      </c>
      <c r="AQ13" s="223">
        <v>0</v>
      </c>
      <c r="AR13" s="223">
        <v>0</v>
      </c>
      <c r="AS13" s="223">
        <v>0</v>
      </c>
      <c r="AT13" s="223">
        <v>0</v>
      </c>
      <c r="AU13" s="223">
        <v>0</v>
      </c>
      <c r="AV13" s="223">
        <v>0</v>
      </c>
      <c r="AW13" s="233">
        <f t="shared" si="4"/>
        <v>0</v>
      </c>
      <c r="AX13" s="223">
        <v>100000</v>
      </c>
      <c r="AY13" s="223">
        <v>0</v>
      </c>
      <c r="AZ13" s="223">
        <v>0</v>
      </c>
      <c r="BA13" s="223">
        <v>0</v>
      </c>
      <c r="BB13" s="223">
        <v>0</v>
      </c>
      <c r="BC13" s="223">
        <v>0</v>
      </c>
      <c r="BD13" s="223">
        <v>400000</v>
      </c>
      <c r="BE13" s="223">
        <v>0</v>
      </c>
      <c r="BF13" s="223">
        <v>0</v>
      </c>
      <c r="BG13" s="233">
        <f t="shared" si="5"/>
        <v>500000</v>
      </c>
      <c r="BH13" s="223">
        <f t="shared" ref="BH13:BH74" si="16">+T13+AD13+AN13+AX13</f>
        <v>100000</v>
      </c>
      <c r="BI13" s="223">
        <f t="shared" ref="BI13:BI74" si="17">+U13+AE13+AO13+AY13</f>
        <v>0</v>
      </c>
      <c r="BJ13" s="223">
        <f t="shared" ref="BJ13:BJ74" si="18">+V13+AF13+AP13+AZ13</f>
        <v>0</v>
      </c>
      <c r="BK13" s="223">
        <f t="shared" ref="BK13:BK74" si="19">+W13+AG13+AQ13+BA13</f>
        <v>0</v>
      </c>
      <c r="BL13" s="223">
        <f t="shared" ref="BL13:BL74" si="20">+X13+AH13+AR13+BB13</f>
        <v>0</v>
      </c>
      <c r="BM13" s="223">
        <f t="shared" ref="BM13:BM74" si="21">+Y13+AI13+AS13+BC13</f>
        <v>0</v>
      </c>
      <c r="BN13" s="223">
        <f t="shared" ref="BN13:BN74" si="22">+Z13+AJ13+AT13+BD13</f>
        <v>400000</v>
      </c>
      <c r="BO13" s="223">
        <f t="shared" ref="BO13:BO73" si="23">+AA13+AK13+AU13+BE13</f>
        <v>0</v>
      </c>
      <c r="BP13" s="223">
        <f t="shared" ref="BP13:BP74" si="24">+AB13+AL13+AV13+BF13</f>
        <v>0</v>
      </c>
      <c r="BQ13" s="233">
        <f t="shared" si="15"/>
        <v>500000</v>
      </c>
      <c r="BR13" s="226"/>
      <c r="BS13" s="223"/>
      <c r="BT13" s="223"/>
      <c r="BU13" s="234" t="s">
        <v>4819</v>
      </c>
    </row>
    <row r="14" spans="1:255" s="215" customFormat="1" ht="48.75" customHeight="1">
      <c r="A14" s="211"/>
      <c r="B14" s="373"/>
      <c r="C14" s="361"/>
      <c r="D14" s="364"/>
      <c r="E14" s="223" t="s">
        <v>5011</v>
      </c>
      <c r="F14" s="229" t="s">
        <v>5012</v>
      </c>
      <c r="G14" s="223" t="s">
        <v>5013</v>
      </c>
      <c r="H14" s="223" t="s">
        <v>5120</v>
      </c>
      <c r="I14" s="223" t="s">
        <v>5009</v>
      </c>
      <c r="J14" s="223" t="s">
        <v>4442</v>
      </c>
      <c r="K14" s="223"/>
      <c r="L14" s="223"/>
      <c r="M14" s="223"/>
      <c r="N14" s="223"/>
      <c r="O14" s="223"/>
      <c r="P14" s="223" t="s">
        <v>5010</v>
      </c>
      <c r="Q14" s="223">
        <v>0</v>
      </c>
      <c r="R14" s="223"/>
      <c r="S14" s="230">
        <f t="shared" si="1"/>
        <v>0</v>
      </c>
      <c r="T14" s="223">
        <v>0</v>
      </c>
      <c r="U14" s="223">
        <v>0</v>
      </c>
      <c r="V14" s="223">
        <v>0</v>
      </c>
      <c r="W14" s="223">
        <v>0</v>
      </c>
      <c r="X14" s="223">
        <v>0</v>
      </c>
      <c r="Y14" s="223">
        <v>0</v>
      </c>
      <c r="Z14" s="223">
        <v>0</v>
      </c>
      <c r="AA14" s="223">
        <v>0</v>
      </c>
      <c r="AB14" s="223">
        <v>0</v>
      </c>
      <c r="AC14" s="231">
        <f t="shared" si="2"/>
        <v>0</v>
      </c>
      <c r="AD14" s="223">
        <v>0</v>
      </c>
      <c r="AE14" s="223">
        <v>0</v>
      </c>
      <c r="AF14" s="223">
        <v>0</v>
      </c>
      <c r="AG14" s="223">
        <v>0</v>
      </c>
      <c r="AH14" s="223">
        <v>0</v>
      </c>
      <c r="AI14" s="223">
        <v>0</v>
      </c>
      <c r="AJ14" s="223">
        <v>0</v>
      </c>
      <c r="AK14" s="223">
        <v>0</v>
      </c>
      <c r="AL14" s="223">
        <v>0</v>
      </c>
      <c r="AM14" s="232">
        <f t="shared" si="3"/>
        <v>0</v>
      </c>
      <c r="AN14" s="223">
        <v>0</v>
      </c>
      <c r="AO14" s="223">
        <v>0</v>
      </c>
      <c r="AP14" s="223">
        <v>0</v>
      </c>
      <c r="AQ14" s="223">
        <v>0</v>
      </c>
      <c r="AR14" s="223">
        <v>0</v>
      </c>
      <c r="AS14" s="223">
        <v>0</v>
      </c>
      <c r="AT14" s="223">
        <v>0</v>
      </c>
      <c r="AU14" s="223">
        <v>0</v>
      </c>
      <c r="AV14" s="223">
        <v>0</v>
      </c>
      <c r="AW14" s="233">
        <f t="shared" si="4"/>
        <v>0</v>
      </c>
      <c r="AX14" s="223">
        <v>0</v>
      </c>
      <c r="AY14" s="223">
        <v>0</v>
      </c>
      <c r="AZ14" s="223">
        <v>0</v>
      </c>
      <c r="BA14" s="223">
        <v>0</v>
      </c>
      <c r="BB14" s="223">
        <v>0</v>
      </c>
      <c r="BC14" s="223">
        <v>0</v>
      </c>
      <c r="BD14" s="223">
        <v>0</v>
      </c>
      <c r="BE14" s="223">
        <v>0</v>
      </c>
      <c r="BF14" s="223">
        <v>0</v>
      </c>
      <c r="BG14" s="233">
        <f t="shared" si="5"/>
        <v>0</v>
      </c>
      <c r="BH14" s="223">
        <f t="shared" si="16"/>
        <v>0</v>
      </c>
      <c r="BI14" s="223">
        <f t="shared" si="17"/>
        <v>0</v>
      </c>
      <c r="BJ14" s="223">
        <f t="shared" si="18"/>
        <v>0</v>
      </c>
      <c r="BK14" s="223">
        <f t="shared" si="19"/>
        <v>0</v>
      </c>
      <c r="BL14" s="223">
        <f t="shared" si="20"/>
        <v>0</v>
      </c>
      <c r="BM14" s="223">
        <f t="shared" si="21"/>
        <v>0</v>
      </c>
      <c r="BN14" s="223">
        <f t="shared" si="22"/>
        <v>0</v>
      </c>
      <c r="BO14" s="223">
        <f t="shared" si="23"/>
        <v>0</v>
      </c>
      <c r="BP14" s="223">
        <f t="shared" si="24"/>
        <v>0</v>
      </c>
      <c r="BQ14" s="233">
        <f t="shared" si="15"/>
        <v>0</v>
      </c>
      <c r="BR14" s="226"/>
      <c r="BS14" s="223"/>
      <c r="BT14" s="223"/>
      <c r="BU14" s="234" t="s">
        <v>4883</v>
      </c>
      <c r="BV14" s="235">
        <v>1</v>
      </c>
      <c r="BW14" s="235">
        <v>2</v>
      </c>
      <c r="BX14" s="235">
        <v>3</v>
      </c>
      <c r="BY14" s="235">
        <v>4</v>
      </c>
      <c r="BZ14" s="235" t="s">
        <v>5167</v>
      </c>
    </row>
    <row r="15" spans="1:255" s="215" customFormat="1" ht="66.75" customHeight="1">
      <c r="A15" s="211"/>
      <c r="B15" s="373"/>
      <c r="C15" s="362"/>
      <c r="D15" s="365"/>
      <c r="E15" s="223" t="s">
        <v>5122</v>
      </c>
      <c r="F15" s="229" t="s">
        <v>5118</v>
      </c>
      <c r="G15" s="229" t="s">
        <v>5123</v>
      </c>
      <c r="H15" s="223" t="s">
        <v>5119</v>
      </c>
      <c r="I15" s="229" t="s">
        <v>5121</v>
      </c>
      <c r="J15" s="223" t="s">
        <v>4442</v>
      </c>
      <c r="K15" s="223"/>
      <c r="L15" s="223"/>
      <c r="M15" s="223"/>
      <c r="N15" s="223"/>
      <c r="O15" s="223"/>
      <c r="P15" s="229" t="s">
        <v>5124</v>
      </c>
      <c r="Q15" s="223">
        <v>0</v>
      </c>
      <c r="R15" s="223"/>
      <c r="S15" s="230">
        <f t="shared" si="1"/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3">
        <v>0</v>
      </c>
      <c r="AC15" s="231">
        <f t="shared" si="2"/>
        <v>0</v>
      </c>
      <c r="AD15" s="223">
        <v>0</v>
      </c>
      <c r="AE15" s="223">
        <v>0</v>
      </c>
      <c r="AF15" s="223">
        <v>0</v>
      </c>
      <c r="AG15" s="223">
        <v>0</v>
      </c>
      <c r="AH15" s="223">
        <v>0</v>
      </c>
      <c r="AI15" s="223">
        <v>0</v>
      </c>
      <c r="AJ15" s="223">
        <v>0</v>
      </c>
      <c r="AK15" s="223">
        <v>0</v>
      </c>
      <c r="AL15" s="223">
        <v>0</v>
      </c>
      <c r="AM15" s="232">
        <f t="shared" si="3"/>
        <v>0</v>
      </c>
      <c r="AN15" s="223">
        <v>0</v>
      </c>
      <c r="AO15" s="223">
        <v>0</v>
      </c>
      <c r="AP15" s="223">
        <v>0</v>
      </c>
      <c r="AQ15" s="223">
        <v>0</v>
      </c>
      <c r="AR15" s="223">
        <v>0</v>
      </c>
      <c r="AS15" s="223">
        <v>0</v>
      </c>
      <c r="AT15" s="223">
        <v>0</v>
      </c>
      <c r="AU15" s="223">
        <v>0</v>
      </c>
      <c r="AV15" s="223">
        <v>0</v>
      </c>
      <c r="AW15" s="233">
        <f t="shared" si="4"/>
        <v>0</v>
      </c>
      <c r="AX15" s="223">
        <v>0</v>
      </c>
      <c r="AY15" s="223">
        <v>0</v>
      </c>
      <c r="AZ15" s="223">
        <v>0</v>
      </c>
      <c r="BA15" s="223">
        <v>0</v>
      </c>
      <c r="BB15" s="223">
        <v>0</v>
      </c>
      <c r="BC15" s="223">
        <v>0</v>
      </c>
      <c r="BD15" s="223">
        <v>0</v>
      </c>
      <c r="BE15" s="223">
        <v>0</v>
      </c>
      <c r="BF15" s="223">
        <v>0</v>
      </c>
      <c r="BG15" s="233">
        <f t="shared" si="5"/>
        <v>0</v>
      </c>
      <c r="BH15" s="223">
        <f t="shared" ref="BH15:BP15" si="25">+T15+AD15+AN15+AX15</f>
        <v>0</v>
      </c>
      <c r="BI15" s="223">
        <f t="shared" si="25"/>
        <v>0</v>
      </c>
      <c r="BJ15" s="223">
        <f t="shared" si="25"/>
        <v>0</v>
      </c>
      <c r="BK15" s="223">
        <f t="shared" si="25"/>
        <v>0</v>
      </c>
      <c r="BL15" s="223">
        <f t="shared" si="25"/>
        <v>0</v>
      </c>
      <c r="BM15" s="223">
        <f t="shared" si="25"/>
        <v>0</v>
      </c>
      <c r="BN15" s="223">
        <f t="shared" si="25"/>
        <v>0</v>
      </c>
      <c r="BO15" s="223">
        <f t="shared" si="25"/>
        <v>0</v>
      </c>
      <c r="BP15" s="223">
        <f t="shared" si="25"/>
        <v>0</v>
      </c>
      <c r="BQ15" s="233">
        <f t="shared" si="15"/>
        <v>0</v>
      </c>
      <c r="BR15" s="226"/>
      <c r="BS15" s="223"/>
      <c r="BT15" s="223"/>
      <c r="BU15" s="234" t="s">
        <v>5238</v>
      </c>
      <c r="BV15" s="215">
        <f>+SUM(AC5:AC15)</f>
        <v>400000</v>
      </c>
      <c r="BW15" s="215">
        <f>+SUM(AM5:AM15)</f>
        <v>300000</v>
      </c>
      <c r="BX15" s="215">
        <f>+SUM(AW5:AW15)</f>
        <v>800000</v>
      </c>
      <c r="BY15" s="215">
        <f>+SUM(BG5:BG15)</f>
        <v>500000</v>
      </c>
      <c r="BZ15" s="215">
        <f>+SUM(BQ5:BQ15)</f>
        <v>2000000</v>
      </c>
      <c r="CA15" s="215">
        <f>+SUM(BV15:BY15)</f>
        <v>2000000</v>
      </c>
    </row>
    <row r="16" spans="1:255" s="239" customFormat="1" ht="134.25" customHeight="1">
      <c r="A16" s="236"/>
      <c r="B16" s="373"/>
      <c r="C16" s="360" t="s">
        <v>5163</v>
      </c>
      <c r="D16" s="375" t="s">
        <v>4439</v>
      </c>
      <c r="E16" s="375" t="s">
        <v>4438</v>
      </c>
      <c r="F16" s="237" t="s">
        <v>4437</v>
      </c>
      <c r="G16" s="375" t="s">
        <v>4702</v>
      </c>
      <c r="H16" s="237" t="s">
        <v>5049</v>
      </c>
      <c r="I16" s="237" t="s">
        <v>5048</v>
      </c>
      <c r="J16" s="237" t="s">
        <v>4442</v>
      </c>
      <c r="K16" s="237">
        <v>1</v>
      </c>
      <c r="L16" s="237">
        <v>1</v>
      </c>
      <c r="M16" s="237">
        <v>1</v>
      </c>
      <c r="N16" s="237">
        <v>1</v>
      </c>
      <c r="O16" s="237" t="s">
        <v>4449</v>
      </c>
      <c r="P16" s="237" t="s">
        <v>4466</v>
      </c>
      <c r="Q16" s="237">
        <v>0</v>
      </c>
      <c r="R16" s="237">
        <v>119</v>
      </c>
      <c r="S16" s="230">
        <f t="shared" si="1"/>
        <v>25000</v>
      </c>
      <c r="T16" s="237">
        <v>5000</v>
      </c>
      <c r="U16" s="237">
        <v>0</v>
      </c>
      <c r="V16" s="237">
        <v>0</v>
      </c>
      <c r="W16" s="237">
        <v>0</v>
      </c>
      <c r="X16" s="237">
        <v>0</v>
      </c>
      <c r="Y16" s="237">
        <v>0</v>
      </c>
      <c r="Z16" s="237">
        <v>0</v>
      </c>
      <c r="AA16" s="237">
        <v>0</v>
      </c>
      <c r="AB16" s="237">
        <v>0</v>
      </c>
      <c r="AC16" s="231">
        <f t="shared" si="2"/>
        <v>5000</v>
      </c>
      <c r="AD16" s="237">
        <v>10000</v>
      </c>
      <c r="AE16" s="237">
        <v>0</v>
      </c>
      <c r="AF16" s="237">
        <v>0</v>
      </c>
      <c r="AG16" s="237">
        <v>0</v>
      </c>
      <c r="AH16" s="237">
        <v>0</v>
      </c>
      <c r="AI16" s="237">
        <v>0</v>
      </c>
      <c r="AJ16" s="237">
        <v>0</v>
      </c>
      <c r="AK16" s="237"/>
      <c r="AL16" s="237">
        <v>0</v>
      </c>
      <c r="AM16" s="232">
        <f t="shared" si="3"/>
        <v>10000</v>
      </c>
      <c r="AN16" s="237">
        <v>5000</v>
      </c>
      <c r="AO16" s="237">
        <v>0</v>
      </c>
      <c r="AP16" s="237">
        <v>0</v>
      </c>
      <c r="AQ16" s="237">
        <v>0</v>
      </c>
      <c r="AR16" s="237">
        <v>0</v>
      </c>
      <c r="AS16" s="237">
        <v>0</v>
      </c>
      <c r="AT16" s="237">
        <v>0</v>
      </c>
      <c r="AU16" s="237">
        <v>0</v>
      </c>
      <c r="AV16" s="237">
        <v>0</v>
      </c>
      <c r="AW16" s="233">
        <f t="shared" si="4"/>
        <v>5000</v>
      </c>
      <c r="AX16" s="237">
        <v>5000</v>
      </c>
      <c r="AY16" s="237">
        <v>0</v>
      </c>
      <c r="AZ16" s="237">
        <v>0</v>
      </c>
      <c r="BA16" s="237">
        <v>0</v>
      </c>
      <c r="BB16" s="237">
        <v>0</v>
      </c>
      <c r="BC16" s="237">
        <v>0</v>
      </c>
      <c r="BD16" s="237">
        <v>0</v>
      </c>
      <c r="BE16" s="237">
        <v>0</v>
      </c>
      <c r="BF16" s="237">
        <v>0</v>
      </c>
      <c r="BG16" s="233">
        <f t="shared" si="5"/>
        <v>5000</v>
      </c>
      <c r="BH16" s="237">
        <f t="shared" si="16"/>
        <v>25000</v>
      </c>
      <c r="BI16" s="237">
        <f t="shared" si="17"/>
        <v>0</v>
      </c>
      <c r="BJ16" s="237">
        <f t="shared" si="18"/>
        <v>0</v>
      </c>
      <c r="BK16" s="237">
        <f t="shared" si="19"/>
        <v>0</v>
      </c>
      <c r="BL16" s="237">
        <f t="shared" si="20"/>
        <v>0</v>
      </c>
      <c r="BM16" s="237">
        <f t="shared" si="21"/>
        <v>0</v>
      </c>
      <c r="BN16" s="237">
        <f t="shared" si="22"/>
        <v>0</v>
      </c>
      <c r="BO16" s="237">
        <f t="shared" si="23"/>
        <v>0</v>
      </c>
      <c r="BP16" s="237">
        <f t="shared" si="24"/>
        <v>0</v>
      </c>
      <c r="BQ16" s="233">
        <f t="shared" si="15"/>
        <v>25000</v>
      </c>
      <c r="BR16" s="238">
        <f>+BG16+AW16+AM16+AC16</f>
        <v>25000</v>
      </c>
      <c r="BS16" s="237"/>
      <c r="BT16" s="237"/>
      <c r="BU16" s="234" t="s">
        <v>4468</v>
      </c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15"/>
      <c r="DY16" s="215"/>
      <c r="DZ16" s="215"/>
      <c r="EA16" s="215"/>
      <c r="EB16" s="215"/>
      <c r="EC16" s="215"/>
      <c r="ED16" s="215"/>
      <c r="EE16" s="215"/>
      <c r="EF16" s="215"/>
      <c r="EG16" s="215"/>
      <c r="EH16" s="215"/>
      <c r="EI16" s="215"/>
      <c r="EJ16" s="215"/>
      <c r="EK16" s="215"/>
      <c r="EL16" s="215"/>
      <c r="EM16" s="215"/>
      <c r="EN16" s="215"/>
      <c r="EO16" s="215"/>
      <c r="EP16" s="215"/>
      <c r="EQ16" s="215"/>
      <c r="ER16" s="215"/>
      <c r="ES16" s="215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5"/>
      <c r="FH16" s="215"/>
      <c r="FI16" s="215"/>
      <c r="FJ16" s="215"/>
      <c r="FK16" s="215"/>
      <c r="FL16" s="215"/>
      <c r="FM16" s="215"/>
      <c r="FN16" s="215"/>
      <c r="FO16" s="215"/>
      <c r="FP16" s="215"/>
      <c r="FQ16" s="215"/>
      <c r="FR16" s="215"/>
      <c r="FS16" s="215"/>
      <c r="FT16" s="215"/>
      <c r="FU16" s="215"/>
      <c r="FV16" s="215"/>
      <c r="FW16" s="215"/>
      <c r="FX16" s="215"/>
      <c r="FY16" s="215"/>
      <c r="FZ16" s="215"/>
      <c r="GA16" s="215"/>
      <c r="GB16" s="215"/>
      <c r="GC16" s="215"/>
      <c r="GD16" s="215"/>
      <c r="GE16" s="215"/>
      <c r="GF16" s="215"/>
      <c r="GG16" s="215"/>
      <c r="GH16" s="215"/>
      <c r="GI16" s="215"/>
      <c r="GJ16" s="215"/>
      <c r="GK16" s="215"/>
      <c r="GL16" s="215"/>
      <c r="GM16" s="215"/>
      <c r="GN16" s="215"/>
      <c r="GO16" s="215"/>
      <c r="GP16" s="215"/>
      <c r="GQ16" s="215"/>
      <c r="GR16" s="215"/>
      <c r="GS16" s="215"/>
      <c r="GT16" s="215"/>
      <c r="GU16" s="215"/>
      <c r="GV16" s="215"/>
      <c r="GW16" s="215"/>
      <c r="GX16" s="215"/>
      <c r="GY16" s="215"/>
      <c r="GZ16" s="215"/>
      <c r="HA16" s="215"/>
      <c r="HB16" s="215"/>
      <c r="HC16" s="215"/>
      <c r="HD16" s="215"/>
      <c r="HE16" s="215"/>
      <c r="HF16" s="215"/>
      <c r="HG16" s="215"/>
      <c r="HH16" s="215"/>
      <c r="HI16" s="215"/>
      <c r="HJ16" s="215"/>
      <c r="HK16" s="215"/>
      <c r="HL16" s="215"/>
      <c r="HM16" s="215"/>
      <c r="HN16" s="215"/>
      <c r="HO16" s="215"/>
      <c r="HP16" s="215"/>
      <c r="HQ16" s="215"/>
      <c r="HR16" s="215"/>
      <c r="HS16" s="215"/>
      <c r="HT16" s="215"/>
      <c r="HU16" s="215"/>
      <c r="HV16" s="215"/>
      <c r="HW16" s="215"/>
      <c r="HX16" s="215"/>
      <c r="HY16" s="215"/>
      <c r="HZ16" s="215"/>
      <c r="IA16" s="215"/>
      <c r="IB16" s="215"/>
      <c r="IC16" s="215"/>
      <c r="ID16" s="215"/>
      <c r="IE16" s="215"/>
      <c r="IF16" s="215"/>
      <c r="IG16" s="215"/>
      <c r="IH16" s="215"/>
      <c r="II16" s="215"/>
      <c r="IJ16" s="215"/>
      <c r="IK16" s="215"/>
      <c r="IL16" s="215"/>
      <c r="IM16" s="215"/>
      <c r="IN16" s="215"/>
      <c r="IO16" s="215"/>
      <c r="IP16" s="215"/>
      <c r="IQ16" s="215"/>
      <c r="IR16" s="215"/>
      <c r="IS16" s="215"/>
      <c r="IT16" s="215"/>
      <c r="IU16" s="215"/>
    </row>
    <row r="17" spans="1:255" s="241" customFormat="1" ht="81.75" customHeight="1">
      <c r="A17" s="240"/>
      <c r="B17" s="373"/>
      <c r="C17" s="361"/>
      <c r="D17" s="375"/>
      <c r="E17" s="375"/>
      <c r="F17" s="237" t="s">
        <v>5230</v>
      </c>
      <c r="G17" s="375"/>
      <c r="H17" s="237" t="s">
        <v>5239</v>
      </c>
      <c r="I17" s="237" t="s">
        <v>5231</v>
      </c>
      <c r="J17" s="237" t="s">
        <v>4442</v>
      </c>
      <c r="K17" s="237"/>
      <c r="L17" s="237"/>
      <c r="M17" s="237"/>
      <c r="N17" s="237"/>
      <c r="O17" s="237"/>
      <c r="P17" s="237" t="s">
        <v>5232</v>
      </c>
      <c r="Q17" s="237">
        <v>0</v>
      </c>
      <c r="R17" s="237"/>
      <c r="S17" s="230"/>
      <c r="T17" s="237">
        <v>0</v>
      </c>
      <c r="U17" s="237">
        <v>0</v>
      </c>
      <c r="V17" s="237">
        <v>0</v>
      </c>
      <c r="W17" s="237">
        <v>0</v>
      </c>
      <c r="X17" s="237">
        <v>0</v>
      </c>
      <c r="Y17" s="237">
        <v>0</v>
      </c>
      <c r="Z17" s="237">
        <v>0</v>
      </c>
      <c r="AA17" s="237">
        <v>0</v>
      </c>
      <c r="AB17" s="237">
        <v>0</v>
      </c>
      <c r="AC17" s="231">
        <f t="shared" si="2"/>
        <v>0</v>
      </c>
      <c r="AD17" s="237">
        <v>0</v>
      </c>
      <c r="AE17" s="237">
        <v>0</v>
      </c>
      <c r="AF17" s="237">
        <v>0</v>
      </c>
      <c r="AG17" s="237">
        <v>0</v>
      </c>
      <c r="AH17" s="237">
        <v>0</v>
      </c>
      <c r="AI17" s="237">
        <v>0</v>
      </c>
      <c r="AJ17" s="237">
        <v>0</v>
      </c>
      <c r="AK17" s="237">
        <v>0</v>
      </c>
      <c r="AL17" s="237">
        <v>0</v>
      </c>
      <c r="AM17" s="232">
        <f t="shared" si="3"/>
        <v>0</v>
      </c>
      <c r="AN17" s="237">
        <v>0</v>
      </c>
      <c r="AO17" s="237">
        <v>0</v>
      </c>
      <c r="AP17" s="237">
        <v>0</v>
      </c>
      <c r="AQ17" s="237">
        <v>0</v>
      </c>
      <c r="AR17" s="237">
        <v>0</v>
      </c>
      <c r="AS17" s="237">
        <v>0</v>
      </c>
      <c r="AT17" s="237">
        <v>0</v>
      </c>
      <c r="AU17" s="237">
        <v>0</v>
      </c>
      <c r="AV17" s="237">
        <v>0</v>
      </c>
      <c r="AW17" s="233">
        <f t="shared" si="4"/>
        <v>0</v>
      </c>
      <c r="AX17" s="237">
        <v>0</v>
      </c>
      <c r="AY17" s="237">
        <v>0</v>
      </c>
      <c r="AZ17" s="237">
        <v>0</v>
      </c>
      <c r="BA17" s="237">
        <v>0</v>
      </c>
      <c r="BB17" s="237">
        <v>0</v>
      </c>
      <c r="BC17" s="237">
        <v>0</v>
      </c>
      <c r="BD17" s="237">
        <v>0</v>
      </c>
      <c r="BE17" s="237">
        <v>0</v>
      </c>
      <c r="BF17" s="237">
        <v>0</v>
      </c>
      <c r="BG17" s="233">
        <f t="shared" si="5"/>
        <v>0</v>
      </c>
      <c r="BH17" s="237">
        <f t="shared" si="16"/>
        <v>0</v>
      </c>
      <c r="BI17" s="237">
        <f t="shared" si="17"/>
        <v>0</v>
      </c>
      <c r="BJ17" s="237">
        <f t="shared" si="18"/>
        <v>0</v>
      </c>
      <c r="BK17" s="237">
        <f t="shared" si="19"/>
        <v>0</v>
      </c>
      <c r="BL17" s="237">
        <f t="shared" si="20"/>
        <v>0</v>
      </c>
      <c r="BM17" s="237">
        <f t="shared" si="21"/>
        <v>0</v>
      </c>
      <c r="BN17" s="237">
        <f t="shared" si="22"/>
        <v>0</v>
      </c>
      <c r="BO17" s="237"/>
      <c r="BP17" s="237">
        <f t="shared" si="24"/>
        <v>0</v>
      </c>
      <c r="BQ17" s="233">
        <f t="shared" si="15"/>
        <v>0</v>
      </c>
      <c r="BR17" s="238"/>
      <c r="BS17" s="237"/>
      <c r="BT17" s="237"/>
      <c r="BU17" s="234" t="s">
        <v>4468</v>
      </c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  <c r="FF17" s="215"/>
      <c r="FG17" s="215"/>
      <c r="FH17" s="215"/>
      <c r="FI17" s="215"/>
      <c r="FJ17" s="215"/>
      <c r="FK17" s="215"/>
      <c r="FL17" s="215"/>
      <c r="FM17" s="215"/>
      <c r="FN17" s="215"/>
      <c r="FO17" s="215"/>
      <c r="FP17" s="215"/>
      <c r="FQ17" s="215"/>
      <c r="FR17" s="215"/>
      <c r="FS17" s="215"/>
      <c r="FT17" s="215"/>
      <c r="FU17" s="215"/>
      <c r="FV17" s="215"/>
      <c r="FW17" s="215"/>
      <c r="FX17" s="215"/>
      <c r="FY17" s="215"/>
      <c r="FZ17" s="215"/>
      <c r="GA17" s="215"/>
      <c r="GB17" s="215"/>
      <c r="GC17" s="215"/>
      <c r="GD17" s="215"/>
      <c r="GE17" s="215"/>
      <c r="GF17" s="215"/>
      <c r="GG17" s="215"/>
      <c r="GH17" s="215"/>
      <c r="GI17" s="215"/>
      <c r="GJ17" s="215"/>
      <c r="GK17" s="215"/>
      <c r="GL17" s="215"/>
      <c r="GM17" s="215"/>
      <c r="GN17" s="215"/>
      <c r="GO17" s="215"/>
      <c r="GP17" s="215"/>
      <c r="GQ17" s="215"/>
      <c r="GR17" s="215"/>
      <c r="GS17" s="215"/>
      <c r="GT17" s="215"/>
      <c r="GU17" s="215"/>
      <c r="GV17" s="215"/>
      <c r="GW17" s="215"/>
      <c r="GX17" s="215"/>
      <c r="GY17" s="215"/>
      <c r="GZ17" s="215"/>
      <c r="HA17" s="215"/>
      <c r="HB17" s="215"/>
      <c r="HC17" s="215"/>
      <c r="HD17" s="215"/>
      <c r="HE17" s="215"/>
      <c r="HF17" s="215"/>
      <c r="HG17" s="215"/>
      <c r="HH17" s="215"/>
      <c r="HI17" s="215"/>
      <c r="HJ17" s="215"/>
      <c r="HK17" s="215"/>
      <c r="HL17" s="215"/>
      <c r="HM17" s="215"/>
      <c r="HN17" s="215"/>
      <c r="HO17" s="215"/>
      <c r="HP17" s="215"/>
      <c r="HQ17" s="215"/>
      <c r="HR17" s="215"/>
      <c r="HS17" s="215"/>
      <c r="HT17" s="215"/>
      <c r="HU17" s="215"/>
      <c r="HV17" s="215"/>
      <c r="HW17" s="215"/>
      <c r="HX17" s="215"/>
      <c r="HY17" s="215"/>
      <c r="HZ17" s="215"/>
      <c r="IA17" s="215"/>
      <c r="IB17" s="215"/>
      <c r="IC17" s="215"/>
      <c r="ID17" s="215"/>
      <c r="IE17" s="215"/>
      <c r="IF17" s="215"/>
      <c r="IG17" s="215"/>
      <c r="IH17" s="215"/>
      <c r="II17" s="215"/>
      <c r="IJ17" s="215"/>
      <c r="IK17" s="215"/>
      <c r="IL17" s="215"/>
      <c r="IM17" s="215"/>
      <c r="IN17" s="215"/>
      <c r="IO17" s="215"/>
      <c r="IP17" s="215"/>
      <c r="IQ17" s="215"/>
      <c r="IR17" s="215"/>
      <c r="IS17" s="215"/>
      <c r="IT17" s="215"/>
      <c r="IU17" s="215"/>
    </row>
    <row r="18" spans="1:255" s="241" customFormat="1" ht="129.75" customHeight="1">
      <c r="A18" s="240"/>
      <c r="B18" s="373"/>
      <c r="C18" s="361"/>
      <c r="D18" s="375"/>
      <c r="E18" s="375"/>
      <c r="F18" s="237" t="s">
        <v>4465</v>
      </c>
      <c r="G18" s="375"/>
      <c r="H18" s="242" t="s">
        <v>5049</v>
      </c>
      <c r="I18" s="237" t="s">
        <v>4817</v>
      </c>
      <c r="J18" s="237" t="s">
        <v>4442</v>
      </c>
      <c r="K18" s="237">
        <v>0</v>
      </c>
      <c r="L18" s="237">
        <v>0</v>
      </c>
      <c r="M18" s="237">
        <v>1</v>
      </c>
      <c r="N18" s="237">
        <v>0</v>
      </c>
      <c r="O18" s="237" t="s">
        <v>4460</v>
      </c>
      <c r="P18" s="237" t="s">
        <v>4467</v>
      </c>
      <c r="Q18" s="237">
        <v>0</v>
      </c>
      <c r="R18" s="237">
        <v>118</v>
      </c>
      <c r="S18" s="230">
        <f t="shared" si="1"/>
        <v>1800000</v>
      </c>
      <c r="T18" s="237">
        <v>0</v>
      </c>
      <c r="U18" s="237">
        <v>0</v>
      </c>
      <c r="V18" s="237">
        <v>0</v>
      </c>
      <c r="W18" s="237">
        <v>0</v>
      </c>
      <c r="X18" s="237">
        <v>0</v>
      </c>
      <c r="Y18" s="237">
        <v>0</v>
      </c>
      <c r="Z18" s="237">
        <v>1800000</v>
      </c>
      <c r="AA18" s="237">
        <v>0</v>
      </c>
      <c r="AB18" s="237">
        <v>0</v>
      </c>
      <c r="AC18" s="231">
        <f t="shared" si="2"/>
        <v>1800000</v>
      </c>
      <c r="AD18" s="237">
        <v>0</v>
      </c>
      <c r="AE18" s="237">
        <v>0</v>
      </c>
      <c r="AF18" s="237">
        <v>0</v>
      </c>
      <c r="AG18" s="237">
        <v>0</v>
      </c>
      <c r="AH18" s="237">
        <v>0</v>
      </c>
      <c r="AI18" s="237">
        <v>0</v>
      </c>
      <c r="AJ18" s="237">
        <v>0</v>
      </c>
      <c r="AK18" s="237">
        <v>0</v>
      </c>
      <c r="AL18" s="237">
        <v>0</v>
      </c>
      <c r="AM18" s="232">
        <f t="shared" si="3"/>
        <v>0</v>
      </c>
      <c r="AN18" s="237">
        <v>0</v>
      </c>
      <c r="AO18" s="237">
        <v>0</v>
      </c>
      <c r="AP18" s="237">
        <v>0</v>
      </c>
      <c r="AQ18" s="237">
        <v>0</v>
      </c>
      <c r="AR18" s="237">
        <v>0</v>
      </c>
      <c r="AS18" s="237">
        <v>0</v>
      </c>
      <c r="AT18" s="237">
        <v>0</v>
      </c>
      <c r="AU18" s="237">
        <v>0</v>
      </c>
      <c r="AV18" s="237">
        <v>0</v>
      </c>
      <c r="AW18" s="233">
        <f t="shared" si="4"/>
        <v>0</v>
      </c>
      <c r="AX18" s="237">
        <v>0</v>
      </c>
      <c r="AY18" s="237">
        <v>0</v>
      </c>
      <c r="AZ18" s="237">
        <v>0</v>
      </c>
      <c r="BA18" s="237">
        <v>0</v>
      </c>
      <c r="BB18" s="237">
        <v>0</v>
      </c>
      <c r="BC18" s="237">
        <v>0</v>
      </c>
      <c r="BD18" s="237">
        <v>0</v>
      </c>
      <c r="BE18" s="237">
        <v>0</v>
      </c>
      <c r="BF18" s="237">
        <v>0</v>
      </c>
      <c r="BG18" s="233">
        <f t="shared" si="5"/>
        <v>0</v>
      </c>
      <c r="BH18" s="237">
        <f t="shared" si="16"/>
        <v>0</v>
      </c>
      <c r="BI18" s="237">
        <f t="shared" si="17"/>
        <v>0</v>
      </c>
      <c r="BJ18" s="237">
        <f t="shared" si="18"/>
        <v>0</v>
      </c>
      <c r="BK18" s="237">
        <f t="shared" si="19"/>
        <v>0</v>
      </c>
      <c r="BL18" s="237">
        <f t="shared" si="20"/>
        <v>0</v>
      </c>
      <c r="BM18" s="237">
        <f t="shared" si="21"/>
        <v>0</v>
      </c>
      <c r="BN18" s="237">
        <f t="shared" si="22"/>
        <v>1800000</v>
      </c>
      <c r="BO18" s="237">
        <f t="shared" si="23"/>
        <v>0</v>
      </c>
      <c r="BP18" s="237">
        <f t="shared" si="24"/>
        <v>0</v>
      </c>
      <c r="BQ18" s="233">
        <f t="shared" si="15"/>
        <v>1800000</v>
      </c>
      <c r="BR18" s="238">
        <f>+BG18+AW18+AM18+AC18</f>
        <v>1800000</v>
      </c>
      <c r="BS18" s="237"/>
      <c r="BT18" s="237"/>
      <c r="BU18" s="234" t="s">
        <v>4468</v>
      </c>
      <c r="BV18" s="235">
        <v>1</v>
      </c>
      <c r="BW18" s="235">
        <v>2</v>
      </c>
      <c r="BX18" s="235">
        <v>3</v>
      </c>
      <c r="BY18" s="235">
        <v>4</v>
      </c>
      <c r="BZ18" s="235" t="s">
        <v>5167</v>
      </c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215"/>
      <c r="EV18" s="215"/>
      <c r="EW18" s="215"/>
      <c r="EX18" s="215"/>
      <c r="EY18" s="215"/>
      <c r="EZ18" s="215"/>
      <c r="FA18" s="215"/>
      <c r="FB18" s="215"/>
      <c r="FC18" s="215"/>
      <c r="FD18" s="215"/>
      <c r="FE18" s="215"/>
      <c r="FF18" s="215"/>
      <c r="FG18" s="215"/>
      <c r="FH18" s="215"/>
      <c r="FI18" s="215"/>
      <c r="FJ18" s="215"/>
      <c r="FK18" s="215"/>
      <c r="FL18" s="215"/>
      <c r="FM18" s="215"/>
      <c r="FN18" s="215"/>
      <c r="FO18" s="215"/>
      <c r="FP18" s="215"/>
      <c r="FQ18" s="215"/>
      <c r="FR18" s="215"/>
      <c r="FS18" s="215"/>
      <c r="FT18" s="215"/>
      <c r="FU18" s="215"/>
      <c r="FV18" s="215"/>
      <c r="FW18" s="215"/>
      <c r="FX18" s="215"/>
      <c r="FY18" s="215"/>
      <c r="FZ18" s="215"/>
      <c r="GA18" s="215"/>
      <c r="GB18" s="215"/>
      <c r="GC18" s="215"/>
      <c r="GD18" s="215"/>
      <c r="GE18" s="215"/>
      <c r="GF18" s="215"/>
      <c r="GG18" s="215"/>
      <c r="GH18" s="215"/>
      <c r="GI18" s="215"/>
      <c r="GJ18" s="215"/>
      <c r="GK18" s="215"/>
      <c r="GL18" s="215"/>
      <c r="GM18" s="215"/>
      <c r="GN18" s="215"/>
      <c r="GO18" s="215"/>
      <c r="GP18" s="215"/>
      <c r="GQ18" s="215"/>
      <c r="GR18" s="215"/>
      <c r="GS18" s="215"/>
      <c r="GT18" s="215"/>
      <c r="GU18" s="215"/>
      <c r="GV18" s="215"/>
      <c r="GW18" s="215"/>
      <c r="GX18" s="215"/>
      <c r="GY18" s="215"/>
      <c r="GZ18" s="215"/>
      <c r="HA18" s="215"/>
      <c r="HB18" s="215"/>
      <c r="HC18" s="215"/>
      <c r="HD18" s="215"/>
      <c r="HE18" s="215"/>
      <c r="HF18" s="215"/>
      <c r="HG18" s="215"/>
      <c r="HH18" s="215"/>
      <c r="HI18" s="215"/>
      <c r="HJ18" s="215"/>
      <c r="HK18" s="215"/>
      <c r="HL18" s="215"/>
      <c r="HM18" s="215"/>
      <c r="HN18" s="215"/>
      <c r="HO18" s="215"/>
      <c r="HP18" s="215"/>
      <c r="HQ18" s="215"/>
      <c r="HR18" s="215"/>
      <c r="HS18" s="215"/>
      <c r="HT18" s="215"/>
      <c r="HU18" s="215"/>
      <c r="HV18" s="215"/>
      <c r="HW18" s="215"/>
      <c r="HX18" s="215"/>
      <c r="HY18" s="215"/>
      <c r="HZ18" s="215"/>
      <c r="IA18" s="215"/>
      <c r="IB18" s="215"/>
      <c r="IC18" s="215"/>
      <c r="ID18" s="215"/>
      <c r="IE18" s="215"/>
      <c r="IF18" s="215"/>
      <c r="IG18" s="215"/>
      <c r="IH18" s="215"/>
      <c r="II18" s="215"/>
      <c r="IJ18" s="215"/>
      <c r="IK18" s="215"/>
      <c r="IL18" s="215"/>
      <c r="IM18" s="215"/>
      <c r="IN18" s="215"/>
      <c r="IO18" s="215"/>
      <c r="IP18" s="215"/>
      <c r="IQ18" s="215"/>
      <c r="IR18" s="215"/>
      <c r="IS18" s="215"/>
      <c r="IT18" s="215"/>
      <c r="IU18" s="215"/>
    </row>
    <row r="19" spans="1:255" s="245" customFormat="1" ht="90" customHeight="1">
      <c r="A19" s="243"/>
      <c r="B19" s="373"/>
      <c r="C19" s="362"/>
      <c r="D19" s="375"/>
      <c r="E19" s="244" t="s">
        <v>4566</v>
      </c>
      <c r="F19" s="237" t="s">
        <v>4564</v>
      </c>
      <c r="G19" s="237" t="s">
        <v>4706</v>
      </c>
      <c r="H19" s="242" t="s">
        <v>4567</v>
      </c>
      <c r="I19" s="242" t="s">
        <v>4565</v>
      </c>
      <c r="J19" s="237" t="s">
        <v>4442</v>
      </c>
      <c r="K19" s="237"/>
      <c r="L19" s="237"/>
      <c r="M19" s="237"/>
      <c r="N19" s="237"/>
      <c r="O19" s="237"/>
      <c r="P19" s="237" t="s">
        <v>4568</v>
      </c>
      <c r="Q19" s="237">
        <v>0</v>
      </c>
      <c r="R19" s="237"/>
      <c r="S19" s="230">
        <f t="shared" si="1"/>
        <v>0</v>
      </c>
      <c r="T19" s="237">
        <v>0</v>
      </c>
      <c r="U19" s="237">
        <v>0</v>
      </c>
      <c r="V19" s="237">
        <v>0</v>
      </c>
      <c r="W19" s="237">
        <v>0</v>
      </c>
      <c r="X19" s="237">
        <v>0</v>
      </c>
      <c r="Y19" s="237">
        <v>0</v>
      </c>
      <c r="Z19" s="237">
        <v>0</v>
      </c>
      <c r="AA19" s="237">
        <v>0</v>
      </c>
      <c r="AB19" s="237">
        <v>0</v>
      </c>
      <c r="AC19" s="231">
        <f t="shared" si="2"/>
        <v>0</v>
      </c>
      <c r="AD19" s="237">
        <v>0</v>
      </c>
      <c r="AE19" s="237">
        <v>0</v>
      </c>
      <c r="AF19" s="237">
        <v>0</v>
      </c>
      <c r="AG19" s="237">
        <v>0</v>
      </c>
      <c r="AH19" s="237">
        <v>0</v>
      </c>
      <c r="AI19" s="237">
        <v>0</v>
      </c>
      <c r="AJ19" s="237">
        <v>0</v>
      </c>
      <c r="AK19" s="237">
        <v>0</v>
      </c>
      <c r="AL19" s="237">
        <v>0</v>
      </c>
      <c r="AM19" s="232">
        <f t="shared" si="3"/>
        <v>0</v>
      </c>
      <c r="AN19" s="237">
        <v>0</v>
      </c>
      <c r="AO19" s="237">
        <v>0</v>
      </c>
      <c r="AP19" s="237">
        <v>0</v>
      </c>
      <c r="AQ19" s="237">
        <v>0</v>
      </c>
      <c r="AR19" s="237">
        <v>0</v>
      </c>
      <c r="AS19" s="237">
        <v>0</v>
      </c>
      <c r="AT19" s="237">
        <v>0</v>
      </c>
      <c r="AU19" s="237">
        <v>0</v>
      </c>
      <c r="AV19" s="237">
        <v>0</v>
      </c>
      <c r="AW19" s="233">
        <f t="shared" si="4"/>
        <v>0</v>
      </c>
      <c r="AX19" s="237">
        <v>0</v>
      </c>
      <c r="AY19" s="237">
        <v>0</v>
      </c>
      <c r="AZ19" s="237">
        <v>0</v>
      </c>
      <c r="BA19" s="237">
        <v>0</v>
      </c>
      <c r="BB19" s="237">
        <v>0</v>
      </c>
      <c r="BC19" s="237">
        <v>0</v>
      </c>
      <c r="BD19" s="237">
        <v>0</v>
      </c>
      <c r="BE19" s="237">
        <v>0</v>
      </c>
      <c r="BF19" s="237">
        <v>0</v>
      </c>
      <c r="BG19" s="233">
        <f t="shared" si="5"/>
        <v>0</v>
      </c>
      <c r="BH19" s="237">
        <f t="shared" si="16"/>
        <v>0</v>
      </c>
      <c r="BI19" s="237">
        <f t="shared" si="17"/>
        <v>0</v>
      </c>
      <c r="BJ19" s="237">
        <f t="shared" si="18"/>
        <v>0</v>
      </c>
      <c r="BK19" s="237">
        <f t="shared" si="19"/>
        <v>0</v>
      </c>
      <c r="BL19" s="237">
        <f t="shared" si="20"/>
        <v>0</v>
      </c>
      <c r="BM19" s="237">
        <f t="shared" si="21"/>
        <v>0</v>
      </c>
      <c r="BN19" s="237">
        <f t="shared" si="22"/>
        <v>0</v>
      </c>
      <c r="BO19" s="237">
        <f t="shared" si="23"/>
        <v>0</v>
      </c>
      <c r="BP19" s="237">
        <f t="shared" si="24"/>
        <v>0</v>
      </c>
      <c r="BQ19" s="233">
        <f t="shared" si="15"/>
        <v>0</v>
      </c>
      <c r="BR19" s="238"/>
      <c r="BS19" s="237"/>
      <c r="BT19" s="237"/>
      <c r="BU19" s="234" t="s">
        <v>4468</v>
      </c>
      <c r="BV19" s="215">
        <f>+SUM(AC16:AC19)</f>
        <v>1805000</v>
      </c>
      <c r="BW19" s="215">
        <f>+SUM(AM16:AM19)</f>
        <v>10000</v>
      </c>
      <c r="BX19" s="215">
        <f>+SUM(AW16:AW19)</f>
        <v>5000</v>
      </c>
      <c r="BY19" s="215">
        <f>+SUM(AW16:AW19)</f>
        <v>5000</v>
      </c>
      <c r="BZ19" s="215">
        <f>+SUM(BQ16:BQ19)</f>
        <v>1825000</v>
      </c>
      <c r="CA19" s="215">
        <f>+SUM(BV19:BY19)</f>
        <v>1825000</v>
      </c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  <c r="HK19" s="215"/>
      <c r="HL19" s="215"/>
      <c r="HM19" s="215"/>
      <c r="HN19" s="215"/>
      <c r="HO19" s="215"/>
      <c r="HP19" s="215"/>
      <c r="HQ19" s="215"/>
      <c r="HR19" s="215"/>
      <c r="HS19" s="215"/>
      <c r="HT19" s="215"/>
      <c r="HU19" s="215"/>
      <c r="HV19" s="215"/>
      <c r="HW19" s="215"/>
      <c r="HX19" s="215"/>
      <c r="HY19" s="215"/>
      <c r="HZ19" s="215"/>
      <c r="IA19" s="215"/>
      <c r="IB19" s="215"/>
      <c r="IC19" s="215"/>
      <c r="ID19" s="215"/>
      <c r="IE19" s="215"/>
      <c r="IF19" s="215"/>
      <c r="IG19" s="215"/>
      <c r="IH19" s="215"/>
      <c r="II19" s="215"/>
      <c r="IJ19" s="215"/>
      <c r="IK19" s="215"/>
      <c r="IL19" s="215"/>
      <c r="IM19" s="215"/>
      <c r="IN19" s="215"/>
      <c r="IO19" s="215"/>
      <c r="IP19" s="215"/>
      <c r="IQ19" s="215"/>
      <c r="IR19" s="215"/>
      <c r="IS19" s="215"/>
      <c r="IT19" s="215"/>
      <c r="IU19" s="215"/>
    </row>
    <row r="20" spans="1:255" s="247" customFormat="1" ht="86.25" customHeight="1">
      <c r="A20" s="246"/>
      <c r="B20" s="366" t="s">
        <v>4430</v>
      </c>
      <c r="C20" s="372" t="s">
        <v>5253</v>
      </c>
      <c r="D20" s="375" t="s">
        <v>4447</v>
      </c>
      <c r="E20" s="237" t="s">
        <v>4445</v>
      </c>
      <c r="F20" s="237" t="s">
        <v>4474</v>
      </c>
      <c r="G20" s="237" t="s">
        <v>5254</v>
      </c>
      <c r="H20" s="237" t="s">
        <v>4707</v>
      </c>
      <c r="I20" s="242" t="s">
        <v>4448</v>
      </c>
      <c r="J20" s="237" t="s">
        <v>4442</v>
      </c>
      <c r="K20" s="237">
        <v>1</v>
      </c>
      <c r="L20" s="237">
        <v>1</v>
      </c>
      <c r="M20" s="237">
        <v>1</v>
      </c>
      <c r="N20" s="237">
        <v>1</v>
      </c>
      <c r="O20" s="237" t="s">
        <v>4460</v>
      </c>
      <c r="P20" s="237" t="s">
        <v>4709</v>
      </c>
      <c r="Q20" s="237">
        <v>0</v>
      </c>
      <c r="R20" s="237">
        <v>35</v>
      </c>
      <c r="S20" s="230">
        <f t="shared" si="1"/>
        <v>36000</v>
      </c>
      <c r="T20" s="237">
        <v>0</v>
      </c>
      <c r="U20" s="237">
        <v>0</v>
      </c>
      <c r="V20" s="237">
        <v>0</v>
      </c>
      <c r="W20" s="237">
        <v>0</v>
      </c>
      <c r="X20" s="237">
        <v>0</v>
      </c>
      <c r="Y20" s="237">
        <v>0</v>
      </c>
      <c r="Z20" s="237">
        <v>0</v>
      </c>
      <c r="AA20" s="237"/>
      <c r="AB20" s="237">
        <v>0</v>
      </c>
      <c r="AC20" s="231">
        <f t="shared" si="2"/>
        <v>0</v>
      </c>
      <c r="AD20" s="237">
        <v>12000</v>
      </c>
      <c r="AE20" s="237">
        <v>0</v>
      </c>
      <c r="AF20" s="237">
        <v>0</v>
      </c>
      <c r="AG20" s="237">
        <v>0</v>
      </c>
      <c r="AH20" s="237">
        <v>0</v>
      </c>
      <c r="AI20" s="237">
        <v>0</v>
      </c>
      <c r="AJ20" s="237">
        <v>0</v>
      </c>
      <c r="AK20" s="237">
        <v>0</v>
      </c>
      <c r="AL20" s="237">
        <v>0</v>
      </c>
      <c r="AM20" s="232">
        <f t="shared" si="3"/>
        <v>12000</v>
      </c>
      <c r="AN20" s="237">
        <v>12000</v>
      </c>
      <c r="AO20" s="237">
        <v>0</v>
      </c>
      <c r="AP20" s="237">
        <v>0</v>
      </c>
      <c r="AQ20" s="237">
        <v>0</v>
      </c>
      <c r="AR20" s="237">
        <v>0</v>
      </c>
      <c r="AS20" s="237">
        <v>0</v>
      </c>
      <c r="AT20" s="237">
        <v>0</v>
      </c>
      <c r="AU20" s="237"/>
      <c r="AV20" s="237">
        <v>0</v>
      </c>
      <c r="AW20" s="233">
        <f t="shared" si="4"/>
        <v>12000</v>
      </c>
      <c r="AX20" s="237">
        <v>12000</v>
      </c>
      <c r="AY20" s="237">
        <v>0</v>
      </c>
      <c r="AZ20" s="237">
        <v>0</v>
      </c>
      <c r="BA20" s="237">
        <v>0</v>
      </c>
      <c r="BB20" s="237">
        <v>0</v>
      </c>
      <c r="BC20" s="237">
        <v>0</v>
      </c>
      <c r="BD20" s="237">
        <v>0</v>
      </c>
      <c r="BE20" s="237">
        <v>0</v>
      </c>
      <c r="BF20" s="237">
        <v>0</v>
      </c>
      <c r="BG20" s="233">
        <f t="shared" si="5"/>
        <v>12000</v>
      </c>
      <c r="BH20" s="237">
        <f t="shared" si="16"/>
        <v>36000</v>
      </c>
      <c r="BI20" s="237">
        <f t="shared" si="17"/>
        <v>0</v>
      </c>
      <c r="BJ20" s="237">
        <f t="shared" si="18"/>
        <v>0</v>
      </c>
      <c r="BK20" s="237">
        <f t="shared" si="19"/>
        <v>0</v>
      </c>
      <c r="BL20" s="237">
        <f t="shared" si="20"/>
        <v>0</v>
      </c>
      <c r="BM20" s="237">
        <f t="shared" si="21"/>
        <v>0</v>
      </c>
      <c r="BN20" s="237">
        <f t="shared" si="22"/>
        <v>0</v>
      </c>
      <c r="BO20" s="237">
        <f t="shared" si="23"/>
        <v>0</v>
      </c>
      <c r="BP20" s="237">
        <f t="shared" si="24"/>
        <v>0</v>
      </c>
      <c r="BQ20" s="233">
        <f t="shared" si="15"/>
        <v>36000</v>
      </c>
      <c r="BR20" s="238">
        <f>+BG20+AW20+AM20+AC20</f>
        <v>36000</v>
      </c>
      <c r="BS20" s="237"/>
      <c r="BT20" s="237"/>
      <c r="BU20" s="234" t="s">
        <v>4468</v>
      </c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215"/>
      <c r="FA20" s="215"/>
      <c r="FB20" s="215"/>
      <c r="FC20" s="215"/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  <c r="FS20" s="215"/>
      <c r="FT20" s="215"/>
      <c r="FU20" s="215"/>
      <c r="FV20" s="215"/>
      <c r="FW20" s="215"/>
      <c r="FX20" s="215"/>
      <c r="FY20" s="215"/>
      <c r="FZ20" s="215"/>
      <c r="GA20" s="215"/>
      <c r="GB20" s="215"/>
      <c r="GC20" s="215"/>
      <c r="GD20" s="215"/>
      <c r="GE20" s="215"/>
      <c r="GF20" s="215"/>
      <c r="GG20" s="215"/>
      <c r="GH20" s="215"/>
      <c r="GI20" s="215"/>
      <c r="GJ20" s="215"/>
      <c r="GK20" s="215"/>
      <c r="GL20" s="215"/>
      <c r="GM20" s="215"/>
      <c r="GN20" s="215"/>
      <c r="GO20" s="215"/>
      <c r="GP20" s="215"/>
      <c r="GQ20" s="215"/>
      <c r="GR20" s="215"/>
      <c r="GS20" s="215"/>
      <c r="GT20" s="215"/>
      <c r="GU20" s="215"/>
      <c r="GV20" s="215"/>
      <c r="GW20" s="215"/>
      <c r="GX20" s="215"/>
      <c r="GY20" s="215"/>
      <c r="GZ20" s="215"/>
      <c r="HA20" s="215"/>
      <c r="HB20" s="215"/>
      <c r="HC20" s="215"/>
      <c r="HD20" s="215"/>
      <c r="HE20" s="215"/>
      <c r="HF20" s="215"/>
      <c r="HG20" s="215"/>
      <c r="HH20" s="215"/>
      <c r="HI20" s="215"/>
      <c r="HJ20" s="215"/>
      <c r="HK20" s="215"/>
      <c r="HL20" s="215"/>
      <c r="HM20" s="215"/>
      <c r="HN20" s="215"/>
      <c r="HO20" s="215"/>
      <c r="HP20" s="215"/>
      <c r="HQ20" s="215"/>
      <c r="HR20" s="215"/>
      <c r="HS20" s="215"/>
      <c r="HT20" s="215"/>
      <c r="HU20" s="215"/>
      <c r="HV20" s="215"/>
      <c r="HW20" s="215"/>
      <c r="HX20" s="215"/>
      <c r="HY20" s="215"/>
      <c r="HZ20" s="215"/>
      <c r="IA20" s="215"/>
      <c r="IB20" s="215"/>
      <c r="IC20" s="215"/>
      <c r="ID20" s="215"/>
      <c r="IE20" s="215"/>
      <c r="IF20" s="215"/>
      <c r="IG20" s="215"/>
      <c r="IH20" s="215"/>
      <c r="II20" s="215"/>
      <c r="IJ20" s="215"/>
      <c r="IK20" s="215"/>
      <c r="IL20" s="215"/>
      <c r="IM20" s="215"/>
      <c r="IN20" s="215"/>
      <c r="IO20" s="215"/>
      <c r="IP20" s="215"/>
      <c r="IQ20" s="215"/>
      <c r="IR20" s="215"/>
      <c r="IS20" s="215"/>
      <c r="IT20" s="215"/>
      <c r="IU20" s="215"/>
    </row>
    <row r="21" spans="1:255" s="247" customFormat="1" ht="72.75" customHeight="1">
      <c r="A21" s="246"/>
      <c r="B21" s="367"/>
      <c r="C21" s="372"/>
      <c r="D21" s="375"/>
      <c r="E21" s="237" t="s">
        <v>4446</v>
      </c>
      <c r="F21" s="237" t="s">
        <v>4444</v>
      </c>
      <c r="G21" s="237" t="s">
        <v>4708</v>
      </c>
      <c r="H21" s="237" t="s">
        <v>4476</v>
      </c>
      <c r="I21" s="242" t="s">
        <v>4821</v>
      </c>
      <c r="J21" s="237" t="s">
        <v>4475</v>
      </c>
      <c r="K21" s="237">
        <v>1</v>
      </c>
      <c r="L21" s="237">
        <v>1</v>
      </c>
      <c r="M21" s="237">
        <v>1</v>
      </c>
      <c r="N21" s="237">
        <v>1</v>
      </c>
      <c r="O21" s="237" t="s">
        <v>4460</v>
      </c>
      <c r="P21" s="237" t="s">
        <v>4710</v>
      </c>
      <c r="Q21" s="237">
        <v>0</v>
      </c>
      <c r="R21" s="237"/>
      <c r="S21" s="230">
        <f t="shared" si="1"/>
        <v>4000</v>
      </c>
      <c r="T21" s="237">
        <v>1000</v>
      </c>
      <c r="U21" s="237">
        <v>0</v>
      </c>
      <c r="V21" s="237">
        <v>0</v>
      </c>
      <c r="W21" s="237">
        <v>0</v>
      </c>
      <c r="X21" s="237">
        <v>0</v>
      </c>
      <c r="Y21" s="237">
        <v>0</v>
      </c>
      <c r="Z21" s="237">
        <v>0</v>
      </c>
      <c r="AA21" s="237"/>
      <c r="AB21" s="237">
        <v>0</v>
      </c>
      <c r="AC21" s="231">
        <f t="shared" si="2"/>
        <v>1000</v>
      </c>
      <c r="AD21" s="237">
        <v>1000</v>
      </c>
      <c r="AE21" s="237">
        <v>0</v>
      </c>
      <c r="AF21" s="237">
        <v>0</v>
      </c>
      <c r="AG21" s="237">
        <v>0</v>
      </c>
      <c r="AH21" s="237">
        <v>0</v>
      </c>
      <c r="AI21" s="237">
        <v>0</v>
      </c>
      <c r="AJ21" s="237">
        <v>0</v>
      </c>
      <c r="AK21" s="237">
        <v>0</v>
      </c>
      <c r="AL21" s="237">
        <v>0</v>
      </c>
      <c r="AM21" s="232">
        <f t="shared" si="3"/>
        <v>1000</v>
      </c>
      <c r="AN21" s="237">
        <v>1000</v>
      </c>
      <c r="AO21" s="237">
        <v>0</v>
      </c>
      <c r="AP21" s="237">
        <v>0</v>
      </c>
      <c r="AQ21" s="237">
        <v>0</v>
      </c>
      <c r="AR21" s="237">
        <v>0</v>
      </c>
      <c r="AS21" s="237">
        <v>0</v>
      </c>
      <c r="AT21" s="237">
        <v>0</v>
      </c>
      <c r="AU21" s="237"/>
      <c r="AV21" s="237">
        <v>0</v>
      </c>
      <c r="AW21" s="233">
        <f t="shared" si="4"/>
        <v>1000</v>
      </c>
      <c r="AX21" s="237">
        <v>1000</v>
      </c>
      <c r="AY21" s="237">
        <v>0</v>
      </c>
      <c r="AZ21" s="237">
        <v>0</v>
      </c>
      <c r="BA21" s="237">
        <v>0</v>
      </c>
      <c r="BB21" s="237">
        <v>0</v>
      </c>
      <c r="BC21" s="237">
        <v>0</v>
      </c>
      <c r="BD21" s="237">
        <v>0</v>
      </c>
      <c r="BE21" s="237">
        <v>0</v>
      </c>
      <c r="BF21" s="237">
        <v>0</v>
      </c>
      <c r="BG21" s="233">
        <f t="shared" si="5"/>
        <v>1000</v>
      </c>
      <c r="BH21" s="237">
        <f t="shared" si="16"/>
        <v>4000</v>
      </c>
      <c r="BI21" s="237">
        <f t="shared" si="17"/>
        <v>0</v>
      </c>
      <c r="BJ21" s="237">
        <f t="shared" si="18"/>
        <v>0</v>
      </c>
      <c r="BK21" s="237">
        <f t="shared" si="19"/>
        <v>0</v>
      </c>
      <c r="BL21" s="237">
        <f t="shared" si="20"/>
        <v>0</v>
      </c>
      <c r="BM21" s="237">
        <f t="shared" si="21"/>
        <v>0</v>
      </c>
      <c r="BN21" s="237">
        <f t="shared" si="22"/>
        <v>0</v>
      </c>
      <c r="BO21" s="237">
        <f t="shared" si="23"/>
        <v>0</v>
      </c>
      <c r="BP21" s="237">
        <f t="shared" si="24"/>
        <v>0</v>
      </c>
      <c r="BQ21" s="233">
        <f t="shared" si="15"/>
        <v>4000</v>
      </c>
      <c r="BR21" s="238">
        <f>+BG21+AW21+AM21+AC21</f>
        <v>4000</v>
      </c>
      <c r="BS21" s="237"/>
      <c r="BT21" s="237"/>
      <c r="BU21" s="234" t="s">
        <v>4468</v>
      </c>
      <c r="BV21" s="215">
        <f>+SUM(AC19:AC21)</f>
        <v>1000</v>
      </c>
      <c r="BW21" s="215">
        <f>+SUM(AM19:AM21)</f>
        <v>13000</v>
      </c>
      <c r="BX21" s="215">
        <f>+SUM(AW19:AW21)</f>
        <v>13000</v>
      </c>
      <c r="BY21" s="215">
        <f>+SUM(AW19:AW21)</f>
        <v>13000</v>
      </c>
      <c r="BZ21" s="215">
        <f>+SUM(BQ20:BQ21)</f>
        <v>40000</v>
      </c>
      <c r="CA21" s="215">
        <f>+SUM(BV21:BY21)</f>
        <v>40000</v>
      </c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  <c r="FS21" s="215"/>
      <c r="FT21" s="215"/>
      <c r="FU21" s="215"/>
      <c r="FV21" s="215"/>
      <c r="FW21" s="215"/>
      <c r="FX21" s="215"/>
      <c r="FY21" s="215"/>
      <c r="FZ21" s="215"/>
      <c r="GA21" s="215"/>
      <c r="GB21" s="215"/>
      <c r="GC21" s="215"/>
      <c r="GD21" s="215"/>
      <c r="GE21" s="215"/>
      <c r="GF21" s="215"/>
      <c r="GG21" s="215"/>
      <c r="GH21" s="215"/>
      <c r="GI21" s="215"/>
      <c r="GJ21" s="215"/>
      <c r="GK21" s="215"/>
      <c r="GL21" s="215"/>
      <c r="GM21" s="215"/>
      <c r="GN21" s="215"/>
      <c r="GO21" s="215"/>
      <c r="GP21" s="215"/>
      <c r="GQ21" s="215"/>
      <c r="GR21" s="215"/>
      <c r="GS21" s="215"/>
      <c r="GT21" s="215"/>
      <c r="GU21" s="215"/>
      <c r="GV21" s="215"/>
      <c r="GW21" s="215"/>
      <c r="GX21" s="215"/>
      <c r="GY21" s="215"/>
      <c r="GZ21" s="215"/>
      <c r="HA21" s="215"/>
      <c r="HB21" s="215"/>
      <c r="HC21" s="215"/>
      <c r="HD21" s="215"/>
      <c r="HE21" s="215"/>
      <c r="HF21" s="215"/>
      <c r="HG21" s="215"/>
      <c r="HH21" s="215"/>
      <c r="HI21" s="215"/>
      <c r="HJ21" s="215"/>
      <c r="HK21" s="215"/>
      <c r="HL21" s="215"/>
      <c r="HM21" s="215"/>
      <c r="HN21" s="215"/>
      <c r="HO21" s="215"/>
      <c r="HP21" s="215"/>
      <c r="HQ21" s="215"/>
      <c r="HR21" s="215"/>
      <c r="HS21" s="215"/>
      <c r="HT21" s="215"/>
      <c r="HU21" s="215"/>
      <c r="HV21" s="215"/>
      <c r="HW21" s="215"/>
      <c r="HX21" s="215"/>
      <c r="HY21" s="215"/>
      <c r="HZ21" s="215"/>
      <c r="IA21" s="215"/>
      <c r="IB21" s="215"/>
      <c r="IC21" s="215"/>
      <c r="ID21" s="215"/>
      <c r="IE21" s="215"/>
      <c r="IF21" s="215"/>
      <c r="IG21" s="215"/>
      <c r="IH21" s="215"/>
      <c r="II21" s="215"/>
      <c r="IJ21" s="215"/>
      <c r="IK21" s="215"/>
      <c r="IL21" s="215"/>
      <c r="IM21" s="215"/>
      <c r="IN21" s="215"/>
      <c r="IO21" s="215"/>
      <c r="IP21" s="215"/>
      <c r="IQ21" s="215"/>
      <c r="IR21" s="215"/>
      <c r="IS21" s="215"/>
      <c r="IT21" s="215"/>
      <c r="IU21" s="215"/>
    </row>
    <row r="22" spans="1:255" s="251" customFormat="1" ht="38.25" customHeight="1">
      <c r="A22" s="248"/>
      <c r="B22" s="367"/>
      <c r="C22" s="372" t="s">
        <v>1</v>
      </c>
      <c r="D22" s="377" t="s">
        <v>5073</v>
      </c>
      <c r="E22" s="363" t="s">
        <v>4431</v>
      </c>
      <c r="F22" s="223" t="s">
        <v>4580</v>
      </c>
      <c r="G22" s="223" t="s">
        <v>4808</v>
      </c>
      <c r="H22" s="223" t="s">
        <v>5222</v>
      </c>
      <c r="I22" s="249" t="s">
        <v>4490</v>
      </c>
      <c r="J22" s="223" t="s">
        <v>4451</v>
      </c>
      <c r="K22" s="223"/>
      <c r="L22" s="223"/>
      <c r="M22" s="223"/>
      <c r="N22" s="223"/>
      <c r="O22" s="223"/>
      <c r="P22" s="223" t="s">
        <v>4711</v>
      </c>
      <c r="Q22" s="223">
        <v>13430</v>
      </c>
      <c r="R22" s="223"/>
      <c r="S22" s="230">
        <f t="shared" si="1"/>
        <v>21880082.694499999</v>
      </c>
      <c r="T22" s="223">
        <v>19000</v>
      </c>
      <c r="U22" s="223">
        <v>2383159.2420000001</v>
      </c>
      <c r="V22" s="223">
        <v>2719822</v>
      </c>
      <c r="W22" s="223">
        <v>0</v>
      </c>
      <c r="X22" s="223">
        <v>0</v>
      </c>
      <c r="Y22" s="223">
        <v>0</v>
      </c>
      <c r="Z22" s="223">
        <v>0</v>
      </c>
      <c r="AA22" s="223">
        <v>0</v>
      </c>
      <c r="AB22" s="223">
        <v>0</v>
      </c>
      <c r="AC22" s="231">
        <f t="shared" si="2"/>
        <v>5121981.2420000006</v>
      </c>
      <c r="AD22" s="223">
        <v>19000</v>
      </c>
      <c r="AE22" s="223">
        <v>2526100</v>
      </c>
      <c r="AF22" s="223">
        <v>2801417.11</v>
      </c>
      <c r="AG22" s="223">
        <v>0</v>
      </c>
      <c r="AH22" s="223">
        <v>0</v>
      </c>
      <c r="AI22" s="223">
        <v>0</v>
      </c>
      <c r="AJ22" s="223">
        <v>0</v>
      </c>
      <c r="AK22" s="223">
        <v>0</v>
      </c>
      <c r="AL22" s="223">
        <v>0</v>
      </c>
      <c r="AM22" s="232">
        <f t="shared" si="3"/>
        <v>5346517.1099999994</v>
      </c>
      <c r="AN22" s="223">
        <v>19000</v>
      </c>
      <c r="AO22" s="223">
        <v>2677700</v>
      </c>
      <c r="AP22" s="223">
        <v>2885460.8632999999</v>
      </c>
      <c r="AQ22" s="223">
        <v>0</v>
      </c>
      <c r="AR22" s="223">
        <v>0</v>
      </c>
      <c r="AS22" s="223">
        <v>0</v>
      </c>
      <c r="AT22" s="223">
        <v>0</v>
      </c>
      <c r="AU22" s="223"/>
      <c r="AV22" s="223">
        <v>0</v>
      </c>
      <c r="AW22" s="233">
        <f t="shared" si="4"/>
        <v>5582160.8632999994</v>
      </c>
      <c r="AX22" s="223">
        <v>19000</v>
      </c>
      <c r="AY22" s="223">
        <v>2838400</v>
      </c>
      <c r="AZ22" s="250">
        <v>2972023.4791999999</v>
      </c>
      <c r="BA22" s="223">
        <v>0</v>
      </c>
      <c r="BB22" s="223">
        <v>0</v>
      </c>
      <c r="BC22" s="223">
        <v>0</v>
      </c>
      <c r="BD22" s="223">
        <v>0</v>
      </c>
      <c r="BE22" s="223">
        <v>0</v>
      </c>
      <c r="BF22" s="223">
        <v>0</v>
      </c>
      <c r="BG22" s="233">
        <f t="shared" si="5"/>
        <v>5829423.4791999999</v>
      </c>
      <c r="BH22" s="223">
        <f t="shared" si="16"/>
        <v>76000</v>
      </c>
      <c r="BI22" s="223">
        <f t="shared" si="17"/>
        <v>10425359.242000001</v>
      </c>
      <c r="BJ22" s="223">
        <f t="shared" si="18"/>
        <v>11378723.452499999</v>
      </c>
      <c r="BK22" s="223">
        <f t="shared" si="19"/>
        <v>0</v>
      </c>
      <c r="BL22" s="223">
        <f t="shared" si="20"/>
        <v>0</v>
      </c>
      <c r="BM22" s="223">
        <f t="shared" si="21"/>
        <v>0</v>
      </c>
      <c r="BN22" s="223">
        <f t="shared" si="22"/>
        <v>0</v>
      </c>
      <c r="BO22" s="223">
        <f t="shared" si="23"/>
        <v>0</v>
      </c>
      <c r="BP22" s="223">
        <f t="shared" si="24"/>
        <v>0</v>
      </c>
      <c r="BQ22" s="233">
        <f t="shared" si="15"/>
        <v>21880082.694499999</v>
      </c>
      <c r="BR22" s="226"/>
      <c r="BS22" s="223"/>
      <c r="BT22" s="223"/>
      <c r="BU22" s="227" t="s">
        <v>4822</v>
      </c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  <c r="FF22" s="215"/>
      <c r="FG22" s="215"/>
      <c r="FH22" s="215"/>
      <c r="FI22" s="215"/>
      <c r="FJ22" s="215"/>
      <c r="FK22" s="215"/>
      <c r="FL22" s="215"/>
      <c r="FM22" s="215"/>
      <c r="FN22" s="215"/>
      <c r="FO22" s="215"/>
      <c r="FP22" s="215"/>
      <c r="FQ22" s="215"/>
      <c r="FR22" s="215"/>
      <c r="FS22" s="215"/>
      <c r="FT22" s="215"/>
      <c r="FU22" s="215"/>
      <c r="FV22" s="215"/>
      <c r="FW22" s="215"/>
      <c r="FX22" s="215"/>
      <c r="FY22" s="215"/>
      <c r="FZ22" s="215"/>
      <c r="GA22" s="215"/>
      <c r="GB22" s="215"/>
      <c r="GC22" s="215"/>
      <c r="GD22" s="215"/>
      <c r="GE22" s="215"/>
      <c r="GF22" s="215"/>
      <c r="GG22" s="215"/>
      <c r="GH22" s="215"/>
      <c r="GI22" s="215"/>
      <c r="GJ22" s="215"/>
      <c r="GK22" s="215"/>
      <c r="GL22" s="215"/>
      <c r="GM22" s="215"/>
      <c r="GN22" s="215"/>
      <c r="GO22" s="215"/>
      <c r="GP22" s="215"/>
      <c r="GQ22" s="215"/>
      <c r="GR22" s="215"/>
      <c r="GS22" s="215"/>
      <c r="GT22" s="215"/>
      <c r="GU22" s="215"/>
      <c r="GV22" s="215"/>
      <c r="GW22" s="215"/>
      <c r="GX22" s="215"/>
      <c r="GY22" s="215"/>
      <c r="GZ22" s="215"/>
      <c r="HA22" s="215"/>
      <c r="HB22" s="215"/>
      <c r="HC22" s="215"/>
      <c r="HD22" s="215"/>
      <c r="HE22" s="215"/>
      <c r="HF22" s="215"/>
      <c r="HG22" s="215"/>
      <c r="HH22" s="215"/>
      <c r="HI22" s="215"/>
      <c r="HJ22" s="215"/>
      <c r="HK22" s="215"/>
      <c r="HL22" s="215"/>
      <c r="HM22" s="215"/>
      <c r="HN22" s="215"/>
      <c r="HO22" s="215"/>
      <c r="HP22" s="215"/>
      <c r="HQ22" s="215"/>
      <c r="HR22" s="215"/>
      <c r="HS22" s="215"/>
      <c r="HT22" s="215"/>
      <c r="HU22" s="215"/>
      <c r="HV22" s="215"/>
      <c r="HW22" s="215"/>
      <c r="HX22" s="215"/>
      <c r="HY22" s="215"/>
      <c r="HZ22" s="215"/>
      <c r="IA22" s="215"/>
      <c r="IB22" s="215"/>
      <c r="IC22" s="215"/>
      <c r="ID22" s="215"/>
      <c r="IE22" s="215"/>
      <c r="IF22" s="215"/>
      <c r="IG22" s="215"/>
      <c r="IH22" s="215"/>
      <c r="II22" s="215"/>
      <c r="IJ22" s="215"/>
      <c r="IK22" s="215"/>
      <c r="IL22" s="215"/>
      <c r="IM22" s="215"/>
      <c r="IN22" s="215"/>
      <c r="IO22" s="215"/>
      <c r="IP22" s="215"/>
      <c r="IQ22" s="215"/>
      <c r="IR22" s="215"/>
      <c r="IS22" s="215"/>
      <c r="IT22" s="215"/>
      <c r="IU22" s="215"/>
    </row>
    <row r="23" spans="1:255" s="251" customFormat="1" ht="43.5" customHeight="1">
      <c r="A23" s="248"/>
      <c r="B23" s="367"/>
      <c r="C23" s="372"/>
      <c r="D23" s="377"/>
      <c r="E23" s="365"/>
      <c r="F23" s="229" t="s">
        <v>4473</v>
      </c>
      <c r="G23" s="223" t="s">
        <v>4809</v>
      </c>
      <c r="H23" s="223" t="s">
        <v>5125</v>
      </c>
      <c r="I23" s="223" t="s">
        <v>4432</v>
      </c>
      <c r="J23" s="223" t="s">
        <v>4451</v>
      </c>
      <c r="K23" s="223"/>
      <c r="L23" s="223"/>
      <c r="M23" s="223"/>
      <c r="N23" s="223"/>
      <c r="O23" s="223"/>
      <c r="P23" s="223" t="s">
        <v>4713</v>
      </c>
      <c r="Q23" s="223">
        <v>1</v>
      </c>
      <c r="R23" s="252"/>
      <c r="S23" s="230">
        <f t="shared" si="1"/>
        <v>110406.57142857143</v>
      </c>
      <c r="T23" s="223">
        <v>2142.8571428571427</v>
      </c>
      <c r="U23" s="223">
        <v>23278</v>
      </c>
      <c r="V23" s="223">
        <v>0</v>
      </c>
      <c r="W23" s="223">
        <v>0</v>
      </c>
      <c r="X23" s="223">
        <v>0</v>
      </c>
      <c r="Y23" s="223">
        <v>0</v>
      </c>
      <c r="Z23" s="223">
        <v>0</v>
      </c>
      <c r="AA23" s="223">
        <v>0</v>
      </c>
      <c r="AB23" s="223">
        <v>0</v>
      </c>
      <c r="AC23" s="231">
        <f t="shared" si="2"/>
        <v>25420.857142857141</v>
      </c>
      <c r="AD23" s="223">
        <v>2142.8571428571427</v>
      </c>
      <c r="AE23" s="223">
        <f>172700/7</f>
        <v>24671.428571428572</v>
      </c>
      <c r="AF23" s="223">
        <v>0</v>
      </c>
      <c r="AG23" s="223">
        <v>0</v>
      </c>
      <c r="AH23" s="223">
        <v>0</v>
      </c>
      <c r="AI23" s="223">
        <v>0</v>
      </c>
      <c r="AJ23" s="223">
        <v>0</v>
      </c>
      <c r="AK23" s="223">
        <v>0</v>
      </c>
      <c r="AL23" s="223">
        <v>0</v>
      </c>
      <c r="AM23" s="232">
        <f t="shared" si="3"/>
        <v>26814.285714285714</v>
      </c>
      <c r="AN23" s="223">
        <v>2142.8571428571427</v>
      </c>
      <c r="AO23" s="223">
        <f>183100/7</f>
        <v>26157.142857142859</v>
      </c>
      <c r="AP23" s="223">
        <v>0</v>
      </c>
      <c r="AQ23" s="223">
        <v>0</v>
      </c>
      <c r="AR23" s="223">
        <v>0</v>
      </c>
      <c r="AS23" s="223">
        <v>0</v>
      </c>
      <c r="AT23" s="223">
        <v>0</v>
      </c>
      <c r="AU23" s="223"/>
      <c r="AV23" s="223">
        <v>0</v>
      </c>
      <c r="AW23" s="233">
        <f t="shared" si="4"/>
        <v>28300</v>
      </c>
      <c r="AX23" s="223">
        <f>+AN23</f>
        <v>2142.8571428571427</v>
      </c>
      <c r="AY23" s="223">
        <f>194100/7</f>
        <v>27728.571428571428</v>
      </c>
      <c r="AZ23" s="223">
        <v>0</v>
      </c>
      <c r="BA23" s="223">
        <v>0</v>
      </c>
      <c r="BB23" s="223">
        <v>0</v>
      </c>
      <c r="BC23" s="223">
        <v>0</v>
      </c>
      <c r="BD23" s="223">
        <v>0</v>
      </c>
      <c r="BE23" s="223">
        <v>0</v>
      </c>
      <c r="BF23" s="223">
        <v>0</v>
      </c>
      <c r="BG23" s="233">
        <f t="shared" si="5"/>
        <v>29871.428571428569</v>
      </c>
      <c r="BH23" s="223">
        <f t="shared" si="16"/>
        <v>8571.4285714285706</v>
      </c>
      <c r="BI23" s="223">
        <f t="shared" si="17"/>
        <v>101835.14285714287</v>
      </c>
      <c r="BJ23" s="223">
        <f t="shared" si="18"/>
        <v>0</v>
      </c>
      <c r="BK23" s="223">
        <f t="shared" si="19"/>
        <v>0</v>
      </c>
      <c r="BL23" s="223">
        <f t="shared" si="20"/>
        <v>0</v>
      </c>
      <c r="BM23" s="223">
        <f t="shared" si="21"/>
        <v>0</v>
      </c>
      <c r="BN23" s="223">
        <f t="shared" si="22"/>
        <v>0</v>
      </c>
      <c r="BO23" s="223">
        <f t="shared" si="23"/>
        <v>0</v>
      </c>
      <c r="BP23" s="223">
        <f t="shared" si="24"/>
        <v>0</v>
      </c>
      <c r="BQ23" s="233">
        <f t="shared" si="15"/>
        <v>110406.57142857143</v>
      </c>
      <c r="BR23" s="226">
        <f>+BG23+AW23+AM23+AC23</f>
        <v>110406.57142857142</v>
      </c>
      <c r="BS23" s="223"/>
      <c r="BT23" s="223"/>
      <c r="BU23" s="227" t="s">
        <v>4822</v>
      </c>
      <c r="BV23" s="215"/>
      <c r="BW23" s="215"/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5"/>
      <c r="CS23" s="215"/>
      <c r="CT23" s="215"/>
      <c r="CU23" s="215"/>
      <c r="CV23" s="215"/>
      <c r="CW23" s="215"/>
      <c r="CX23" s="215"/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/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  <c r="FF23" s="215"/>
      <c r="FG23" s="215"/>
      <c r="FH23" s="215"/>
      <c r="FI23" s="215"/>
      <c r="FJ23" s="215"/>
      <c r="FK23" s="215"/>
      <c r="FL23" s="215"/>
      <c r="FM23" s="215"/>
      <c r="FN23" s="215"/>
      <c r="FO23" s="215"/>
      <c r="FP23" s="215"/>
      <c r="FQ23" s="215"/>
      <c r="FR23" s="215"/>
      <c r="FS23" s="215"/>
      <c r="FT23" s="215"/>
      <c r="FU23" s="215"/>
      <c r="FV23" s="215"/>
      <c r="FW23" s="215"/>
      <c r="FX23" s="215"/>
      <c r="FY23" s="215"/>
      <c r="FZ23" s="215"/>
      <c r="GA23" s="215"/>
      <c r="GB23" s="215"/>
      <c r="GC23" s="215"/>
      <c r="GD23" s="215"/>
      <c r="GE23" s="215"/>
      <c r="GF23" s="215"/>
      <c r="GG23" s="215"/>
      <c r="GH23" s="215"/>
      <c r="GI23" s="215"/>
      <c r="GJ23" s="215"/>
      <c r="GK23" s="215"/>
      <c r="GL23" s="215"/>
      <c r="GM23" s="215"/>
      <c r="GN23" s="215"/>
      <c r="GO23" s="215"/>
      <c r="GP23" s="215"/>
      <c r="GQ23" s="215"/>
      <c r="GR23" s="215"/>
      <c r="GS23" s="215"/>
      <c r="GT23" s="215"/>
      <c r="GU23" s="215"/>
      <c r="GV23" s="215"/>
      <c r="GW23" s="215"/>
      <c r="GX23" s="215"/>
      <c r="GY23" s="215"/>
      <c r="GZ23" s="215"/>
      <c r="HA23" s="215"/>
      <c r="HB23" s="215"/>
      <c r="HC23" s="215"/>
      <c r="HD23" s="215"/>
      <c r="HE23" s="215"/>
      <c r="HF23" s="215"/>
      <c r="HG23" s="215"/>
      <c r="HH23" s="215"/>
      <c r="HI23" s="215"/>
      <c r="HJ23" s="215"/>
      <c r="HK23" s="215"/>
      <c r="HL23" s="215"/>
      <c r="HM23" s="215"/>
      <c r="HN23" s="215"/>
      <c r="HO23" s="215"/>
      <c r="HP23" s="215"/>
      <c r="HQ23" s="215"/>
      <c r="HR23" s="215"/>
      <c r="HS23" s="215"/>
      <c r="HT23" s="215"/>
      <c r="HU23" s="215"/>
      <c r="HV23" s="215"/>
      <c r="HW23" s="215"/>
      <c r="HX23" s="215"/>
      <c r="HY23" s="215"/>
      <c r="HZ23" s="215"/>
      <c r="IA23" s="215"/>
      <c r="IB23" s="215"/>
      <c r="IC23" s="215"/>
      <c r="ID23" s="215"/>
      <c r="IE23" s="215"/>
      <c r="IF23" s="215"/>
      <c r="IG23" s="215"/>
      <c r="IH23" s="215"/>
      <c r="II23" s="215"/>
      <c r="IJ23" s="215"/>
      <c r="IK23" s="215"/>
      <c r="IL23" s="215"/>
      <c r="IM23" s="215"/>
      <c r="IN23" s="215"/>
      <c r="IO23" s="215"/>
      <c r="IP23" s="215"/>
      <c r="IQ23" s="215"/>
      <c r="IR23" s="215"/>
      <c r="IS23" s="215"/>
      <c r="IT23" s="215"/>
      <c r="IU23" s="215"/>
    </row>
    <row r="24" spans="1:255" s="255" customFormat="1" ht="69.75" customHeight="1">
      <c r="A24" s="253"/>
      <c r="B24" s="367"/>
      <c r="C24" s="372"/>
      <c r="D24" s="377"/>
      <c r="E24" s="363" t="s">
        <v>4477</v>
      </c>
      <c r="F24" s="254" t="s">
        <v>4484</v>
      </c>
      <c r="G24" s="223" t="s">
        <v>4808</v>
      </c>
      <c r="H24" s="223" t="s">
        <v>4479</v>
      </c>
      <c r="I24" s="223" t="s">
        <v>4712</v>
      </c>
      <c r="J24" s="223" t="s">
        <v>4451</v>
      </c>
      <c r="K24" s="223"/>
      <c r="L24" s="223"/>
      <c r="M24" s="223"/>
      <c r="N24" s="223"/>
      <c r="O24" s="223"/>
      <c r="P24" s="223" t="s">
        <v>4714</v>
      </c>
      <c r="Q24" s="363" t="s">
        <v>5149</v>
      </c>
      <c r="R24" s="252"/>
      <c r="S24" s="230">
        <f t="shared" si="1"/>
        <v>110406.14285714286</v>
      </c>
      <c r="T24" s="223">
        <v>2142.8571428571427</v>
      </c>
      <c r="U24" s="223">
        <v>23278</v>
      </c>
      <c r="V24" s="223">
        <v>0</v>
      </c>
      <c r="W24" s="223">
        <v>0</v>
      </c>
      <c r="X24" s="223">
        <v>0</v>
      </c>
      <c r="Y24" s="223">
        <v>0</v>
      </c>
      <c r="Z24" s="223">
        <v>0</v>
      </c>
      <c r="AA24" s="223">
        <v>0</v>
      </c>
      <c r="AB24" s="223">
        <v>0</v>
      </c>
      <c r="AC24" s="231">
        <f t="shared" si="2"/>
        <v>25420.857142857141</v>
      </c>
      <c r="AD24" s="223">
        <v>2142.8571428571427</v>
      </c>
      <c r="AE24" s="223">
        <v>24671</v>
      </c>
      <c r="AF24" s="223">
        <v>0</v>
      </c>
      <c r="AG24" s="223">
        <v>0</v>
      </c>
      <c r="AH24" s="223">
        <v>0</v>
      </c>
      <c r="AI24" s="223">
        <v>0</v>
      </c>
      <c r="AJ24" s="223">
        <v>0</v>
      </c>
      <c r="AK24" s="223">
        <v>0</v>
      </c>
      <c r="AL24" s="223">
        <v>0</v>
      </c>
      <c r="AM24" s="232">
        <f t="shared" si="3"/>
        <v>26813.857142857141</v>
      </c>
      <c r="AN24" s="223">
        <v>2142.8571428571427</v>
      </c>
      <c r="AO24" s="223">
        <f t="shared" ref="AO24:AO29" si="26">183100/7</f>
        <v>26157.142857142859</v>
      </c>
      <c r="AP24" s="223">
        <v>0</v>
      </c>
      <c r="AQ24" s="223">
        <v>0</v>
      </c>
      <c r="AR24" s="223">
        <v>0</v>
      </c>
      <c r="AS24" s="223">
        <v>0</v>
      </c>
      <c r="AT24" s="223">
        <v>0</v>
      </c>
      <c r="AU24" s="223">
        <v>0</v>
      </c>
      <c r="AV24" s="223">
        <v>0</v>
      </c>
      <c r="AW24" s="233">
        <f t="shared" si="4"/>
        <v>28300</v>
      </c>
      <c r="AX24" s="223">
        <f t="shared" ref="AX24:AX29" si="27">+AN24</f>
        <v>2142.8571428571427</v>
      </c>
      <c r="AY24" s="223">
        <f t="shared" ref="AY24:AY29" si="28">194100/7</f>
        <v>27728.571428571428</v>
      </c>
      <c r="AZ24" s="223">
        <v>0</v>
      </c>
      <c r="BA24" s="223">
        <v>0</v>
      </c>
      <c r="BB24" s="223">
        <v>0</v>
      </c>
      <c r="BC24" s="223">
        <v>0</v>
      </c>
      <c r="BD24" s="223">
        <v>0</v>
      </c>
      <c r="BE24" s="223">
        <v>0</v>
      </c>
      <c r="BF24" s="223">
        <v>0</v>
      </c>
      <c r="BG24" s="233">
        <f t="shared" si="5"/>
        <v>29871.428571428569</v>
      </c>
      <c r="BH24" s="223">
        <f t="shared" si="16"/>
        <v>8571.4285714285706</v>
      </c>
      <c r="BI24" s="223">
        <f t="shared" si="17"/>
        <v>101834.71428571429</v>
      </c>
      <c r="BJ24" s="223">
        <f t="shared" si="18"/>
        <v>0</v>
      </c>
      <c r="BK24" s="223">
        <f t="shared" si="19"/>
        <v>0</v>
      </c>
      <c r="BL24" s="223">
        <f t="shared" si="20"/>
        <v>0</v>
      </c>
      <c r="BM24" s="223">
        <f t="shared" si="21"/>
        <v>0</v>
      </c>
      <c r="BN24" s="223">
        <f t="shared" si="22"/>
        <v>0</v>
      </c>
      <c r="BO24" s="223">
        <f t="shared" si="23"/>
        <v>0</v>
      </c>
      <c r="BP24" s="223">
        <f t="shared" si="24"/>
        <v>0</v>
      </c>
      <c r="BQ24" s="233">
        <f t="shared" si="15"/>
        <v>110406.14285714286</v>
      </c>
      <c r="BR24" s="226">
        <f>+BG24+AW24+AM24+AC24</f>
        <v>110406.14285714286</v>
      </c>
      <c r="BS24" s="223"/>
      <c r="BT24" s="223"/>
      <c r="BU24" s="227" t="s">
        <v>4822</v>
      </c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  <c r="FS24" s="215"/>
      <c r="FT24" s="215"/>
      <c r="FU24" s="215"/>
      <c r="FV24" s="215"/>
      <c r="FW24" s="215"/>
      <c r="FX24" s="215"/>
      <c r="FY24" s="215"/>
      <c r="FZ24" s="215"/>
      <c r="GA24" s="215"/>
      <c r="GB24" s="215"/>
      <c r="GC24" s="215"/>
      <c r="GD24" s="215"/>
      <c r="GE24" s="215"/>
      <c r="GF24" s="215"/>
      <c r="GG24" s="215"/>
      <c r="GH24" s="215"/>
      <c r="GI24" s="215"/>
      <c r="GJ24" s="215"/>
      <c r="GK24" s="215"/>
      <c r="GL24" s="215"/>
      <c r="GM24" s="215"/>
      <c r="GN24" s="215"/>
      <c r="GO24" s="215"/>
      <c r="GP24" s="215"/>
      <c r="GQ24" s="215"/>
      <c r="GR24" s="215"/>
      <c r="GS24" s="215"/>
      <c r="GT24" s="215"/>
      <c r="GU24" s="215"/>
      <c r="GV24" s="215"/>
      <c r="GW24" s="215"/>
      <c r="GX24" s="215"/>
      <c r="GY24" s="215"/>
      <c r="GZ24" s="215"/>
      <c r="HA24" s="215"/>
      <c r="HB24" s="215"/>
      <c r="HC24" s="215"/>
      <c r="HD24" s="215"/>
      <c r="HE24" s="215"/>
      <c r="HF24" s="215"/>
      <c r="HG24" s="215"/>
      <c r="HH24" s="215"/>
      <c r="HI24" s="215"/>
      <c r="HJ24" s="215"/>
      <c r="HK24" s="215"/>
      <c r="HL24" s="215"/>
      <c r="HM24" s="215"/>
      <c r="HN24" s="215"/>
      <c r="HO24" s="215"/>
      <c r="HP24" s="215"/>
      <c r="HQ24" s="215"/>
      <c r="HR24" s="215"/>
      <c r="HS24" s="215"/>
      <c r="HT24" s="215"/>
      <c r="HU24" s="215"/>
      <c r="HV24" s="215"/>
      <c r="HW24" s="215"/>
      <c r="HX24" s="215"/>
      <c r="HY24" s="215"/>
      <c r="HZ24" s="215"/>
      <c r="IA24" s="215"/>
      <c r="IB24" s="215"/>
      <c r="IC24" s="215"/>
      <c r="ID24" s="215"/>
      <c r="IE24" s="215"/>
      <c r="IF24" s="215"/>
      <c r="IG24" s="215"/>
      <c r="IH24" s="215"/>
      <c r="II24" s="215"/>
      <c r="IJ24" s="215"/>
      <c r="IK24" s="215"/>
      <c r="IL24" s="215"/>
      <c r="IM24" s="215"/>
      <c r="IN24" s="215"/>
      <c r="IO24" s="215"/>
      <c r="IP24" s="215"/>
      <c r="IQ24" s="215"/>
      <c r="IR24" s="215"/>
      <c r="IS24" s="215"/>
      <c r="IT24" s="215"/>
      <c r="IU24" s="215"/>
    </row>
    <row r="25" spans="1:255" s="255" customFormat="1" ht="76.5" customHeight="1">
      <c r="A25" s="253"/>
      <c r="B25" s="367"/>
      <c r="C25" s="372"/>
      <c r="D25" s="377"/>
      <c r="E25" s="364"/>
      <c r="F25" s="254" t="s">
        <v>4485</v>
      </c>
      <c r="G25" s="223" t="s">
        <v>4810</v>
      </c>
      <c r="H25" s="223" t="s">
        <v>4480</v>
      </c>
      <c r="I25" s="223" t="s">
        <v>4483</v>
      </c>
      <c r="J25" s="223" t="s">
        <v>4451</v>
      </c>
      <c r="K25" s="223"/>
      <c r="L25" s="223"/>
      <c r="M25" s="223"/>
      <c r="N25" s="223"/>
      <c r="O25" s="223"/>
      <c r="P25" s="223" t="s">
        <v>4715</v>
      </c>
      <c r="Q25" s="364"/>
      <c r="R25" s="252"/>
      <c r="S25" s="230">
        <f t="shared" si="1"/>
        <v>110406.14285714286</v>
      </c>
      <c r="T25" s="223">
        <v>2142.8571428571427</v>
      </c>
      <c r="U25" s="223">
        <v>23278</v>
      </c>
      <c r="V25" s="223">
        <v>0</v>
      </c>
      <c r="W25" s="223">
        <v>0</v>
      </c>
      <c r="X25" s="223">
        <v>0</v>
      </c>
      <c r="Y25" s="223">
        <v>0</v>
      </c>
      <c r="Z25" s="223">
        <v>0</v>
      </c>
      <c r="AA25" s="223">
        <v>0</v>
      </c>
      <c r="AB25" s="223">
        <v>0</v>
      </c>
      <c r="AC25" s="231">
        <f t="shared" si="2"/>
        <v>25420.857142857141</v>
      </c>
      <c r="AD25" s="223">
        <v>2142.8571428571427</v>
      </c>
      <c r="AE25" s="223">
        <v>24671</v>
      </c>
      <c r="AF25" s="223">
        <v>0</v>
      </c>
      <c r="AG25" s="223">
        <v>0</v>
      </c>
      <c r="AH25" s="223">
        <v>0</v>
      </c>
      <c r="AI25" s="223">
        <v>0</v>
      </c>
      <c r="AJ25" s="223">
        <v>0</v>
      </c>
      <c r="AK25" s="223">
        <v>0</v>
      </c>
      <c r="AL25" s="223">
        <v>0</v>
      </c>
      <c r="AM25" s="232">
        <f t="shared" si="3"/>
        <v>26813.857142857141</v>
      </c>
      <c r="AN25" s="223">
        <v>2142.8571428571427</v>
      </c>
      <c r="AO25" s="223">
        <f t="shared" si="26"/>
        <v>26157.142857142859</v>
      </c>
      <c r="AP25" s="223">
        <v>0</v>
      </c>
      <c r="AQ25" s="223">
        <v>0</v>
      </c>
      <c r="AR25" s="223">
        <v>0</v>
      </c>
      <c r="AS25" s="223">
        <v>0</v>
      </c>
      <c r="AT25" s="223">
        <v>0</v>
      </c>
      <c r="AU25" s="223">
        <v>0</v>
      </c>
      <c r="AV25" s="223">
        <v>0</v>
      </c>
      <c r="AW25" s="233">
        <f t="shared" si="4"/>
        <v>28300</v>
      </c>
      <c r="AX25" s="223">
        <f t="shared" si="27"/>
        <v>2142.8571428571427</v>
      </c>
      <c r="AY25" s="223">
        <f t="shared" si="28"/>
        <v>27728.571428571428</v>
      </c>
      <c r="AZ25" s="223">
        <v>0</v>
      </c>
      <c r="BA25" s="223">
        <v>0</v>
      </c>
      <c r="BB25" s="223">
        <v>0</v>
      </c>
      <c r="BC25" s="223">
        <v>0</v>
      </c>
      <c r="BD25" s="223">
        <v>0</v>
      </c>
      <c r="BE25" s="223">
        <v>0</v>
      </c>
      <c r="BF25" s="223">
        <v>0</v>
      </c>
      <c r="BG25" s="233">
        <f t="shared" si="5"/>
        <v>29871.428571428569</v>
      </c>
      <c r="BH25" s="223">
        <f t="shared" si="16"/>
        <v>8571.4285714285706</v>
      </c>
      <c r="BI25" s="223">
        <f t="shared" si="17"/>
        <v>101834.71428571429</v>
      </c>
      <c r="BJ25" s="223">
        <f t="shared" si="18"/>
        <v>0</v>
      </c>
      <c r="BK25" s="223">
        <f t="shared" si="19"/>
        <v>0</v>
      </c>
      <c r="BL25" s="223">
        <f t="shared" si="20"/>
        <v>0</v>
      </c>
      <c r="BM25" s="223">
        <f t="shared" si="21"/>
        <v>0</v>
      </c>
      <c r="BN25" s="223">
        <f t="shared" si="22"/>
        <v>0</v>
      </c>
      <c r="BO25" s="223">
        <f t="shared" si="23"/>
        <v>0</v>
      </c>
      <c r="BP25" s="223">
        <f t="shared" si="24"/>
        <v>0</v>
      </c>
      <c r="BQ25" s="233">
        <f t="shared" si="15"/>
        <v>110406.14285714286</v>
      </c>
      <c r="BR25" s="226"/>
      <c r="BS25" s="223"/>
      <c r="BT25" s="223"/>
      <c r="BU25" s="227" t="s">
        <v>4822</v>
      </c>
      <c r="BV25" s="215"/>
      <c r="BW25" s="215"/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/>
      <c r="CL25" s="215"/>
      <c r="CM25" s="215"/>
      <c r="CN25" s="215"/>
      <c r="CO25" s="215"/>
      <c r="CP25" s="215"/>
      <c r="CQ25" s="215"/>
      <c r="CR25" s="215"/>
      <c r="CS25" s="215"/>
      <c r="CT25" s="215"/>
      <c r="CU25" s="215"/>
      <c r="CV25" s="215"/>
      <c r="CW25" s="215"/>
      <c r="CX25" s="215"/>
      <c r="CY25" s="215"/>
      <c r="CZ25" s="215"/>
      <c r="DA25" s="215"/>
      <c r="DB25" s="215"/>
      <c r="DC25" s="215"/>
      <c r="DD25" s="215"/>
      <c r="DE25" s="215"/>
      <c r="DF25" s="215"/>
      <c r="DG25" s="215"/>
      <c r="DH25" s="215"/>
      <c r="DI25" s="215"/>
      <c r="DJ25" s="215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/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  <c r="FF25" s="215"/>
      <c r="FG25" s="215"/>
      <c r="FH25" s="215"/>
      <c r="FI25" s="215"/>
      <c r="FJ25" s="215"/>
      <c r="FK25" s="215"/>
      <c r="FL25" s="215"/>
      <c r="FM25" s="215"/>
      <c r="FN25" s="215"/>
      <c r="FO25" s="215"/>
      <c r="FP25" s="215"/>
      <c r="FQ25" s="215"/>
      <c r="FR25" s="215"/>
      <c r="FS25" s="215"/>
      <c r="FT25" s="215"/>
      <c r="FU25" s="215"/>
      <c r="FV25" s="215"/>
      <c r="FW25" s="215"/>
      <c r="FX25" s="215"/>
      <c r="FY25" s="215"/>
      <c r="FZ25" s="215"/>
      <c r="GA25" s="215"/>
      <c r="GB25" s="215"/>
      <c r="GC25" s="215"/>
      <c r="GD25" s="215"/>
      <c r="GE25" s="215"/>
      <c r="GF25" s="215"/>
      <c r="GG25" s="215"/>
      <c r="GH25" s="215"/>
      <c r="GI25" s="215"/>
      <c r="GJ25" s="215"/>
      <c r="GK25" s="215"/>
      <c r="GL25" s="215"/>
      <c r="GM25" s="215"/>
      <c r="GN25" s="215"/>
      <c r="GO25" s="215"/>
      <c r="GP25" s="215"/>
      <c r="GQ25" s="215"/>
      <c r="GR25" s="215"/>
      <c r="GS25" s="215"/>
      <c r="GT25" s="215"/>
      <c r="GU25" s="215"/>
      <c r="GV25" s="215"/>
      <c r="GW25" s="215"/>
      <c r="GX25" s="215"/>
      <c r="GY25" s="215"/>
      <c r="GZ25" s="215"/>
      <c r="HA25" s="215"/>
      <c r="HB25" s="215"/>
      <c r="HC25" s="215"/>
      <c r="HD25" s="215"/>
      <c r="HE25" s="215"/>
      <c r="HF25" s="215"/>
      <c r="HG25" s="215"/>
      <c r="HH25" s="215"/>
      <c r="HI25" s="215"/>
      <c r="HJ25" s="215"/>
      <c r="HK25" s="215"/>
      <c r="HL25" s="215"/>
      <c r="HM25" s="215"/>
      <c r="HN25" s="215"/>
      <c r="HO25" s="215"/>
      <c r="HP25" s="215"/>
      <c r="HQ25" s="215"/>
      <c r="HR25" s="215"/>
      <c r="HS25" s="215"/>
      <c r="HT25" s="215"/>
      <c r="HU25" s="215"/>
      <c r="HV25" s="215"/>
      <c r="HW25" s="215"/>
      <c r="HX25" s="215"/>
      <c r="HY25" s="215"/>
      <c r="HZ25" s="215"/>
      <c r="IA25" s="215"/>
      <c r="IB25" s="215"/>
      <c r="IC25" s="215"/>
      <c r="ID25" s="215"/>
      <c r="IE25" s="215"/>
      <c r="IF25" s="215"/>
      <c r="IG25" s="215"/>
      <c r="IH25" s="215"/>
      <c r="II25" s="215"/>
      <c r="IJ25" s="215"/>
      <c r="IK25" s="215"/>
      <c r="IL25" s="215"/>
      <c r="IM25" s="215"/>
      <c r="IN25" s="215"/>
      <c r="IO25" s="215"/>
      <c r="IP25" s="215"/>
      <c r="IQ25" s="215"/>
      <c r="IR25" s="215"/>
      <c r="IS25" s="215"/>
      <c r="IT25" s="215"/>
      <c r="IU25" s="215"/>
    </row>
    <row r="26" spans="1:255" s="255" customFormat="1" ht="61.5" customHeight="1">
      <c r="A26" s="253"/>
      <c r="B26" s="367"/>
      <c r="C26" s="372"/>
      <c r="D26" s="377"/>
      <c r="E26" s="364"/>
      <c r="F26" s="377" t="s">
        <v>4486</v>
      </c>
      <c r="G26" s="377" t="s">
        <v>5150</v>
      </c>
      <c r="H26" s="377" t="s">
        <v>5151</v>
      </c>
      <c r="I26" s="223" t="s">
        <v>5223</v>
      </c>
      <c r="J26" s="223" t="s">
        <v>4451</v>
      </c>
      <c r="K26" s="223"/>
      <c r="L26" s="223"/>
      <c r="M26" s="223"/>
      <c r="N26" s="223"/>
      <c r="O26" s="223"/>
      <c r="P26" s="223" t="s">
        <v>5224</v>
      </c>
      <c r="Q26" s="364"/>
      <c r="R26" s="252"/>
      <c r="S26" s="230">
        <f t="shared" si="1"/>
        <v>110406.14285714286</v>
      </c>
      <c r="T26" s="223">
        <v>2142.8571428571427</v>
      </c>
      <c r="U26" s="223">
        <v>23278</v>
      </c>
      <c r="V26" s="223">
        <v>0</v>
      </c>
      <c r="W26" s="223">
        <v>0</v>
      </c>
      <c r="X26" s="223">
        <v>0</v>
      </c>
      <c r="Y26" s="223">
        <v>0</v>
      </c>
      <c r="Z26" s="223">
        <v>0</v>
      </c>
      <c r="AA26" s="223">
        <v>0</v>
      </c>
      <c r="AB26" s="223">
        <v>0</v>
      </c>
      <c r="AC26" s="231">
        <f t="shared" si="2"/>
        <v>25420.857142857141</v>
      </c>
      <c r="AD26" s="223">
        <v>2142.8571428571427</v>
      </c>
      <c r="AE26" s="223">
        <v>24671</v>
      </c>
      <c r="AF26" s="223">
        <v>0</v>
      </c>
      <c r="AG26" s="223">
        <v>0</v>
      </c>
      <c r="AH26" s="223">
        <v>0</v>
      </c>
      <c r="AI26" s="223">
        <v>0</v>
      </c>
      <c r="AJ26" s="223">
        <v>0</v>
      </c>
      <c r="AK26" s="223">
        <v>0</v>
      </c>
      <c r="AL26" s="223">
        <v>0</v>
      </c>
      <c r="AM26" s="232">
        <f t="shared" si="3"/>
        <v>26813.857142857141</v>
      </c>
      <c r="AN26" s="223">
        <v>2142.8571428571427</v>
      </c>
      <c r="AO26" s="223">
        <f t="shared" si="26"/>
        <v>26157.142857142859</v>
      </c>
      <c r="AP26" s="223">
        <v>0</v>
      </c>
      <c r="AQ26" s="223">
        <v>0</v>
      </c>
      <c r="AR26" s="223">
        <v>0</v>
      </c>
      <c r="AS26" s="223">
        <v>0</v>
      </c>
      <c r="AT26" s="223">
        <v>0</v>
      </c>
      <c r="AU26" s="223">
        <v>0</v>
      </c>
      <c r="AV26" s="223">
        <v>0</v>
      </c>
      <c r="AW26" s="233">
        <f t="shared" si="4"/>
        <v>28300</v>
      </c>
      <c r="AX26" s="223">
        <f t="shared" si="27"/>
        <v>2142.8571428571427</v>
      </c>
      <c r="AY26" s="223">
        <f t="shared" si="28"/>
        <v>27728.571428571428</v>
      </c>
      <c r="AZ26" s="223">
        <v>0</v>
      </c>
      <c r="BA26" s="223">
        <v>0</v>
      </c>
      <c r="BB26" s="223">
        <v>0</v>
      </c>
      <c r="BC26" s="223">
        <v>0</v>
      </c>
      <c r="BD26" s="223">
        <v>0</v>
      </c>
      <c r="BE26" s="223">
        <v>0</v>
      </c>
      <c r="BF26" s="223">
        <v>0</v>
      </c>
      <c r="BG26" s="233">
        <f t="shared" si="5"/>
        <v>29871.428571428569</v>
      </c>
      <c r="BH26" s="223">
        <f t="shared" si="16"/>
        <v>8571.4285714285706</v>
      </c>
      <c r="BI26" s="223">
        <f t="shared" si="17"/>
        <v>101834.71428571429</v>
      </c>
      <c r="BJ26" s="223">
        <f t="shared" si="18"/>
        <v>0</v>
      </c>
      <c r="BK26" s="223">
        <f t="shared" si="19"/>
        <v>0</v>
      </c>
      <c r="BL26" s="223">
        <f t="shared" si="20"/>
        <v>0</v>
      </c>
      <c r="BM26" s="223">
        <f t="shared" si="21"/>
        <v>0</v>
      </c>
      <c r="BN26" s="223">
        <f t="shared" si="22"/>
        <v>0</v>
      </c>
      <c r="BO26" s="223">
        <f t="shared" si="23"/>
        <v>0</v>
      </c>
      <c r="BP26" s="223">
        <f t="shared" si="24"/>
        <v>0</v>
      </c>
      <c r="BQ26" s="233">
        <f t="shared" si="15"/>
        <v>110406.14285714286</v>
      </c>
      <c r="BR26" s="226"/>
      <c r="BS26" s="223"/>
      <c r="BT26" s="223"/>
      <c r="BU26" s="227" t="s">
        <v>4822</v>
      </c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215"/>
      <c r="HY26" s="215"/>
      <c r="HZ26" s="215"/>
      <c r="IA26" s="215"/>
      <c r="IB26" s="215"/>
      <c r="IC26" s="215"/>
      <c r="ID26" s="215"/>
      <c r="IE26" s="215"/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5"/>
      <c r="IQ26" s="215"/>
      <c r="IR26" s="215"/>
      <c r="IS26" s="215"/>
      <c r="IT26" s="215"/>
      <c r="IU26" s="215"/>
    </row>
    <row r="27" spans="1:255" s="255" customFormat="1" ht="54.75" customHeight="1">
      <c r="A27" s="253"/>
      <c r="B27" s="367"/>
      <c r="C27" s="372"/>
      <c r="D27" s="377"/>
      <c r="E27" s="364"/>
      <c r="F27" s="377"/>
      <c r="G27" s="377"/>
      <c r="H27" s="377"/>
      <c r="I27" s="223" t="s">
        <v>5152</v>
      </c>
      <c r="J27" s="223" t="s">
        <v>4451</v>
      </c>
      <c r="K27" s="223"/>
      <c r="L27" s="223"/>
      <c r="M27" s="223"/>
      <c r="N27" s="223"/>
      <c r="O27" s="223"/>
      <c r="P27" s="223" t="s">
        <v>5153</v>
      </c>
      <c r="Q27" s="364"/>
      <c r="R27" s="252"/>
      <c r="S27" s="230">
        <f t="shared" si="1"/>
        <v>110406.14285714286</v>
      </c>
      <c r="T27" s="223">
        <v>2142.8571428571427</v>
      </c>
      <c r="U27" s="223">
        <v>23278</v>
      </c>
      <c r="V27" s="223">
        <v>0</v>
      </c>
      <c r="W27" s="223">
        <v>0</v>
      </c>
      <c r="X27" s="223">
        <v>0</v>
      </c>
      <c r="Y27" s="223">
        <v>0</v>
      </c>
      <c r="Z27" s="223">
        <v>0</v>
      </c>
      <c r="AA27" s="223">
        <v>0</v>
      </c>
      <c r="AB27" s="223">
        <v>0</v>
      </c>
      <c r="AC27" s="231">
        <f t="shared" si="2"/>
        <v>25420.857142857141</v>
      </c>
      <c r="AD27" s="223">
        <v>2142.8571428571427</v>
      </c>
      <c r="AE27" s="223">
        <v>24671</v>
      </c>
      <c r="AF27" s="223">
        <v>0</v>
      </c>
      <c r="AG27" s="223">
        <v>0</v>
      </c>
      <c r="AH27" s="223">
        <v>0</v>
      </c>
      <c r="AI27" s="223">
        <v>0</v>
      </c>
      <c r="AJ27" s="223">
        <v>0</v>
      </c>
      <c r="AK27" s="223">
        <v>0</v>
      </c>
      <c r="AL27" s="223">
        <v>0</v>
      </c>
      <c r="AM27" s="232">
        <f t="shared" si="3"/>
        <v>26813.857142857141</v>
      </c>
      <c r="AN27" s="223">
        <v>2142.8571428571427</v>
      </c>
      <c r="AO27" s="223">
        <f t="shared" si="26"/>
        <v>26157.142857142859</v>
      </c>
      <c r="AP27" s="223">
        <v>0</v>
      </c>
      <c r="AQ27" s="223">
        <v>0</v>
      </c>
      <c r="AR27" s="223">
        <v>0</v>
      </c>
      <c r="AS27" s="223">
        <v>0</v>
      </c>
      <c r="AT27" s="223">
        <v>0</v>
      </c>
      <c r="AU27" s="223">
        <v>0</v>
      </c>
      <c r="AV27" s="223">
        <v>0</v>
      </c>
      <c r="AW27" s="233">
        <f t="shared" si="4"/>
        <v>28300</v>
      </c>
      <c r="AX27" s="223">
        <f t="shared" si="27"/>
        <v>2142.8571428571427</v>
      </c>
      <c r="AY27" s="223">
        <f t="shared" si="28"/>
        <v>27728.571428571428</v>
      </c>
      <c r="AZ27" s="223">
        <v>0</v>
      </c>
      <c r="BA27" s="223">
        <v>0</v>
      </c>
      <c r="BB27" s="223">
        <v>0</v>
      </c>
      <c r="BC27" s="223">
        <v>0</v>
      </c>
      <c r="BD27" s="223">
        <v>0</v>
      </c>
      <c r="BE27" s="223">
        <v>0</v>
      </c>
      <c r="BF27" s="223">
        <v>0</v>
      </c>
      <c r="BG27" s="233">
        <f t="shared" si="5"/>
        <v>29871.428571428569</v>
      </c>
      <c r="BH27" s="223">
        <f t="shared" si="16"/>
        <v>8571.4285714285706</v>
      </c>
      <c r="BI27" s="223">
        <f t="shared" si="17"/>
        <v>101834.71428571429</v>
      </c>
      <c r="BJ27" s="223">
        <f t="shared" si="18"/>
        <v>0</v>
      </c>
      <c r="BK27" s="223">
        <f t="shared" si="19"/>
        <v>0</v>
      </c>
      <c r="BL27" s="223">
        <f t="shared" si="20"/>
        <v>0</v>
      </c>
      <c r="BM27" s="223">
        <f t="shared" si="21"/>
        <v>0</v>
      </c>
      <c r="BN27" s="223">
        <f t="shared" si="22"/>
        <v>0</v>
      </c>
      <c r="BO27" s="223">
        <f t="shared" si="23"/>
        <v>0</v>
      </c>
      <c r="BP27" s="223">
        <f t="shared" si="24"/>
        <v>0</v>
      </c>
      <c r="BQ27" s="233">
        <f t="shared" si="15"/>
        <v>110406.14285714286</v>
      </c>
      <c r="BR27" s="226"/>
      <c r="BS27" s="223"/>
      <c r="BT27" s="223"/>
      <c r="BU27" s="227" t="s">
        <v>4822</v>
      </c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  <c r="FS27" s="215"/>
      <c r="FT27" s="215"/>
      <c r="FU27" s="215"/>
      <c r="FV27" s="215"/>
      <c r="FW27" s="215"/>
      <c r="FX27" s="215"/>
      <c r="FY27" s="215"/>
      <c r="FZ27" s="215"/>
      <c r="GA27" s="215"/>
      <c r="GB27" s="215"/>
      <c r="GC27" s="215"/>
      <c r="GD27" s="215"/>
      <c r="GE27" s="215"/>
      <c r="GF27" s="215"/>
      <c r="GG27" s="215"/>
      <c r="GH27" s="215"/>
      <c r="GI27" s="215"/>
      <c r="GJ27" s="215"/>
      <c r="GK27" s="215"/>
      <c r="GL27" s="215"/>
      <c r="GM27" s="215"/>
      <c r="GN27" s="215"/>
      <c r="GO27" s="215"/>
      <c r="GP27" s="215"/>
      <c r="GQ27" s="215"/>
      <c r="GR27" s="215"/>
      <c r="GS27" s="215"/>
      <c r="GT27" s="215"/>
      <c r="GU27" s="215"/>
      <c r="GV27" s="215"/>
      <c r="GW27" s="215"/>
      <c r="GX27" s="215"/>
      <c r="GY27" s="215"/>
      <c r="GZ27" s="215"/>
      <c r="HA27" s="215"/>
      <c r="HB27" s="215"/>
      <c r="HC27" s="215"/>
      <c r="HD27" s="215"/>
      <c r="HE27" s="215"/>
      <c r="HF27" s="215"/>
      <c r="HG27" s="215"/>
      <c r="HH27" s="215"/>
      <c r="HI27" s="215"/>
      <c r="HJ27" s="215"/>
      <c r="HK27" s="215"/>
      <c r="HL27" s="215"/>
      <c r="HM27" s="215"/>
      <c r="HN27" s="215"/>
      <c r="HO27" s="215"/>
      <c r="HP27" s="215"/>
      <c r="HQ27" s="215"/>
      <c r="HR27" s="215"/>
      <c r="HS27" s="215"/>
      <c r="HT27" s="215"/>
      <c r="HU27" s="215"/>
      <c r="HV27" s="215"/>
      <c r="HW27" s="215"/>
      <c r="HX27" s="215"/>
      <c r="HY27" s="215"/>
      <c r="HZ27" s="215"/>
      <c r="IA27" s="215"/>
      <c r="IB27" s="215"/>
      <c r="IC27" s="215"/>
      <c r="ID27" s="215"/>
      <c r="IE27" s="215"/>
      <c r="IF27" s="215"/>
      <c r="IG27" s="215"/>
      <c r="IH27" s="215"/>
      <c r="II27" s="215"/>
      <c r="IJ27" s="215"/>
      <c r="IK27" s="215"/>
      <c r="IL27" s="215"/>
      <c r="IM27" s="215"/>
      <c r="IN27" s="215"/>
      <c r="IO27" s="215"/>
      <c r="IP27" s="215"/>
      <c r="IQ27" s="215"/>
      <c r="IR27" s="215"/>
      <c r="IS27" s="215"/>
      <c r="IT27" s="215"/>
      <c r="IU27" s="215"/>
    </row>
    <row r="28" spans="1:255" s="255" customFormat="1" ht="78" customHeight="1">
      <c r="A28" s="253"/>
      <c r="B28" s="367"/>
      <c r="C28" s="372"/>
      <c r="D28" s="377"/>
      <c r="E28" s="364"/>
      <c r="F28" s="254" t="s">
        <v>4487</v>
      </c>
      <c r="G28" s="223" t="s">
        <v>4811</v>
      </c>
      <c r="H28" s="223" t="s">
        <v>4481</v>
      </c>
      <c r="I28" s="223" t="s">
        <v>5225</v>
      </c>
      <c r="J28" s="223" t="s">
        <v>4442</v>
      </c>
      <c r="K28" s="223"/>
      <c r="L28" s="223"/>
      <c r="M28" s="223"/>
      <c r="N28" s="223"/>
      <c r="O28" s="223"/>
      <c r="P28" s="223" t="s">
        <v>5051</v>
      </c>
      <c r="Q28" s="364"/>
      <c r="R28" s="252"/>
      <c r="S28" s="230">
        <f t="shared" si="1"/>
        <v>110406.14285714286</v>
      </c>
      <c r="T28" s="223">
        <v>2142.8571428571427</v>
      </c>
      <c r="U28" s="223">
        <v>23278</v>
      </c>
      <c r="V28" s="223">
        <v>0</v>
      </c>
      <c r="W28" s="223">
        <v>0</v>
      </c>
      <c r="X28" s="223">
        <v>0</v>
      </c>
      <c r="Y28" s="223">
        <v>0</v>
      </c>
      <c r="Z28" s="223">
        <v>0</v>
      </c>
      <c r="AA28" s="223">
        <v>0</v>
      </c>
      <c r="AB28" s="223">
        <v>0</v>
      </c>
      <c r="AC28" s="231">
        <f t="shared" si="2"/>
        <v>25420.857142857141</v>
      </c>
      <c r="AD28" s="223">
        <v>2142.8571428571427</v>
      </c>
      <c r="AE28" s="223">
        <v>24671</v>
      </c>
      <c r="AF28" s="223">
        <v>0</v>
      </c>
      <c r="AG28" s="223">
        <v>0</v>
      </c>
      <c r="AH28" s="223">
        <v>0</v>
      </c>
      <c r="AI28" s="223">
        <v>0</v>
      </c>
      <c r="AJ28" s="223">
        <v>0</v>
      </c>
      <c r="AK28" s="223">
        <v>0</v>
      </c>
      <c r="AL28" s="223">
        <v>0</v>
      </c>
      <c r="AM28" s="232">
        <f t="shared" si="3"/>
        <v>26813.857142857141</v>
      </c>
      <c r="AN28" s="223">
        <v>2142.8571428571427</v>
      </c>
      <c r="AO28" s="223">
        <f t="shared" si="26"/>
        <v>26157.142857142859</v>
      </c>
      <c r="AP28" s="223">
        <v>0</v>
      </c>
      <c r="AQ28" s="223">
        <v>0</v>
      </c>
      <c r="AR28" s="223">
        <v>0</v>
      </c>
      <c r="AS28" s="223">
        <v>0</v>
      </c>
      <c r="AT28" s="223">
        <v>0</v>
      </c>
      <c r="AU28" s="223">
        <v>0</v>
      </c>
      <c r="AV28" s="223">
        <v>0</v>
      </c>
      <c r="AW28" s="233">
        <f t="shared" si="4"/>
        <v>28300</v>
      </c>
      <c r="AX28" s="223">
        <f t="shared" si="27"/>
        <v>2142.8571428571427</v>
      </c>
      <c r="AY28" s="223">
        <f t="shared" si="28"/>
        <v>27728.571428571428</v>
      </c>
      <c r="AZ28" s="223">
        <v>0</v>
      </c>
      <c r="BA28" s="223">
        <v>0</v>
      </c>
      <c r="BB28" s="223">
        <v>0</v>
      </c>
      <c r="BC28" s="223">
        <v>0</v>
      </c>
      <c r="BD28" s="223">
        <v>0</v>
      </c>
      <c r="BE28" s="223">
        <v>0</v>
      </c>
      <c r="BF28" s="223">
        <v>0</v>
      </c>
      <c r="BG28" s="233">
        <f t="shared" si="5"/>
        <v>29871.428571428569</v>
      </c>
      <c r="BH28" s="223">
        <f t="shared" si="16"/>
        <v>8571.4285714285706</v>
      </c>
      <c r="BI28" s="223">
        <f t="shared" si="17"/>
        <v>101834.71428571429</v>
      </c>
      <c r="BJ28" s="223">
        <f t="shared" si="18"/>
        <v>0</v>
      </c>
      <c r="BK28" s="223">
        <f t="shared" si="19"/>
        <v>0</v>
      </c>
      <c r="BL28" s="223">
        <f t="shared" si="20"/>
        <v>0</v>
      </c>
      <c r="BM28" s="223">
        <f t="shared" si="21"/>
        <v>0</v>
      </c>
      <c r="BN28" s="223">
        <f t="shared" si="22"/>
        <v>0</v>
      </c>
      <c r="BO28" s="223">
        <f t="shared" si="23"/>
        <v>0</v>
      </c>
      <c r="BP28" s="223">
        <f t="shared" si="24"/>
        <v>0</v>
      </c>
      <c r="BQ28" s="233">
        <f t="shared" si="15"/>
        <v>110406.14285714286</v>
      </c>
      <c r="BR28" s="226"/>
      <c r="BS28" s="223"/>
      <c r="BT28" s="223"/>
      <c r="BU28" s="227" t="s">
        <v>4822</v>
      </c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/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215"/>
      <c r="EV28" s="215"/>
      <c r="EW28" s="215"/>
      <c r="EX28" s="215"/>
      <c r="EY28" s="215"/>
      <c r="EZ28" s="215"/>
      <c r="FA28" s="215"/>
      <c r="FB28" s="215"/>
      <c r="FC28" s="215"/>
      <c r="FD28" s="215"/>
      <c r="FE28" s="215"/>
      <c r="FF28" s="215"/>
      <c r="FG28" s="215"/>
      <c r="FH28" s="215"/>
      <c r="FI28" s="215"/>
      <c r="FJ28" s="215"/>
      <c r="FK28" s="215"/>
      <c r="FL28" s="215"/>
      <c r="FM28" s="215"/>
      <c r="FN28" s="215"/>
      <c r="FO28" s="215"/>
      <c r="FP28" s="215"/>
      <c r="FQ28" s="215"/>
      <c r="FR28" s="215"/>
      <c r="FS28" s="215"/>
      <c r="FT28" s="215"/>
      <c r="FU28" s="215"/>
      <c r="FV28" s="215"/>
      <c r="FW28" s="215"/>
      <c r="FX28" s="215"/>
      <c r="FY28" s="215"/>
      <c r="FZ28" s="215"/>
      <c r="GA28" s="215"/>
      <c r="GB28" s="215"/>
      <c r="GC28" s="215"/>
      <c r="GD28" s="215"/>
      <c r="GE28" s="215"/>
      <c r="GF28" s="215"/>
      <c r="GG28" s="215"/>
      <c r="GH28" s="215"/>
      <c r="GI28" s="215"/>
      <c r="GJ28" s="215"/>
      <c r="GK28" s="215"/>
      <c r="GL28" s="215"/>
      <c r="GM28" s="215"/>
      <c r="GN28" s="215"/>
      <c r="GO28" s="215"/>
      <c r="GP28" s="215"/>
      <c r="GQ28" s="215"/>
      <c r="GR28" s="215"/>
      <c r="GS28" s="215"/>
      <c r="GT28" s="215"/>
      <c r="GU28" s="215"/>
      <c r="GV28" s="215"/>
      <c r="GW28" s="215"/>
      <c r="GX28" s="215"/>
      <c r="GY28" s="215"/>
      <c r="GZ28" s="215"/>
      <c r="HA28" s="215"/>
      <c r="HB28" s="215"/>
      <c r="HC28" s="215"/>
      <c r="HD28" s="215"/>
      <c r="HE28" s="215"/>
      <c r="HF28" s="215"/>
      <c r="HG28" s="215"/>
      <c r="HH28" s="215"/>
      <c r="HI28" s="215"/>
      <c r="HJ28" s="215"/>
      <c r="HK28" s="215"/>
      <c r="HL28" s="215"/>
      <c r="HM28" s="215"/>
      <c r="HN28" s="215"/>
      <c r="HO28" s="215"/>
      <c r="HP28" s="215"/>
      <c r="HQ28" s="215"/>
      <c r="HR28" s="215"/>
      <c r="HS28" s="215"/>
      <c r="HT28" s="215"/>
      <c r="HU28" s="215"/>
      <c r="HV28" s="215"/>
      <c r="HW28" s="215"/>
      <c r="HX28" s="215"/>
      <c r="HY28" s="215"/>
      <c r="HZ28" s="215"/>
      <c r="IA28" s="215"/>
      <c r="IB28" s="215"/>
      <c r="IC28" s="215"/>
      <c r="ID28" s="215"/>
      <c r="IE28" s="215"/>
      <c r="IF28" s="215"/>
      <c r="IG28" s="215"/>
      <c r="IH28" s="215"/>
      <c r="II28" s="215"/>
      <c r="IJ28" s="215"/>
      <c r="IK28" s="215"/>
      <c r="IL28" s="215"/>
      <c r="IM28" s="215"/>
      <c r="IN28" s="215"/>
      <c r="IO28" s="215"/>
      <c r="IP28" s="215"/>
      <c r="IQ28" s="215"/>
      <c r="IR28" s="215"/>
      <c r="IS28" s="215"/>
      <c r="IT28" s="215"/>
      <c r="IU28" s="215"/>
    </row>
    <row r="29" spans="1:255" s="255" customFormat="1" ht="81.75" customHeight="1">
      <c r="A29" s="253"/>
      <c r="B29" s="367"/>
      <c r="C29" s="372"/>
      <c r="D29" s="377"/>
      <c r="E29" s="365"/>
      <c r="F29" s="254" t="s">
        <v>4488</v>
      </c>
      <c r="G29" s="223" t="s">
        <v>5226</v>
      </c>
      <c r="H29" s="223" t="s">
        <v>4482</v>
      </c>
      <c r="I29" s="223" t="s">
        <v>5154</v>
      </c>
      <c r="J29" s="223" t="s">
        <v>4442</v>
      </c>
      <c r="K29" s="223"/>
      <c r="L29" s="223"/>
      <c r="M29" s="223"/>
      <c r="N29" s="223"/>
      <c r="O29" s="223"/>
      <c r="P29" s="223" t="s">
        <v>5155</v>
      </c>
      <c r="Q29" s="365"/>
      <c r="R29" s="252"/>
      <c r="S29" s="230">
        <f t="shared" si="1"/>
        <v>110406.14285714286</v>
      </c>
      <c r="T29" s="223">
        <v>2142.8571428571427</v>
      </c>
      <c r="U29" s="223">
        <v>23278</v>
      </c>
      <c r="V29" s="223">
        <v>0</v>
      </c>
      <c r="W29" s="223">
        <v>0</v>
      </c>
      <c r="X29" s="223">
        <v>0</v>
      </c>
      <c r="Y29" s="223">
        <v>0</v>
      </c>
      <c r="Z29" s="223">
        <v>0</v>
      </c>
      <c r="AA29" s="223">
        <v>0</v>
      </c>
      <c r="AB29" s="223">
        <v>0</v>
      </c>
      <c r="AC29" s="231">
        <f t="shared" si="2"/>
        <v>25420.857142857141</v>
      </c>
      <c r="AD29" s="223">
        <v>2142.8571428571427</v>
      </c>
      <c r="AE29" s="223">
        <v>24671</v>
      </c>
      <c r="AF29" s="223">
        <v>0</v>
      </c>
      <c r="AG29" s="223">
        <v>0</v>
      </c>
      <c r="AH29" s="223">
        <v>0</v>
      </c>
      <c r="AI29" s="223">
        <v>0</v>
      </c>
      <c r="AJ29" s="223">
        <v>0</v>
      </c>
      <c r="AK29" s="223">
        <v>0</v>
      </c>
      <c r="AL29" s="223">
        <v>0</v>
      </c>
      <c r="AM29" s="232">
        <f t="shared" si="3"/>
        <v>26813.857142857141</v>
      </c>
      <c r="AN29" s="223">
        <v>2142.8571428571427</v>
      </c>
      <c r="AO29" s="223">
        <f t="shared" si="26"/>
        <v>26157.142857142859</v>
      </c>
      <c r="AP29" s="223">
        <v>0</v>
      </c>
      <c r="AQ29" s="223">
        <v>0</v>
      </c>
      <c r="AR29" s="223">
        <v>0</v>
      </c>
      <c r="AS29" s="223">
        <v>0</v>
      </c>
      <c r="AT29" s="223">
        <v>0</v>
      </c>
      <c r="AU29" s="223">
        <v>0</v>
      </c>
      <c r="AV29" s="223">
        <v>0</v>
      </c>
      <c r="AW29" s="233">
        <f t="shared" si="4"/>
        <v>28300</v>
      </c>
      <c r="AX29" s="223">
        <f t="shared" si="27"/>
        <v>2142.8571428571427</v>
      </c>
      <c r="AY29" s="223">
        <f t="shared" si="28"/>
        <v>27728.571428571428</v>
      </c>
      <c r="AZ29" s="223">
        <v>0</v>
      </c>
      <c r="BA29" s="223">
        <v>0</v>
      </c>
      <c r="BB29" s="223">
        <v>0</v>
      </c>
      <c r="BC29" s="223">
        <v>0</v>
      </c>
      <c r="BD29" s="223">
        <v>0</v>
      </c>
      <c r="BE29" s="223">
        <v>0</v>
      </c>
      <c r="BF29" s="223">
        <v>0</v>
      </c>
      <c r="BG29" s="233">
        <f t="shared" si="5"/>
        <v>29871.428571428569</v>
      </c>
      <c r="BH29" s="223">
        <f t="shared" si="16"/>
        <v>8571.4285714285706</v>
      </c>
      <c r="BI29" s="223">
        <f t="shared" si="17"/>
        <v>101834.71428571429</v>
      </c>
      <c r="BJ29" s="223">
        <f t="shared" si="18"/>
        <v>0</v>
      </c>
      <c r="BK29" s="223">
        <f t="shared" si="19"/>
        <v>0</v>
      </c>
      <c r="BL29" s="223">
        <f t="shared" si="20"/>
        <v>0</v>
      </c>
      <c r="BM29" s="223">
        <f t="shared" si="21"/>
        <v>0</v>
      </c>
      <c r="BN29" s="223">
        <f t="shared" si="22"/>
        <v>0</v>
      </c>
      <c r="BO29" s="223">
        <f t="shared" si="23"/>
        <v>0</v>
      </c>
      <c r="BP29" s="223">
        <f t="shared" si="24"/>
        <v>0</v>
      </c>
      <c r="BQ29" s="233">
        <f t="shared" si="15"/>
        <v>110406.14285714286</v>
      </c>
      <c r="BR29" s="226">
        <f>+BG29+AW29+AM29+AC29</f>
        <v>110406.14285714286</v>
      </c>
      <c r="BS29" s="223"/>
      <c r="BT29" s="223"/>
      <c r="BU29" s="227" t="s">
        <v>4822</v>
      </c>
      <c r="BV29" s="235">
        <v>1</v>
      </c>
      <c r="BW29" s="235">
        <v>2</v>
      </c>
      <c r="BX29" s="235">
        <v>3</v>
      </c>
      <c r="BY29" s="235">
        <v>4</v>
      </c>
      <c r="BZ29" s="235" t="s">
        <v>5167</v>
      </c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  <c r="FS29" s="215"/>
      <c r="FT29" s="215"/>
      <c r="FU29" s="215"/>
      <c r="FV29" s="215"/>
      <c r="FW29" s="215"/>
      <c r="FX29" s="215"/>
      <c r="FY29" s="215"/>
      <c r="FZ29" s="215"/>
      <c r="GA29" s="215"/>
      <c r="GB29" s="215"/>
      <c r="GC29" s="215"/>
      <c r="GD29" s="215"/>
      <c r="GE29" s="215"/>
      <c r="GF29" s="215"/>
      <c r="GG29" s="215"/>
      <c r="GH29" s="215"/>
      <c r="GI29" s="215"/>
      <c r="GJ29" s="215"/>
      <c r="GK29" s="215"/>
      <c r="GL29" s="215"/>
      <c r="GM29" s="215"/>
      <c r="GN29" s="215"/>
      <c r="GO29" s="215"/>
      <c r="GP29" s="215"/>
      <c r="GQ29" s="215"/>
      <c r="GR29" s="215"/>
      <c r="GS29" s="215"/>
      <c r="GT29" s="215"/>
      <c r="GU29" s="215"/>
      <c r="GV29" s="215"/>
      <c r="GW29" s="215"/>
      <c r="GX29" s="215"/>
      <c r="GY29" s="215"/>
      <c r="GZ29" s="215"/>
      <c r="HA29" s="215"/>
      <c r="HB29" s="215"/>
      <c r="HC29" s="215"/>
      <c r="HD29" s="215"/>
      <c r="HE29" s="215"/>
      <c r="HF29" s="215"/>
      <c r="HG29" s="215"/>
      <c r="HH29" s="215"/>
      <c r="HI29" s="215"/>
      <c r="HJ29" s="215"/>
      <c r="HK29" s="215"/>
      <c r="HL29" s="215"/>
      <c r="HM29" s="215"/>
      <c r="HN29" s="215"/>
      <c r="HO29" s="215"/>
      <c r="HP29" s="215"/>
      <c r="HQ29" s="215"/>
      <c r="HR29" s="215"/>
      <c r="HS29" s="215"/>
      <c r="HT29" s="215"/>
      <c r="HU29" s="215"/>
      <c r="HV29" s="215"/>
      <c r="HW29" s="215"/>
      <c r="HX29" s="215"/>
      <c r="HY29" s="215"/>
      <c r="HZ29" s="215"/>
      <c r="IA29" s="215"/>
      <c r="IB29" s="215"/>
      <c r="IC29" s="215"/>
      <c r="ID29" s="215"/>
      <c r="IE29" s="215"/>
      <c r="IF29" s="215"/>
      <c r="IG29" s="215"/>
      <c r="IH29" s="215"/>
      <c r="II29" s="215"/>
      <c r="IJ29" s="215"/>
      <c r="IK29" s="215"/>
      <c r="IL29" s="215"/>
      <c r="IM29" s="215"/>
      <c r="IN29" s="215"/>
      <c r="IO29" s="215"/>
      <c r="IP29" s="215"/>
      <c r="IQ29" s="215"/>
      <c r="IR29" s="215"/>
      <c r="IS29" s="215"/>
      <c r="IT29" s="215"/>
      <c r="IU29" s="215"/>
    </row>
    <row r="30" spans="1:255" s="258" customFormat="1" ht="72" customHeight="1">
      <c r="A30" s="256"/>
      <c r="B30" s="367"/>
      <c r="C30" s="372"/>
      <c r="D30" s="377"/>
      <c r="E30" s="223" t="s">
        <v>4478</v>
      </c>
      <c r="F30" s="257" t="s">
        <v>4489</v>
      </c>
      <c r="G30" s="223" t="s">
        <v>4812</v>
      </c>
      <c r="H30" s="223" t="s">
        <v>5227</v>
      </c>
      <c r="I30" s="223" t="s">
        <v>5228</v>
      </c>
      <c r="J30" s="223" t="s">
        <v>4442</v>
      </c>
      <c r="K30" s="223"/>
      <c r="L30" s="223"/>
      <c r="M30" s="223"/>
      <c r="N30" s="223"/>
      <c r="O30" s="223"/>
      <c r="P30" s="223" t="s">
        <v>5052</v>
      </c>
      <c r="Q30" s="223"/>
      <c r="R30" s="223"/>
      <c r="S30" s="230">
        <f t="shared" si="1"/>
        <v>100000</v>
      </c>
      <c r="T30" s="223">
        <v>0</v>
      </c>
      <c r="U30" s="223">
        <v>0</v>
      </c>
      <c r="V30" s="223">
        <v>0</v>
      </c>
      <c r="W30" s="223">
        <v>0</v>
      </c>
      <c r="X30" s="223">
        <v>0</v>
      </c>
      <c r="Y30" s="223">
        <v>100000</v>
      </c>
      <c r="Z30" s="223">
        <v>0</v>
      </c>
      <c r="AA30" s="223">
        <v>0</v>
      </c>
      <c r="AB30" s="223">
        <v>0</v>
      </c>
      <c r="AC30" s="231">
        <f t="shared" si="2"/>
        <v>100000</v>
      </c>
      <c r="AD30" s="223">
        <v>0</v>
      </c>
      <c r="AE30" s="223">
        <v>0</v>
      </c>
      <c r="AF30" s="223">
        <v>0</v>
      </c>
      <c r="AG30" s="223">
        <v>0</v>
      </c>
      <c r="AH30" s="223">
        <v>0</v>
      </c>
      <c r="AI30" s="223">
        <v>0</v>
      </c>
      <c r="AJ30" s="223">
        <v>0</v>
      </c>
      <c r="AK30" s="223">
        <v>0</v>
      </c>
      <c r="AL30" s="223">
        <v>0</v>
      </c>
      <c r="AM30" s="232">
        <f t="shared" si="3"/>
        <v>0</v>
      </c>
      <c r="AN30" s="223">
        <v>0</v>
      </c>
      <c r="AO30" s="223">
        <v>0</v>
      </c>
      <c r="AP30" s="223">
        <v>0</v>
      </c>
      <c r="AQ30" s="223">
        <v>0</v>
      </c>
      <c r="AR30" s="223">
        <v>0</v>
      </c>
      <c r="AS30" s="223">
        <v>0</v>
      </c>
      <c r="AT30" s="223">
        <v>0</v>
      </c>
      <c r="AU30" s="223">
        <v>0</v>
      </c>
      <c r="AV30" s="223">
        <v>0</v>
      </c>
      <c r="AW30" s="233">
        <f t="shared" si="4"/>
        <v>0</v>
      </c>
      <c r="AX30" s="223">
        <v>0</v>
      </c>
      <c r="AY30" s="223">
        <v>0</v>
      </c>
      <c r="AZ30" s="223">
        <v>0</v>
      </c>
      <c r="BA30" s="223">
        <v>0</v>
      </c>
      <c r="BB30" s="223">
        <v>0</v>
      </c>
      <c r="BC30" s="223">
        <v>0</v>
      </c>
      <c r="BD30" s="223">
        <v>0</v>
      </c>
      <c r="BE30" s="223">
        <v>0</v>
      </c>
      <c r="BF30" s="223">
        <v>0</v>
      </c>
      <c r="BG30" s="233">
        <f t="shared" si="5"/>
        <v>0</v>
      </c>
      <c r="BH30" s="223">
        <f t="shared" si="16"/>
        <v>0</v>
      </c>
      <c r="BI30" s="223">
        <f t="shared" si="17"/>
        <v>0</v>
      </c>
      <c r="BJ30" s="223">
        <f t="shared" si="18"/>
        <v>0</v>
      </c>
      <c r="BK30" s="223">
        <f t="shared" si="19"/>
        <v>0</v>
      </c>
      <c r="BL30" s="223">
        <f t="shared" si="20"/>
        <v>0</v>
      </c>
      <c r="BM30" s="223">
        <f t="shared" si="21"/>
        <v>100000</v>
      </c>
      <c r="BN30" s="223">
        <f t="shared" si="22"/>
        <v>0</v>
      </c>
      <c r="BO30" s="223">
        <f t="shared" si="23"/>
        <v>0</v>
      </c>
      <c r="BP30" s="223">
        <f t="shared" si="24"/>
        <v>0</v>
      </c>
      <c r="BQ30" s="233">
        <f t="shared" si="15"/>
        <v>100000</v>
      </c>
      <c r="BR30" s="226"/>
      <c r="BS30" s="223"/>
      <c r="BT30" s="223"/>
      <c r="BU30" s="227" t="s">
        <v>4823</v>
      </c>
      <c r="BV30" s="215">
        <f>+SUM(AC22:AC30)</f>
        <v>5399927.2420000015</v>
      </c>
      <c r="BW30" s="215">
        <f>+SUM(AM22:AM30)</f>
        <v>5534214.5385714285</v>
      </c>
      <c r="BX30" s="215">
        <f>+SUM(AW22:AW30)</f>
        <v>5780260.8632999994</v>
      </c>
      <c r="BY30" s="215">
        <f>+SUM(BG22:BG30)</f>
        <v>6038523.4791999971</v>
      </c>
      <c r="BZ30" s="215">
        <f>+SUM(BQ22:BQ30)</f>
        <v>22752926.123071421</v>
      </c>
      <c r="CA30" s="215">
        <f>+SUM(BV30:BY30)</f>
        <v>22752926.123071428</v>
      </c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/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  <c r="FF30" s="215"/>
      <c r="FG30" s="215"/>
      <c r="FH30" s="215"/>
      <c r="FI30" s="215"/>
      <c r="FJ30" s="215"/>
      <c r="FK30" s="215"/>
      <c r="FL30" s="215"/>
      <c r="FM30" s="215"/>
      <c r="FN30" s="215"/>
      <c r="FO30" s="215"/>
      <c r="FP30" s="215"/>
      <c r="FQ30" s="215"/>
      <c r="FR30" s="215"/>
      <c r="FS30" s="215"/>
      <c r="FT30" s="215"/>
      <c r="FU30" s="215"/>
      <c r="FV30" s="215"/>
      <c r="FW30" s="215"/>
      <c r="FX30" s="215"/>
      <c r="FY30" s="215"/>
      <c r="FZ30" s="215"/>
      <c r="GA30" s="215"/>
      <c r="GB30" s="215"/>
      <c r="GC30" s="215"/>
      <c r="GD30" s="215"/>
      <c r="GE30" s="215"/>
      <c r="GF30" s="215"/>
      <c r="GG30" s="215"/>
      <c r="GH30" s="215"/>
      <c r="GI30" s="215"/>
      <c r="GJ30" s="215"/>
      <c r="GK30" s="215"/>
      <c r="GL30" s="215"/>
      <c r="GM30" s="215"/>
      <c r="GN30" s="215"/>
      <c r="GO30" s="215"/>
      <c r="GP30" s="215"/>
      <c r="GQ30" s="215"/>
      <c r="GR30" s="215"/>
      <c r="GS30" s="215"/>
      <c r="GT30" s="215"/>
      <c r="GU30" s="215"/>
      <c r="GV30" s="215"/>
      <c r="GW30" s="215"/>
      <c r="GX30" s="215"/>
      <c r="GY30" s="215"/>
      <c r="GZ30" s="215"/>
      <c r="HA30" s="215"/>
      <c r="HB30" s="215"/>
      <c r="HC30" s="215"/>
      <c r="HD30" s="215"/>
      <c r="HE30" s="215"/>
      <c r="HF30" s="215"/>
      <c r="HG30" s="215"/>
      <c r="HH30" s="215"/>
      <c r="HI30" s="215"/>
      <c r="HJ30" s="215"/>
      <c r="HK30" s="215"/>
      <c r="HL30" s="215"/>
      <c r="HM30" s="215"/>
      <c r="HN30" s="215"/>
      <c r="HO30" s="215"/>
      <c r="HP30" s="215"/>
      <c r="HQ30" s="215"/>
      <c r="HR30" s="215"/>
      <c r="HS30" s="215"/>
      <c r="HT30" s="215"/>
      <c r="HU30" s="215"/>
      <c r="HV30" s="215"/>
      <c r="HW30" s="215"/>
      <c r="HX30" s="215"/>
      <c r="HY30" s="215"/>
      <c r="HZ30" s="215"/>
      <c r="IA30" s="215"/>
      <c r="IB30" s="215"/>
      <c r="IC30" s="215"/>
      <c r="ID30" s="215"/>
      <c r="IE30" s="215"/>
      <c r="IF30" s="215"/>
      <c r="IG30" s="215"/>
      <c r="IH30" s="215"/>
      <c r="II30" s="215"/>
      <c r="IJ30" s="215"/>
      <c r="IK30" s="215"/>
      <c r="IL30" s="215"/>
      <c r="IM30" s="215"/>
      <c r="IN30" s="215"/>
      <c r="IO30" s="215"/>
      <c r="IP30" s="215"/>
      <c r="IQ30" s="215"/>
      <c r="IR30" s="215"/>
      <c r="IS30" s="215"/>
      <c r="IT30" s="215"/>
      <c r="IU30" s="215"/>
    </row>
    <row r="31" spans="1:255" s="215" customFormat="1" ht="69" customHeight="1">
      <c r="A31" s="211"/>
      <c r="B31" s="367"/>
      <c r="C31" s="360" t="s">
        <v>5252</v>
      </c>
      <c r="D31" s="381" t="s">
        <v>4433</v>
      </c>
      <c r="E31" s="381" t="s">
        <v>4732</v>
      </c>
      <c r="F31" s="381" t="s">
        <v>4716</v>
      </c>
      <c r="G31" s="381" t="s">
        <v>4717</v>
      </c>
      <c r="H31" s="259" t="s">
        <v>4498</v>
      </c>
      <c r="I31" s="259" t="s">
        <v>4718</v>
      </c>
      <c r="J31" s="259" t="s">
        <v>4451</v>
      </c>
      <c r="K31" s="259"/>
      <c r="L31" s="259"/>
      <c r="M31" s="259"/>
      <c r="N31" s="259"/>
      <c r="O31" s="259"/>
      <c r="P31" s="259" t="s">
        <v>4719</v>
      </c>
      <c r="Q31" s="259">
        <v>38</v>
      </c>
      <c r="R31" s="259"/>
      <c r="S31" s="230">
        <f t="shared" si="1"/>
        <v>1105000</v>
      </c>
      <c r="T31" s="259">
        <v>0</v>
      </c>
      <c r="U31" s="259">
        <v>120000</v>
      </c>
      <c r="V31" s="259">
        <v>0</v>
      </c>
      <c r="W31" s="259">
        <v>0</v>
      </c>
      <c r="X31" s="259">
        <v>158000</v>
      </c>
      <c r="Y31" s="259">
        <v>0</v>
      </c>
      <c r="Z31" s="259">
        <v>0</v>
      </c>
      <c r="AA31" s="259">
        <v>0</v>
      </c>
      <c r="AB31" s="259">
        <v>0</v>
      </c>
      <c r="AC31" s="231">
        <f t="shared" si="2"/>
        <v>278000</v>
      </c>
      <c r="AD31" s="259">
        <v>0</v>
      </c>
      <c r="AE31" s="259">
        <v>152000</v>
      </c>
      <c r="AF31" s="259">
        <v>0</v>
      </c>
      <c r="AG31" s="259">
        <v>0</v>
      </c>
      <c r="AH31" s="259">
        <v>133700</v>
      </c>
      <c r="AI31" s="259">
        <v>0</v>
      </c>
      <c r="AJ31" s="259">
        <v>0</v>
      </c>
      <c r="AK31" s="259">
        <v>0</v>
      </c>
      <c r="AL31" s="259">
        <v>0</v>
      </c>
      <c r="AM31" s="232">
        <f t="shared" si="3"/>
        <v>285700</v>
      </c>
      <c r="AN31" s="259">
        <v>0</v>
      </c>
      <c r="AO31" s="259">
        <v>186000</v>
      </c>
      <c r="AP31" s="259">
        <v>0</v>
      </c>
      <c r="AQ31" s="259">
        <v>0</v>
      </c>
      <c r="AR31" s="259">
        <v>96300</v>
      </c>
      <c r="AS31" s="259">
        <v>0</v>
      </c>
      <c r="AT31" s="259">
        <v>0</v>
      </c>
      <c r="AU31" s="259">
        <v>0</v>
      </c>
      <c r="AV31" s="259">
        <v>0</v>
      </c>
      <c r="AW31" s="233">
        <f t="shared" si="4"/>
        <v>282300</v>
      </c>
      <c r="AX31" s="259">
        <v>80000</v>
      </c>
      <c r="AY31" s="259">
        <v>100000</v>
      </c>
      <c r="AZ31" s="259">
        <v>0</v>
      </c>
      <c r="BA31" s="259">
        <v>0</v>
      </c>
      <c r="BB31" s="259">
        <v>79000</v>
      </c>
      <c r="BC31" s="259">
        <v>0</v>
      </c>
      <c r="BD31" s="259">
        <v>0</v>
      </c>
      <c r="BE31" s="259">
        <v>0</v>
      </c>
      <c r="BF31" s="259">
        <v>0</v>
      </c>
      <c r="BG31" s="233">
        <f t="shared" si="5"/>
        <v>259000</v>
      </c>
      <c r="BH31" s="259">
        <f t="shared" si="16"/>
        <v>80000</v>
      </c>
      <c r="BI31" s="259">
        <f t="shared" si="17"/>
        <v>558000</v>
      </c>
      <c r="BJ31" s="259">
        <f t="shared" si="18"/>
        <v>0</v>
      </c>
      <c r="BK31" s="259">
        <f t="shared" si="19"/>
        <v>0</v>
      </c>
      <c r="BL31" s="259">
        <f t="shared" si="20"/>
        <v>467000</v>
      </c>
      <c r="BM31" s="259">
        <f t="shared" si="21"/>
        <v>0</v>
      </c>
      <c r="BN31" s="259">
        <f t="shared" si="22"/>
        <v>0</v>
      </c>
      <c r="BO31" s="259">
        <f t="shared" si="23"/>
        <v>0</v>
      </c>
      <c r="BP31" s="259">
        <f t="shared" si="24"/>
        <v>0</v>
      </c>
      <c r="BQ31" s="233">
        <f t="shared" si="15"/>
        <v>1105000</v>
      </c>
      <c r="BR31" s="260"/>
      <c r="BS31" s="259"/>
      <c r="BT31" s="259"/>
      <c r="BU31" s="261" t="s">
        <v>4829</v>
      </c>
    </row>
    <row r="32" spans="1:255" s="215" customFormat="1" ht="109.5" customHeight="1">
      <c r="A32" s="211"/>
      <c r="B32" s="367"/>
      <c r="C32" s="361"/>
      <c r="D32" s="381"/>
      <c r="E32" s="381"/>
      <c r="F32" s="381"/>
      <c r="G32" s="381"/>
      <c r="H32" s="259" t="s">
        <v>4499</v>
      </c>
      <c r="I32" s="259" t="s">
        <v>4720</v>
      </c>
      <c r="J32" s="259" t="s">
        <v>4442</v>
      </c>
      <c r="K32" s="259"/>
      <c r="L32" s="259"/>
      <c r="M32" s="259"/>
      <c r="N32" s="259"/>
      <c r="O32" s="259"/>
      <c r="P32" s="259" t="s">
        <v>4721</v>
      </c>
      <c r="Q32" s="259">
        <v>20</v>
      </c>
      <c r="R32" s="259"/>
      <c r="S32" s="230">
        <f t="shared" si="1"/>
        <v>625000</v>
      </c>
      <c r="T32" s="259">
        <v>0</v>
      </c>
      <c r="U32" s="259">
        <v>0</v>
      </c>
      <c r="V32" s="259">
        <v>0</v>
      </c>
      <c r="W32" s="259">
        <v>0</v>
      </c>
      <c r="X32" s="259">
        <v>0</v>
      </c>
      <c r="Y32" s="259">
        <v>119000</v>
      </c>
      <c r="Z32" s="259">
        <v>0</v>
      </c>
      <c r="AA32" s="259">
        <v>0</v>
      </c>
      <c r="AB32" s="259">
        <v>0</v>
      </c>
      <c r="AC32" s="231">
        <f t="shared" si="2"/>
        <v>119000</v>
      </c>
      <c r="AD32" s="259">
        <v>0</v>
      </c>
      <c r="AE32" s="259">
        <v>0</v>
      </c>
      <c r="AF32" s="259">
        <v>0</v>
      </c>
      <c r="AG32" s="259">
        <v>0</v>
      </c>
      <c r="AH32" s="259">
        <v>0</v>
      </c>
      <c r="AI32" s="259">
        <v>80000</v>
      </c>
      <c r="AJ32" s="259">
        <v>0</v>
      </c>
      <c r="AK32" s="259">
        <v>0</v>
      </c>
      <c r="AL32" s="259">
        <v>0</v>
      </c>
      <c r="AM32" s="232">
        <f t="shared" si="3"/>
        <v>80000</v>
      </c>
      <c r="AN32" s="259">
        <v>0</v>
      </c>
      <c r="AO32" s="259">
        <v>0</v>
      </c>
      <c r="AP32" s="259">
        <v>0</v>
      </c>
      <c r="AQ32" s="259">
        <v>0</v>
      </c>
      <c r="AR32" s="259">
        <v>0</v>
      </c>
      <c r="AS32" s="259">
        <v>120000</v>
      </c>
      <c r="AT32" s="259">
        <v>0</v>
      </c>
      <c r="AU32" s="259">
        <v>0</v>
      </c>
      <c r="AV32" s="259">
        <v>0</v>
      </c>
      <c r="AW32" s="233">
        <f t="shared" si="4"/>
        <v>120000</v>
      </c>
      <c r="AX32" s="259">
        <v>0</v>
      </c>
      <c r="AY32" s="259">
        <v>186000</v>
      </c>
      <c r="AZ32" s="259">
        <v>0</v>
      </c>
      <c r="BA32" s="259">
        <v>0</v>
      </c>
      <c r="BB32" s="259">
        <v>0</v>
      </c>
      <c r="BC32" s="259">
        <v>120000</v>
      </c>
      <c r="BD32" s="259">
        <v>0</v>
      </c>
      <c r="BE32" s="259">
        <v>0</v>
      </c>
      <c r="BF32" s="259">
        <v>0</v>
      </c>
      <c r="BG32" s="233">
        <f t="shared" si="5"/>
        <v>306000</v>
      </c>
      <c r="BH32" s="259">
        <f t="shared" si="16"/>
        <v>0</v>
      </c>
      <c r="BI32" s="259">
        <f t="shared" si="17"/>
        <v>186000</v>
      </c>
      <c r="BJ32" s="259">
        <f t="shared" si="18"/>
        <v>0</v>
      </c>
      <c r="BK32" s="259">
        <f t="shared" si="19"/>
        <v>0</v>
      </c>
      <c r="BL32" s="259">
        <f t="shared" si="20"/>
        <v>0</v>
      </c>
      <c r="BM32" s="259">
        <f t="shared" si="21"/>
        <v>439000</v>
      </c>
      <c r="BN32" s="259">
        <f t="shared" si="22"/>
        <v>0</v>
      </c>
      <c r="BO32" s="259">
        <f t="shared" si="23"/>
        <v>0</v>
      </c>
      <c r="BP32" s="259">
        <f t="shared" si="24"/>
        <v>0</v>
      </c>
      <c r="BQ32" s="233">
        <f t="shared" si="15"/>
        <v>625000</v>
      </c>
      <c r="BR32" s="260"/>
      <c r="BS32" s="259"/>
      <c r="BT32" s="259"/>
      <c r="BU32" s="261" t="s">
        <v>4829</v>
      </c>
    </row>
    <row r="33" spans="1:255" s="215" customFormat="1" ht="44.25" customHeight="1">
      <c r="A33" s="211"/>
      <c r="B33" s="367"/>
      <c r="C33" s="361"/>
      <c r="D33" s="381"/>
      <c r="E33" s="381"/>
      <c r="F33" s="381" t="s">
        <v>4491</v>
      </c>
      <c r="G33" s="381" t="s">
        <v>4722</v>
      </c>
      <c r="H33" s="259" t="s">
        <v>5046</v>
      </c>
      <c r="I33" s="259" t="s">
        <v>5047</v>
      </c>
      <c r="J33" s="259" t="s">
        <v>4442</v>
      </c>
      <c r="K33" s="259"/>
      <c r="L33" s="259"/>
      <c r="M33" s="259"/>
      <c r="N33" s="259"/>
      <c r="O33" s="259"/>
      <c r="P33" s="259" t="s">
        <v>4726</v>
      </c>
      <c r="Q33" s="259">
        <v>38</v>
      </c>
      <c r="R33" s="259">
        <v>57</v>
      </c>
      <c r="S33" s="230">
        <f t="shared" si="1"/>
        <v>400000</v>
      </c>
      <c r="T33" s="259">
        <v>50000</v>
      </c>
      <c r="U33" s="259">
        <v>50000</v>
      </c>
      <c r="V33" s="259">
        <v>0</v>
      </c>
      <c r="W33" s="259">
        <v>0</v>
      </c>
      <c r="X33" s="259">
        <v>0</v>
      </c>
      <c r="Y33" s="259">
        <v>0</v>
      </c>
      <c r="Z33" s="259">
        <v>0</v>
      </c>
      <c r="AA33" s="259">
        <v>0</v>
      </c>
      <c r="AB33" s="259">
        <v>0</v>
      </c>
      <c r="AC33" s="231">
        <f t="shared" si="2"/>
        <v>100000</v>
      </c>
      <c r="AD33" s="259">
        <v>50000</v>
      </c>
      <c r="AE33" s="259">
        <v>50000</v>
      </c>
      <c r="AF33" s="259">
        <v>0</v>
      </c>
      <c r="AG33" s="259">
        <v>0</v>
      </c>
      <c r="AH33" s="259">
        <v>0</v>
      </c>
      <c r="AI33" s="259">
        <v>0</v>
      </c>
      <c r="AJ33" s="259">
        <v>0</v>
      </c>
      <c r="AK33" s="259">
        <v>0</v>
      </c>
      <c r="AL33" s="259">
        <v>0</v>
      </c>
      <c r="AM33" s="232">
        <f t="shared" si="3"/>
        <v>100000</v>
      </c>
      <c r="AN33" s="259">
        <v>50000</v>
      </c>
      <c r="AO33" s="259">
        <v>50000</v>
      </c>
      <c r="AP33" s="259">
        <v>0</v>
      </c>
      <c r="AQ33" s="259">
        <v>0</v>
      </c>
      <c r="AR33" s="259">
        <v>0</v>
      </c>
      <c r="AS33" s="259">
        <v>0</v>
      </c>
      <c r="AT33" s="259">
        <v>0</v>
      </c>
      <c r="AU33" s="259">
        <v>0</v>
      </c>
      <c r="AV33" s="259">
        <v>0</v>
      </c>
      <c r="AW33" s="233">
        <f t="shared" si="4"/>
        <v>100000</v>
      </c>
      <c r="AX33" s="259">
        <v>50000</v>
      </c>
      <c r="AY33" s="259">
        <v>50000</v>
      </c>
      <c r="AZ33" s="259">
        <v>0</v>
      </c>
      <c r="BA33" s="259">
        <v>0</v>
      </c>
      <c r="BB33" s="259">
        <v>0</v>
      </c>
      <c r="BC33" s="259">
        <v>0</v>
      </c>
      <c r="BD33" s="259">
        <v>0</v>
      </c>
      <c r="BE33" s="259">
        <v>0</v>
      </c>
      <c r="BF33" s="259">
        <v>0</v>
      </c>
      <c r="BG33" s="233">
        <f t="shared" si="5"/>
        <v>100000</v>
      </c>
      <c r="BH33" s="259">
        <f t="shared" si="16"/>
        <v>200000</v>
      </c>
      <c r="BI33" s="259">
        <f t="shared" si="17"/>
        <v>200000</v>
      </c>
      <c r="BJ33" s="259">
        <f t="shared" si="18"/>
        <v>0</v>
      </c>
      <c r="BK33" s="259">
        <f t="shared" si="19"/>
        <v>0</v>
      </c>
      <c r="BL33" s="259">
        <f t="shared" si="20"/>
        <v>0</v>
      </c>
      <c r="BM33" s="259">
        <f t="shared" si="21"/>
        <v>0</v>
      </c>
      <c r="BN33" s="259">
        <f t="shared" si="22"/>
        <v>0</v>
      </c>
      <c r="BO33" s="259">
        <f t="shared" si="23"/>
        <v>0</v>
      </c>
      <c r="BP33" s="259">
        <f t="shared" si="24"/>
        <v>0</v>
      </c>
      <c r="BQ33" s="233">
        <f t="shared" si="15"/>
        <v>400000</v>
      </c>
      <c r="BR33" s="260">
        <f>+BG33+AW33+AM33+AC33</f>
        <v>400000</v>
      </c>
      <c r="BS33" s="259"/>
      <c r="BT33" s="259"/>
      <c r="BU33" s="261" t="s">
        <v>4826</v>
      </c>
    </row>
    <row r="34" spans="1:255" s="215" customFormat="1" ht="49.5" customHeight="1">
      <c r="A34" s="211"/>
      <c r="B34" s="367"/>
      <c r="C34" s="361"/>
      <c r="D34" s="381"/>
      <c r="E34" s="381"/>
      <c r="F34" s="381"/>
      <c r="G34" s="381"/>
      <c r="H34" s="259" t="s">
        <v>4500</v>
      </c>
      <c r="I34" s="259" t="s">
        <v>5255</v>
      </c>
      <c r="J34" s="259" t="s">
        <v>4442</v>
      </c>
      <c r="K34" s="259"/>
      <c r="L34" s="259"/>
      <c r="M34" s="259"/>
      <c r="N34" s="259"/>
      <c r="O34" s="259"/>
      <c r="P34" s="259" t="s">
        <v>5256</v>
      </c>
      <c r="Q34" s="259">
        <v>20</v>
      </c>
      <c r="R34" s="259">
        <v>32</v>
      </c>
      <c r="S34" s="230">
        <f t="shared" si="1"/>
        <v>0</v>
      </c>
      <c r="T34" s="259">
        <v>0</v>
      </c>
      <c r="U34" s="259">
        <v>0</v>
      </c>
      <c r="V34" s="259">
        <v>0</v>
      </c>
      <c r="W34" s="259">
        <v>0</v>
      </c>
      <c r="X34" s="259">
        <v>0</v>
      </c>
      <c r="Y34" s="259">
        <v>0</v>
      </c>
      <c r="Z34" s="259">
        <v>0</v>
      </c>
      <c r="AA34" s="259">
        <v>0</v>
      </c>
      <c r="AB34" s="259">
        <v>0</v>
      </c>
      <c r="AC34" s="231">
        <f t="shared" si="2"/>
        <v>0</v>
      </c>
      <c r="AD34" s="259">
        <v>0</v>
      </c>
      <c r="AE34" s="259">
        <v>0</v>
      </c>
      <c r="AF34" s="259">
        <v>0</v>
      </c>
      <c r="AG34" s="259">
        <v>0</v>
      </c>
      <c r="AH34" s="259">
        <v>0</v>
      </c>
      <c r="AI34" s="259">
        <v>0</v>
      </c>
      <c r="AJ34" s="259">
        <v>0</v>
      </c>
      <c r="AK34" s="259">
        <v>0</v>
      </c>
      <c r="AL34" s="259">
        <v>0</v>
      </c>
      <c r="AM34" s="232">
        <f t="shared" si="3"/>
        <v>0</v>
      </c>
      <c r="AN34" s="259">
        <v>0</v>
      </c>
      <c r="AO34" s="259">
        <v>0</v>
      </c>
      <c r="AP34" s="259">
        <v>0</v>
      </c>
      <c r="AQ34" s="259">
        <v>0</v>
      </c>
      <c r="AR34" s="259">
        <v>0</v>
      </c>
      <c r="AS34" s="259">
        <v>0</v>
      </c>
      <c r="AT34" s="259">
        <v>0</v>
      </c>
      <c r="AU34" s="259">
        <v>0</v>
      </c>
      <c r="AV34" s="259">
        <v>0</v>
      </c>
      <c r="AW34" s="233">
        <f t="shared" si="4"/>
        <v>0</v>
      </c>
      <c r="AX34" s="259">
        <v>0</v>
      </c>
      <c r="AY34" s="259">
        <v>0</v>
      </c>
      <c r="AZ34" s="259">
        <v>0</v>
      </c>
      <c r="BA34" s="259">
        <v>0</v>
      </c>
      <c r="BB34" s="259">
        <v>0</v>
      </c>
      <c r="BC34" s="259">
        <v>0</v>
      </c>
      <c r="BD34" s="259">
        <v>0</v>
      </c>
      <c r="BE34" s="259">
        <v>0</v>
      </c>
      <c r="BF34" s="259">
        <v>0</v>
      </c>
      <c r="BG34" s="233">
        <f t="shared" si="5"/>
        <v>0</v>
      </c>
      <c r="BH34" s="259">
        <f t="shared" si="16"/>
        <v>0</v>
      </c>
      <c r="BI34" s="259">
        <f t="shared" si="17"/>
        <v>0</v>
      </c>
      <c r="BJ34" s="259">
        <f t="shared" si="18"/>
        <v>0</v>
      </c>
      <c r="BK34" s="259">
        <f t="shared" si="19"/>
        <v>0</v>
      </c>
      <c r="BL34" s="259">
        <f t="shared" si="20"/>
        <v>0</v>
      </c>
      <c r="BM34" s="259">
        <f t="shared" si="21"/>
        <v>0</v>
      </c>
      <c r="BN34" s="259">
        <f t="shared" si="22"/>
        <v>0</v>
      </c>
      <c r="BO34" s="259">
        <f t="shared" si="23"/>
        <v>0</v>
      </c>
      <c r="BP34" s="259">
        <f t="shared" si="24"/>
        <v>0</v>
      </c>
      <c r="BQ34" s="233">
        <f t="shared" si="15"/>
        <v>0</v>
      </c>
      <c r="BR34" s="259"/>
      <c r="BS34" s="259"/>
      <c r="BT34" s="259"/>
      <c r="BU34" s="261" t="s">
        <v>4826</v>
      </c>
    </row>
    <row r="35" spans="1:255" s="215" customFormat="1" ht="78" customHeight="1">
      <c r="A35" s="211"/>
      <c r="B35" s="367"/>
      <c r="C35" s="361"/>
      <c r="D35" s="381"/>
      <c r="E35" s="381"/>
      <c r="F35" s="381"/>
      <c r="G35" s="381"/>
      <c r="H35" s="259" t="s">
        <v>5257</v>
      </c>
      <c r="I35" s="259" t="s">
        <v>5258</v>
      </c>
      <c r="J35" s="259" t="s">
        <v>4724</v>
      </c>
      <c r="K35" s="259"/>
      <c r="L35" s="259"/>
      <c r="M35" s="259"/>
      <c r="N35" s="259"/>
      <c r="O35" s="259"/>
      <c r="P35" s="259" t="s">
        <v>5259</v>
      </c>
      <c r="Q35" s="259">
        <v>38</v>
      </c>
      <c r="R35" s="259">
        <v>58</v>
      </c>
      <c r="S35" s="230">
        <f t="shared" si="1"/>
        <v>400000</v>
      </c>
      <c r="T35" s="259">
        <v>0</v>
      </c>
      <c r="U35" s="259">
        <v>0</v>
      </c>
      <c r="V35" s="259">
        <v>0</v>
      </c>
      <c r="W35" s="259">
        <v>0</v>
      </c>
      <c r="X35" s="259">
        <v>0</v>
      </c>
      <c r="Y35" s="259">
        <v>100000</v>
      </c>
      <c r="Z35" s="259">
        <v>0</v>
      </c>
      <c r="AA35" s="259">
        <v>0</v>
      </c>
      <c r="AB35" s="259">
        <v>0</v>
      </c>
      <c r="AC35" s="231">
        <f t="shared" si="2"/>
        <v>100000</v>
      </c>
      <c r="AD35" s="259">
        <v>0</v>
      </c>
      <c r="AE35" s="259">
        <v>0</v>
      </c>
      <c r="AF35" s="259">
        <v>0</v>
      </c>
      <c r="AG35" s="259">
        <v>0</v>
      </c>
      <c r="AH35" s="259">
        <v>0</v>
      </c>
      <c r="AI35" s="259">
        <v>100000</v>
      </c>
      <c r="AJ35" s="259">
        <v>0</v>
      </c>
      <c r="AK35" s="259">
        <v>0</v>
      </c>
      <c r="AL35" s="259">
        <v>0</v>
      </c>
      <c r="AM35" s="232">
        <f t="shared" si="3"/>
        <v>100000</v>
      </c>
      <c r="AN35" s="259">
        <v>0</v>
      </c>
      <c r="AO35" s="259">
        <v>0</v>
      </c>
      <c r="AP35" s="259">
        <v>0</v>
      </c>
      <c r="AQ35" s="259">
        <v>0</v>
      </c>
      <c r="AR35" s="259">
        <v>0</v>
      </c>
      <c r="AS35" s="259">
        <v>100000</v>
      </c>
      <c r="AT35" s="259">
        <v>0</v>
      </c>
      <c r="AU35" s="259">
        <v>0</v>
      </c>
      <c r="AV35" s="259">
        <v>0</v>
      </c>
      <c r="AW35" s="233">
        <f t="shared" si="4"/>
        <v>100000</v>
      </c>
      <c r="AX35" s="259">
        <v>0</v>
      </c>
      <c r="AY35" s="259">
        <v>0</v>
      </c>
      <c r="AZ35" s="259">
        <v>0</v>
      </c>
      <c r="BA35" s="259">
        <v>0</v>
      </c>
      <c r="BB35" s="259">
        <v>0</v>
      </c>
      <c r="BC35" s="259">
        <v>100000</v>
      </c>
      <c r="BD35" s="259">
        <v>0</v>
      </c>
      <c r="BE35" s="259">
        <v>0</v>
      </c>
      <c r="BF35" s="259">
        <v>0</v>
      </c>
      <c r="BG35" s="233">
        <f t="shared" si="5"/>
        <v>100000</v>
      </c>
      <c r="BH35" s="259">
        <f t="shared" si="16"/>
        <v>0</v>
      </c>
      <c r="BI35" s="259">
        <f t="shared" si="17"/>
        <v>0</v>
      </c>
      <c r="BJ35" s="259">
        <f t="shared" si="18"/>
        <v>0</v>
      </c>
      <c r="BK35" s="259">
        <f t="shared" si="19"/>
        <v>0</v>
      </c>
      <c r="BL35" s="259">
        <f t="shared" si="20"/>
        <v>0</v>
      </c>
      <c r="BM35" s="259">
        <f t="shared" si="21"/>
        <v>400000</v>
      </c>
      <c r="BN35" s="259">
        <f t="shared" si="22"/>
        <v>0</v>
      </c>
      <c r="BO35" s="259">
        <f t="shared" si="23"/>
        <v>0</v>
      </c>
      <c r="BP35" s="259">
        <f t="shared" si="24"/>
        <v>0</v>
      </c>
      <c r="BQ35" s="233">
        <f t="shared" si="15"/>
        <v>400000</v>
      </c>
      <c r="BR35" s="259">
        <f>+BG35+AW35+AM35+AC35</f>
        <v>400000</v>
      </c>
      <c r="BS35" s="259"/>
      <c r="BT35" s="259"/>
      <c r="BU35" s="261" t="s">
        <v>4826</v>
      </c>
    </row>
    <row r="36" spans="1:255" s="215" customFormat="1" ht="60.75" customHeight="1">
      <c r="A36" s="211"/>
      <c r="B36" s="367"/>
      <c r="C36" s="361"/>
      <c r="D36" s="381"/>
      <c r="E36" s="381"/>
      <c r="F36" s="381"/>
      <c r="G36" s="381"/>
      <c r="H36" s="259" t="s">
        <v>4642</v>
      </c>
      <c r="I36" s="259" t="s">
        <v>4828</v>
      </c>
      <c r="J36" s="259" t="s">
        <v>4451</v>
      </c>
      <c r="K36" s="259"/>
      <c r="L36" s="259"/>
      <c r="M36" s="259"/>
      <c r="N36" s="259"/>
      <c r="O36" s="259"/>
      <c r="P36" s="259" t="s">
        <v>5065</v>
      </c>
      <c r="Q36" s="259">
        <v>38</v>
      </c>
      <c r="R36" s="259"/>
      <c r="S36" s="230">
        <f t="shared" si="1"/>
        <v>400000</v>
      </c>
      <c r="T36" s="259">
        <v>0</v>
      </c>
      <c r="U36" s="259">
        <v>100000</v>
      </c>
      <c r="V36" s="259">
        <v>0</v>
      </c>
      <c r="W36" s="259">
        <v>0</v>
      </c>
      <c r="X36" s="259">
        <v>0</v>
      </c>
      <c r="Y36" s="259">
        <v>0</v>
      </c>
      <c r="Z36" s="259">
        <v>0</v>
      </c>
      <c r="AA36" s="259">
        <v>0</v>
      </c>
      <c r="AB36" s="259">
        <v>0</v>
      </c>
      <c r="AC36" s="231">
        <f t="shared" si="2"/>
        <v>100000</v>
      </c>
      <c r="AD36" s="259">
        <v>0</v>
      </c>
      <c r="AE36" s="259">
        <v>100000</v>
      </c>
      <c r="AF36" s="259">
        <v>0</v>
      </c>
      <c r="AG36" s="259">
        <v>0</v>
      </c>
      <c r="AH36" s="259">
        <v>0</v>
      </c>
      <c r="AI36" s="259">
        <v>0</v>
      </c>
      <c r="AJ36" s="259">
        <v>0</v>
      </c>
      <c r="AK36" s="259">
        <v>0</v>
      </c>
      <c r="AL36" s="259">
        <v>0</v>
      </c>
      <c r="AM36" s="232">
        <f t="shared" si="3"/>
        <v>100000</v>
      </c>
      <c r="AN36" s="259">
        <v>0</v>
      </c>
      <c r="AO36" s="259">
        <v>100000</v>
      </c>
      <c r="AP36" s="259">
        <v>0</v>
      </c>
      <c r="AQ36" s="259">
        <v>0</v>
      </c>
      <c r="AR36" s="259">
        <v>0</v>
      </c>
      <c r="AS36" s="259">
        <v>0</v>
      </c>
      <c r="AT36" s="259">
        <v>0</v>
      </c>
      <c r="AU36" s="259">
        <v>0</v>
      </c>
      <c r="AV36" s="259">
        <v>0</v>
      </c>
      <c r="AW36" s="233">
        <f t="shared" si="4"/>
        <v>100000</v>
      </c>
      <c r="AX36" s="259">
        <v>0</v>
      </c>
      <c r="AY36" s="259">
        <v>100000</v>
      </c>
      <c r="AZ36" s="259">
        <v>0</v>
      </c>
      <c r="BA36" s="259">
        <v>0</v>
      </c>
      <c r="BB36" s="259">
        <v>0</v>
      </c>
      <c r="BC36" s="259">
        <v>0</v>
      </c>
      <c r="BD36" s="259">
        <v>0</v>
      </c>
      <c r="BE36" s="259">
        <v>0</v>
      </c>
      <c r="BF36" s="259">
        <v>0</v>
      </c>
      <c r="BG36" s="233">
        <f t="shared" si="5"/>
        <v>100000</v>
      </c>
      <c r="BH36" s="259">
        <f t="shared" si="16"/>
        <v>0</v>
      </c>
      <c r="BI36" s="259">
        <f t="shared" si="17"/>
        <v>400000</v>
      </c>
      <c r="BJ36" s="259">
        <f t="shared" si="18"/>
        <v>0</v>
      </c>
      <c r="BK36" s="259">
        <f t="shared" si="19"/>
        <v>0</v>
      </c>
      <c r="BL36" s="259">
        <f t="shared" si="20"/>
        <v>0</v>
      </c>
      <c r="BM36" s="259">
        <f t="shared" si="21"/>
        <v>0</v>
      </c>
      <c r="BN36" s="259">
        <f t="shared" si="22"/>
        <v>0</v>
      </c>
      <c r="BO36" s="259">
        <f t="shared" si="23"/>
        <v>0</v>
      </c>
      <c r="BP36" s="259">
        <f t="shared" si="24"/>
        <v>0</v>
      </c>
      <c r="BQ36" s="233">
        <f t="shared" si="15"/>
        <v>400000</v>
      </c>
      <c r="BR36" s="259"/>
      <c r="BS36" s="259"/>
      <c r="BT36" s="259"/>
      <c r="BU36" s="261" t="s">
        <v>4468</v>
      </c>
    </row>
    <row r="37" spans="1:255" s="215" customFormat="1" ht="58.5" customHeight="1">
      <c r="A37" s="211"/>
      <c r="B37" s="367"/>
      <c r="C37" s="361"/>
      <c r="D37" s="381"/>
      <c r="E37" s="381"/>
      <c r="F37" s="381"/>
      <c r="G37" s="381"/>
      <c r="H37" s="259" t="s">
        <v>5260</v>
      </c>
      <c r="I37" s="259" t="s">
        <v>5261</v>
      </c>
      <c r="J37" s="259" t="s">
        <v>4442</v>
      </c>
      <c r="K37" s="259"/>
      <c r="L37" s="259"/>
      <c r="M37" s="259"/>
      <c r="N37" s="259"/>
      <c r="O37" s="259"/>
      <c r="P37" s="259" t="s">
        <v>5262</v>
      </c>
      <c r="Q37" s="259">
        <v>38</v>
      </c>
      <c r="R37" s="259">
        <v>56</v>
      </c>
      <c r="S37" s="230">
        <f t="shared" si="1"/>
        <v>400000</v>
      </c>
      <c r="T37" s="259">
        <v>0</v>
      </c>
      <c r="U37" s="259">
        <v>0</v>
      </c>
      <c r="V37" s="259">
        <v>0</v>
      </c>
      <c r="W37" s="259">
        <v>0</v>
      </c>
      <c r="X37" s="259">
        <v>0</v>
      </c>
      <c r="Y37" s="259">
        <v>100000</v>
      </c>
      <c r="Z37" s="259">
        <v>0</v>
      </c>
      <c r="AA37" s="259">
        <v>0</v>
      </c>
      <c r="AB37" s="259">
        <v>0</v>
      </c>
      <c r="AC37" s="231">
        <f t="shared" si="2"/>
        <v>100000</v>
      </c>
      <c r="AD37" s="259">
        <v>0</v>
      </c>
      <c r="AE37" s="259">
        <v>0</v>
      </c>
      <c r="AF37" s="259">
        <v>0</v>
      </c>
      <c r="AG37" s="259">
        <v>0</v>
      </c>
      <c r="AH37" s="259">
        <v>0</v>
      </c>
      <c r="AI37" s="259">
        <v>100000</v>
      </c>
      <c r="AJ37" s="259">
        <v>0</v>
      </c>
      <c r="AK37" s="259">
        <v>0</v>
      </c>
      <c r="AL37" s="259">
        <v>0</v>
      </c>
      <c r="AM37" s="232">
        <f t="shared" si="3"/>
        <v>100000</v>
      </c>
      <c r="AN37" s="259">
        <v>0</v>
      </c>
      <c r="AO37" s="259">
        <v>0</v>
      </c>
      <c r="AP37" s="259">
        <v>0</v>
      </c>
      <c r="AQ37" s="259">
        <v>0</v>
      </c>
      <c r="AR37" s="259">
        <v>0</v>
      </c>
      <c r="AS37" s="259">
        <v>100000</v>
      </c>
      <c r="AT37" s="259">
        <v>0</v>
      </c>
      <c r="AU37" s="259">
        <v>0</v>
      </c>
      <c r="AV37" s="259">
        <v>0</v>
      </c>
      <c r="AW37" s="233">
        <f t="shared" si="4"/>
        <v>100000</v>
      </c>
      <c r="AX37" s="259">
        <v>0</v>
      </c>
      <c r="AY37" s="259">
        <v>0</v>
      </c>
      <c r="AZ37" s="259">
        <v>0</v>
      </c>
      <c r="BA37" s="259">
        <v>0</v>
      </c>
      <c r="BB37" s="259">
        <v>0</v>
      </c>
      <c r="BC37" s="259">
        <v>100000</v>
      </c>
      <c r="BD37" s="259">
        <v>0</v>
      </c>
      <c r="BE37" s="259">
        <v>0</v>
      </c>
      <c r="BF37" s="259">
        <v>0</v>
      </c>
      <c r="BG37" s="233">
        <f t="shared" si="5"/>
        <v>100000</v>
      </c>
      <c r="BH37" s="259">
        <f t="shared" si="16"/>
        <v>0</v>
      </c>
      <c r="BI37" s="259">
        <f t="shared" si="17"/>
        <v>0</v>
      </c>
      <c r="BJ37" s="259">
        <f t="shared" si="18"/>
        <v>0</v>
      </c>
      <c r="BK37" s="259">
        <f t="shared" si="19"/>
        <v>0</v>
      </c>
      <c r="BL37" s="259">
        <f t="shared" si="20"/>
        <v>0</v>
      </c>
      <c r="BM37" s="259">
        <f t="shared" si="21"/>
        <v>400000</v>
      </c>
      <c r="BN37" s="259">
        <f t="shared" si="22"/>
        <v>0</v>
      </c>
      <c r="BO37" s="259">
        <f t="shared" si="23"/>
        <v>0</v>
      </c>
      <c r="BP37" s="259">
        <f t="shared" si="24"/>
        <v>0</v>
      </c>
      <c r="BQ37" s="233">
        <f t="shared" si="15"/>
        <v>400000</v>
      </c>
      <c r="BR37" s="259">
        <f>+BG37+AW37+AM37+AC37</f>
        <v>400000</v>
      </c>
      <c r="BS37" s="259"/>
      <c r="BT37" s="259"/>
      <c r="BU37" s="261" t="s">
        <v>4826</v>
      </c>
    </row>
    <row r="38" spans="1:255" s="215" customFormat="1" ht="54.75" customHeight="1">
      <c r="A38" s="211"/>
      <c r="B38" s="367"/>
      <c r="C38" s="361"/>
      <c r="D38" s="381"/>
      <c r="E38" s="381"/>
      <c r="F38" s="262" t="s">
        <v>4436</v>
      </c>
      <c r="G38" s="259" t="s">
        <v>4723</v>
      </c>
      <c r="H38" s="259" t="s">
        <v>4493</v>
      </c>
      <c r="I38" s="259" t="s">
        <v>4494</v>
      </c>
      <c r="J38" s="259" t="s">
        <v>4725</v>
      </c>
      <c r="K38" s="259"/>
      <c r="L38" s="259"/>
      <c r="M38" s="259"/>
      <c r="N38" s="259"/>
      <c r="O38" s="259"/>
      <c r="P38" s="259" t="s">
        <v>4495</v>
      </c>
      <c r="Q38" s="259">
        <v>46</v>
      </c>
      <c r="R38" s="259">
        <v>51</v>
      </c>
      <c r="S38" s="230">
        <f t="shared" si="1"/>
        <v>520000</v>
      </c>
      <c r="T38" s="259">
        <v>90000</v>
      </c>
      <c r="U38" s="259">
        <v>40000</v>
      </c>
      <c r="V38" s="259">
        <v>0</v>
      </c>
      <c r="W38" s="259">
        <v>0</v>
      </c>
      <c r="X38" s="259">
        <v>0</v>
      </c>
      <c r="Y38" s="259">
        <v>0</v>
      </c>
      <c r="Z38" s="259">
        <v>0</v>
      </c>
      <c r="AA38" s="259">
        <v>0</v>
      </c>
      <c r="AB38" s="259">
        <v>0</v>
      </c>
      <c r="AC38" s="231">
        <f t="shared" si="2"/>
        <v>130000</v>
      </c>
      <c r="AD38" s="259">
        <v>90000</v>
      </c>
      <c r="AE38" s="259">
        <v>40000</v>
      </c>
      <c r="AF38" s="259">
        <v>0</v>
      </c>
      <c r="AG38" s="259">
        <v>0</v>
      </c>
      <c r="AH38" s="259">
        <v>0</v>
      </c>
      <c r="AI38" s="259">
        <v>0</v>
      </c>
      <c r="AJ38" s="259">
        <v>0</v>
      </c>
      <c r="AK38" s="259">
        <v>0</v>
      </c>
      <c r="AL38" s="259">
        <v>0</v>
      </c>
      <c r="AM38" s="232">
        <f t="shared" si="3"/>
        <v>130000</v>
      </c>
      <c r="AN38" s="259">
        <v>90000</v>
      </c>
      <c r="AO38" s="259">
        <v>40000</v>
      </c>
      <c r="AP38" s="259">
        <v>0</v>
      </c>
      <c r="AQ38" s="259">
        <v>0</v>
      </c>
      <c r="AR38" s="259">
        <v>0</v>
      </c>
      <c r="AS38" s="259">
        <v>0</v>
      </c>
      <c r="AT38" s="259">
        <v>0</v>
      </c>
      <c r="AU38" s="259">
        <v>0</v>
      </c>
      <c r="AV38" s="259">
        <v>0</v>
      </c>
      <c r="AW38" s="233">
        <f t="shared" si="4"/>
        <v>130000</v>
      </c>
      <c r="AX38" s="259">
        <v>90000</v>
      </c>
      <c r="AY38" s="259">
        <v>40000</v>
      </c>
      <c r="AZ38" s="259">
        <v>0</v>
      </c>
      <c r="BA38" s="259">
        <v>0</v>
      </c>
      <c r="BB38" s="259">
        <v>0</v>
      </c>
      <c r="BC38" s="259">
        <v>0</v>
      </c>
      <c r="BD38" s="259">
        <v>0</v>
      </c>
      <c r="BE38" s="259">
        <v>0</v>
      </c>
      <c r="BF38" s="259">
        <v>0</v>
      </c>
      <c r="BG38" s="233">
        <f t="shared" si="5"/>
        <v>130000</v>
      </c>
      <c r="BH38" s="259">
        <f t="shared" si="16"/>
        <v>360000</v>
      </c>
      <c r="BI38" s="259">
        <f t="shared" si="17"/>
        <v>160000</v>
      </c>
      <c r="BJ38" s="259">
        <f t="shared" si="18"/>
        <v>0</v>
      </c>
      <c r="BK38" s="259">
        <f t="shared" si="19"/>
        <v>0</v>
      </c>
      <c r="BL38" s="259">
        <f t="shared" si="20"/>
        <v>0</v>
      </c>
      <c r="BM38" s="259">
        <f t="shared" si="21"/>
        <v>0</v>
      </c>
      <c r="BN38" s="259">
        <f t="shared" si="22"/>
        <v>0</v>
      </c>
      <c r="BO38" s="259">
        <f t="shared" si="23"/>
        <v>0</v>
      </c>
      <c r="BP38" s="259">
        <f t="shared" si="24"/>
        <v>0</v>
      </c>
      <c r="BQ38" s="233">
        <f t="shared" si="15"/>
        <v>520000</v>
      </c>
      <c r="BR38" s="259">
        <f>+BG38+AW38+AM38+AC38</f>
        <v>520000</v>
      </c>
      <c r="BS38" s="259"/>
      <c r="BT38" s="259"/>
      <c r="BU38" s="261" t="s">
        <v>4826</v>
      </c>
    </row>
    <row r="39" spans="1:255" s="215" customFormat="1" ht="54.75" customHeight="1">
      <c r="A39" s="211"/>
      <c r="B39" s="367"/>
      <c r="C39" s="361"/>
      <c r="D39" s="381" t="s">
        <v>4434</v>
      </c>
      <c r="E39" s="259" t="s">
        <v>4728</v>
      </c>
      <c r="F39" s="263" t="s">
        <v>4492</v>
      </c>
      <c r="G39" s="259" t="s">
        <v>4729</v>
      </c>
      <c r="H39" s="259" t="s">
        <v>5053</v>
      </c>
      <c r="I39" s="259" t="s">
        <v>5064</v>
      </c>
      <c r="J39" s="259" t="s">
        <v>4442</v>
      </c>
      <c r="K39" s="259"/>
      <c r="L39" s="259"/>
      <c r="M39" s="259"/>
      <c r="N39" s="259"/>
      <c r="O39" s="259"/>
      <c r="P39" s="259" t="s">
        <v>4727</v>
      </c>
      <c r="Q39" s="259">
        <v>443</v>
      </c>
      <c r="R39" s="259">
        <v>50</v>
      </c>
      <c r="S39" s="230">
        <f t="shared" si="1"/>
        <v>1200000</v>
      </c>
      <c r="T39" s="259">
        <v>100000</v>
      </c>
      <c r="U39" s="259">
        <v>100000</v>
      </c>
      <c r="V39" s="259">
        <v>0</v>
      </c>
      <c r="W39" s="259">
        <v>0</v>
      </c>
      <c r="X39" s="259">
        <v>0</v>
      </c>
      <c r="Y39" s="259">
        <v>100000</v>
      </c>
      <c r="Z39" s="259">
        <v>0</v>
      </c>
      <c r="AA39" s="259">
        <v>0</v>
      </c>
      <c r="AB39" s="259">
        <v>0</v>
      </c>
      <c r="AC39" s="231">
        <f t="shared" si="2"/>
        <v>300000</v>
      </c>
      <c r="AD39" s="259">
        <v>100000</v>
      </c>
      <c r="AE39" s="259">
        <v>100000</v>
      </c>
      <c r="AF39" s="259">
        <v>0</v>
      </c>
      <c r="AG39" s="259">
        <v>0</v>
      </c>
      <c r="AH39" s="259">
        <v>0</v>
      </c>
      <c r="AI39" s="259">
        <v>100000</v>
      </c>
      <c r="AJ39" s="259">
        <v>0</v>
      </c>
      <c r="AK39" s="259">
        <v>0</v>
      </c>
      <c r="AL39" s="259">
        <v>0</v>
      </c>
      <c r="AM39" s="232">
        <f t="shared" si="3"/>
        <v>300000</v>
      </c>
      <c r="AN39" s="259">
        <v>100000</v>
      </c>
      <c r="AO39" s="259">
        <v>100000</v>
      </c>
      <c r="AP39" s="259">
        <v>0</v>
      </c>
      <c r="AQ39" s="259">
        <v>0</v>
      </c>
      <c r="AR39" s="259">
        <v>0</v>
      </c>
      <c r="AS39" s="259">
        <v>100000</v>
      </c>
      <c r="AT39" s="259">
        <v>0</v>
      </c>
      <c r="AU39" s="259">
        <v>0</v>
      </c>
      <c r="AV39" s="259">
        <v>0</v>
      </c>
      <c r="AW39" s="233">
        <f t="shared" si="4"/>
        <v>300000</v>
      </c>
      <c r="AX39" s="259">
        <v>100000</v>
      </c>
      <c r="AY39" s="259">
        <v>100000</v>
      </c>
      <c r="AZ39" s="259">
        <v>0</v>
      </c>
      <c r="BA39" s="259">
        <v>0</v>
      </c>
      <c r="BB39" s="259">
        <v>0</v>
      </c>
      <c r="BC39" s="259">
        <v>100000</v>
      </c>
      <c r="BD39" s="259">
        <v>0</v>
      </c>
      <c r="BE39" s="259">
        <v>0</v>
      </c>
      <c r="BF39" s="259">
        <v>0</v>
      </c>
      <c r="BG39" s="233">
        <f t="shared" si="5"/>
        <v>300000</v>
      </c>
      <c r="BH39" s="259">
        <f t="shared" si="16"/>
        <v>400000</v>
      </c>
      <c r="BI39" s="259">
        <f t="shared" si="17"/>
        <v>400000</v>
      </c>
      <c r="BJ39" s="259">
        <f t="shared" si="18"/>
        <v>0</v>
      </c>
      <c r="BK39" s="259">
        <f t="shared" si="19"/>
        <v>0</v>
      </c>
      <c r="BL39" s="259">
        <f t="shared" si="20"/>
        <v>0</v>
      </c>
      <c r="BM39" s="259">
        <f t="shared" si="21"/>
        <v>400000</v>
      </c>
      <c r="BN39" s="259">
        <f t="shared" si="22"/>
        <v>0</v>
      </c>
      <c r="BO39" s="259">
        <f t="shared" si="23"/>
        <v>0</v>
      </c>
      <c r="BP39" s="259">
        <f t="shared" si="24"/>
        <v>0</v>
      </c>
      <c r="BQ39" s="233">
        <f t="shared" si="15"/>
        <v>1200000</v>
      </c>
      <c r="BR39" s="259"/>
      <c r="BS39" s="259"/>
      <c r="BT39" s="259"/>
      <c r="BU39" s="261" t="s">
        <v>4825</v>
      </c>
    </row>
    <row r="40" spans="1:255" s="215" customFormat="1" ht="54.75" customHeight="1">
      <c r="A40" s="211"/>
      <c r="B40" s="367"/>
      <c r="C40" s="361"/>
      <c r="D40" s="381"/>
      <c r="E40" s="259" t="s">
        <v>4496</v>
      </c>
      <c r="F40" s="262" t="s">
        <v>4497</v>
      </c>
      <c r="G40" s="259" t="s">
        <v>4731</v>
      </c>
      <c r="H40" s="259" t="s">
        <v>4730</v>
      </c>
      <c r="I40" s="259" t="s">
        <v>5066</v>
      </c>
      <c r="J40" s="259" t="s">
        <v>4442</v>
      </c>
      <c r="K40" s="259"/>
      <c r="L40" s="259"/>
      <c r="M40" s="259"/>
      <c r="N40" s="259"/>
      <c r="O40" s="259"/>
      <c r="P40" s="259" t="s">
        <v>4827</v>
      </c>
      <c r="Q40" s="259">
        <v>5577</v>
      </c>
      <c r="R40" s="259"/>
      <c r="S40" s="230">
        <f t="shared" si="1"/>
        <v>3432500</v>
      </c>
      <c r="T40" s="259">
        <v>0</v>
      </c>
      <c r="U40" s="259">
        <v>56000</v>
      </c>
      <c r="V40" s="259">
        <v>0</v>
      </c>
      <c r="W40" s="259">
        <v>0</v>
      </c>
      <c r="X40" s="259">
        <v>80000</v>
      </c>
      <c r="Y40" s="259">
        <v>0</v>
      </c>
      <c r="Z40" s="259">
        <v>700000</v>
      </c>
      <c r="AA40" s="259">
        <v>0</v>
      </c>
      <c r="AB40" s="259">
        <v>0</v>
      </c>
      <c r="AC40" s="231">
        <f t="shared" si="2"/>
        <v>836000</v>
      </c>
      <c r="AD40" s="259">
        <v>0</v>
      </c>
      <c r="AE40" s="259">
        <v>59000</v>
      </c>
      <c r="AF40" s="259">
        <v>0</v>
      </c>
      <c r="AG40" s="259">
        <v>0</v>
      </c>
      <c r="AH40" s="259">
        <v>0</v>
      </c>
      <c r="AI40" s="259">
        <v>0</v>
      </c>
      <c r="AJ40" s="259">
        <v>750000</v>
      </c>
      <c r="AK40" s="259">
        <v>0</v>
      </c>
      <c r="AL40" s="259">
        <v>0</v>
      </c>
      <c r="AM40" s="232">
        <f t="shared" si="3"/>
        <v>809000</v>
      </c>
      <c r="AN40" s="259">
        <v>80000</v>
      </c>
      <c r="AO40" s="259">
        <v>61000</v>
      </c>
      <c r="AP40" s="259">
        <v>0</v>
      </c>
      <c r="AQ40" s="259">
        <v>0</v>
      </c>
      <c r="AR40" s="259">
        <v>0</v>
      </c>
      <c r="AS40" s="259">
        <v>0</v>
      </c>
      <c r="AT40" s="259">
        <v>750000</v>
      </c>
      <c r="AU40" s="259">
        <v>0</v>
      </c>
      <c r="AV40" s="259">
        <v>0</v>
      </c>
      <c r="AW40" s="233">
        <f t="shared" si="4"/>
        <v>891000</v>
      </c>
      <c r="AX40" s="259">
        <v>80000</v>
      </c>
      <c r="AY40" s="259">
        <v>66500</v>
      </c>
      <c r="AZ40" s="259">
        <v>0</v>
      </c>
      <c r="BA40" s="259">
        <v>0</v>
      </c>
      <c r="BB40" s="259">
        <v>0</v>
      </c>
      <c r="BC40" s="259">
        <v>0</v>
      </c>
      <c r="BD40" s="259">
        <v>750000</v>
      </c>
      <c r="BE40" s="259">
        <v>0</v>
      </c>
      <c r="BF40" s="259">
        <v>0</v>
      </c>
      <c r="BG40" s="233">
        <f t="shared" si="5"/>
        <v>896500</v>
      </c>
      <c r="BH40" s="259">
        <f t="shared" si="16"/>
        <v>160000</v>
      </c>
      <c r="BI40" s="259">
        <f t="shared" si="17"/>
        <v>242500</v>
      </c>
      <c r="BJ40" s="259">
        <f t="shared" si="18"/>
        <v>0</v>
      </c>
      <c r="BK40" s="259">
        <f t="shared" si="19"/>
        <v>0</v>
      </c>
      <c r="BL40" s="259">
        <f t="shared" si="20"/>
        <v>80000</v>
      </c>
      <c r="BM40" s="259">
        <f t="shared" si="21"/>
        <v>0</v>
      </c>
      <c r="BN40" s="259">
        <f t="shared" si="22"/>
        <v>2950000</v>
      </c>
      <c r="BO40" s="259">
        <f t="shared" si="23"/>
        <v>0</v>
      </c>
      <c r="BP40" s="259">
        <f t="shared" si="24"/>
        <v>0</v>
      </c>
      <c r="BQ40" s="233">
        <f t="shared" si="15"/>
        <v>3432500</v>
      </c>
      <c r="BR40" s="259"/>
      <c r="BS40" s="259"/>
      <c r="BT40" s="259"/>
      <c r="BU40" s="261" t="s">
        <v>4825</v>
      </c>
    </row>
    <row r="41" spans="1:255" s="215" customFormat="1" ht="54.75" customHeight="1">
      <c r="A41" s="211"/>
      <c r="B41" s="367"/>
      <c r="C41" s="362"/>
      <c r="D41" s="259" t="s">
        <v>5070</v>
      </c>
      <c r="E41" s="259" t="s">
        <v>5067</v>
      </c>
      <c r="F41" s="262" t="s">
        <v>5069</v>
      </c>
      <c r="G41" s="259" t="s">
        <v>5068</v>
      </c>
      <c r="H41" s="259"/>
      <c r="I41" s="259" t="s">
        <v>5071</v>
      </c>
      <c r="J41" s="259" t="s">
        <v>4442</v>
      </c>
      <c r="K41" s="259"/>
      <c r="L41" s="259"/>
      <c r="M41" s="259"/>
      <c r="N41" s="259"/>
      <c r="O41" s="259"/>
      <c r="P41" s="259" t="s">
        <v>5072</v>
      </c>
      <c r="Q41" s="259">
        <v>0</v>
      </c>
      <c r="R41" s="259"/>
      <c r="S41" s="230">
        <f t="shared" si="1"/>
        <v>0</v>
      </c>
      <c r="T41" s="259"/>
      <c r="U41" s="259"/>
      <c r="V41" s="259"/>
      <c r="W41" s="259"/>
      <c r="X41" s="259"/>
      <c r="Y41" s="259"/>
      <c r="Z41" s="259"/>
      <c r="AA41" s="259"/>
      <c r="AB41" s="259"/>
      <c r="AC41" s="231">
        <f t="shared" si="2"/>
        <v>0</v>
      </c>
      <c r="AD41" s="259"/>
      <c r="AE41" s="259"/>
      <c r="AF41" s="259"/>
      <c r="AG41" s="259"/>
      <c r="AH41" s="259"/>
      <c r="AI41" s="259"/>
      <c r="AJ41" s="259"/>
      <c r="AK41" s="259"/>
      <c r="AL41" s="259"/>
      <c r="AM41" s="232">
        <f t="shared" si="3"/>
        <v>0</v>
      </c>
      <c r="AN41" s="259"/>
      <c r="AO41" s="259"/>
      <c r="AP41" s="259"/>
      <c r="AQ41" s="259"/>
      <c r="AR41" s="259"/>
      <c r="AS41" s="259"/>
      <c r="AT41" s="259"/>
      <c r="AU41" s="259"/>
      <c r="AV41" s="259"/>
      <c r="AW41" s="233">
        <f t="shared" si="4"/>
        <v>0</v>
      </c>
      <c r="AX41" s="259"/>
      <c r="AY41" s="259"/>
      <c r="AZ41" s="259"/>
      <c r="BA41" s="259"/>
      <c r="BB41" s="259"/>
      <c r="BC41" s="259"/>
      <c r="BD41" s="259"/>
      <c r="BE41" s="259"/>
      <c r="BF41" s="259"/>
      <c r="BG41" s="233">
        <f t="shared" si="5"/>
        <v>0</v>
      </c>
      <c r="BH41" s="259">
        <f t="shared" ref="BH41:BP41" si="29">+T41+AD41+AN41+AX41</f>
        <v>0</v>
      </c>
      <c r="BI41" s="259">
        <f t="shared" si="29"/>
        <v>0</v>
      </c>
      <c r="BJ41" s="259">
        <f t="shared" si="29"/>
        <v>0</v>
      </c>
      <c r="BK41" s="259">
        <f t="shared" si="29"/>
        <v>0</v>
      </c>
      <c r="BL41" s="259">
        <f t="shared" si="29"/>
        <v>0</v>
      </c>
      <c r="BM41" s="259">
        <f t="shared" si="29"/>
        <v>0</v>
      </c>
      <c r="BN41" s="259">
        <f t="shared" si="29"/>
        <v>0</v>
      </c>
      <c r="BO41" s="259">
        <f t="shared" si="29"/>
        <v>0</v>
      </c>
      <c r="BP41" s="259">
        <f t="shared" si="29"/>
        <v>0</v>
      </c>
      <c r="BQ41" s="233">
        <f t="shared" si="15"/>
        <v>0</v>
      </c>
      <c r="BR41" s="259"/>
      <c r="BS41" s="259"/>
      <c r="BT41" s="259"/>
      <c r="BU41" s="261" t="s">
        <v>4825</v>
      </c>
      <c r="BV41" s="215">
        <f>+SUM(AC31:AC41)</f>
        <v>2063000</v>
      </c>
      <c r="BW41" s="215">
        <f>+SUM(AM31:AM41)</f>
        <v>2004700</v>
      </c>
      <c r="BX41" s="215">
        <f>+SUM(AW31:AW41)</f>
        <v>2123300</v>
      </c>
      <c r="BY41" s="215">
        <f>+SUM(BG31:BG41)</f>
        <v>2291500</v>
      </c>
      <c r="BZ41" s="215">
        <f>+SUM(BQ31:BQ41)</f>
        <v>8482500</v>
      </c>
      <c r="CA41" s="215">
        <f>+SUM(BV41:BY41)</f>
        <v>8482500</v>
      </c>
    </row>
    <row r="42" spans="1:255" s="265" customFormat="1" ht="79.5" customHeight="1">
      <c r="A42" s="264"/>
      <c r="B42" s="367"/>
      <c r="C42" s="372" t="s">
        <v>5200</v>
      </c>
      <c r="D42" s="377" t="s">
        <v>5074</v>
      </c>
      <c r="E42" s="377" t="s">
        <v>4504</v>
      </c>
      <c r="F42" s="229" t="s">
        <v>4502</v>
      </c>
      <c r="G42" s="223" t="s">
        <v>5054</v>
      </c>
      <c r="H42" s="223" t="s">
        <v>4501</v>
      </c>
      <c r="I42" s="223" t="s">
        <v>4733</v>
      </c>
      <c r="J42" s="223" t="s">
        <v>4442</v>
      </c>
      <c r="K42" s="223"/>
      <c r="L42" s="223"/>
      <c r="M42" s="223"/>
      <c r="N42" s="223"/>
      <c r="O42" s="223"/>
      <c r="P42" s="223" t="s">
        <v>4734</v>
      </c>
      <c r="Q42" s="223">
        <v>0</v>
      </c>
      <c r="R42" s="223"/>
      <c r="S42" s="230">
        <f t="shared" si="1"/>
        <v>100000</v>
      </c>
      <c r="T42" s="223">
        <v>0</v>
      </c>
      <c r="U42" s="223">
        <v>0</v>
      </c>
      <c r="V42" s="223">
        <v>0</v>
      </c>
      <c r="W42" s="223">
        <v>0</v>
      </c>
      <c r="X42" s="223">
        <v>0</v>
      </c>
      <c r="Y42" s="223">
        <v>0</v>
      </c>
      <c r="Z42" s="223">
        <v>0</v>
      </c>
      <c r="AA42" s="223">
        <v>0</v>
      </c>
      <c r="AB42" s="223">
        <v>0</v>
      </c>
      <c r="AC42" s="231">
        <f t="shared" si="2"/>
        <v>0</v>
      </c>
      <c r="AD42" s="223">
        <v>100000</v>
      </c>
      <c r="AE42" s="223">
        <v>0</v>
      </c>
      <c r="AF42" s="223">
        <v>0</v>
      </c>
      <c r="AG42" s="223">
        <v>0</v>
      </c>
      <c r="AH42" s="223">
        <v>0</v>
      </c>
      <c r="AI42" s="223">
        <v>0</v>
      </c>
      <c r="AJ42" s="223">
        <v>0</v>
      </c>
      <c r="AK42" s="223">
        <v>0</v>
      </c>
      <c r="AL42" s="223">
        <v>0</v>
      </c>
      <c r="AM42" s="232">
        <f t="shared" si="3"/>
        <v>100000</v>
      </c>
      <c r="AN42" s="223">
        <v>0</v>
      </c>
      <c r="AO42" s="223">
        <v>0</v>
      </c>
      <c r="AP42" s="223">
        <v>0</v>
      </c>
      <c r="AQ42" s="223">
        <v>0</v>
      </c>
      <c r="AR42" s="223">
        <v>0</v>
      </c>
      <c r="AS42" s="223">
        <v>0</v>
      </c>
      <c r="AT42" s="223">
        <v>0</v>
      </c>
      <c r="AU42" s="223">
        <v>0</v>
      </c>
      <c r="AV42" s="223">
        <v>0</v>
      </c>
      <c r="AW42" s="233">
        <f t="shared" si="4"/>
        <v>0</v>
      </c>
      <c r="AX42" s="223">
        <v>0</v>
      </c>
      <c r="AY42" s="223">
        <v>0</v>
      </c>
      <c r="AZ42" s="223">
        <v>0</v>
      </c>
      <c r="BA42" s="223">
        <v>0</v>
      </c>
      <c r="BB42" s="223">
        <v>0</v>
      </c>
      <c r="BC42" s="223">
        <v>0</v>
      </c>
      <c r="BD42" s="223">
        <v>0</v>
      </c>
      <c r="BE42" s="223">
        <v>0</v>
      </c>
      <c r="BF42" s="223">
        <v>0</v>
      </c>
      <c r="BG42" s="233">
        <f t="shared" si="5"/>
        <v>0</v>
      </c>
      <c r="BH42" s="223">
        <f t="shared" si="16"/>
        <v>100000</v>
      </c>
      <c r="BI42" s="223">
        <f t="shared" si="17"/>
        <v>0</v>
      </c>
      <c r="BJ42" s="223">
        <f t="shared" si="18"/>
        <v>0</v>
      </c>
      <c r="BK42" s="223">
        <f t="shared" si="19"/>
        <v>0</v>
      </c>
      <c r="BL42" s="223">
        <f t="shared" si="20"/>
        <v>0</v>
      </c>
      <c r="BM42" s="223">
        <f t="shared" si="21"/>
        <v>0</v>
      </c>
      <c r="BN42" s="223">
        <f t="shared" si="22"/>
        <v>0</v>
      </c>
      <c r="BO42" s="223">
        <f t="shared" si="23"/>
        <v>0</v>
      </c>
      <c r="BP42" s="223">
        <f t="shared" si="24"/>
        <v>0</v>
      </c>
      <c r="BQ42" s="233">
        <f t="shared" si="15"/>
        <v>100000</v>
      </c>
      <c r="BR42" s="223"/>
      <c r="BS42" s="223"/>
      <c r="BT42" s="223"/>
      <c r="BU42" s="227" t="s">
        <v>5035</v>
      </c>
      <c r="BV42" s="215"/>
      <c r="BW42" s="215"/>
      <c r="BX42" s="215"/>
      <c r="BY42" s="215"/>
      <c r="BZ42" s="215"/>
      <c r="CA42" s="215"/>
      <c r="CB42" s="215"/>
      <c r="CC42" s="215"/>
      <c r="CD42" s="215"/>
      <c r="CE42" s="215"/>
      <c r="CF42" s="215"/>
      <c r="CG42" s="215"/>
      <c r="CH42" s="215"/>
      <c r="CI42" s="215"/>
      <c r="CJ42" s="215"/>
      <c r="CK42" s="215"/>
      <c r="CL42" s="215"/>
      <c r="CM42" s="215"/>
      <c r="CN42" s="215"/>
      <c r="CO42" s="215"/>
      <c r="CP42" s="215"/>
      <c r="CQ42" s="215"/>
      <c r="CR42" s="215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5"/>
      <c r="ED42" s="215"/>
      <c r="EE42" s="215"/>
      <c r="EF42" s="215"/>
      <c r="EG42" s="215"/>
      <c r="EH42" s="215"/>
      <c r="EI42" s="215"/>
      <c r="EJ42" s="215"/>
      <c r="EK42" s="215"/>
      <c r="EL42" s="215"/>
      <c r="EM42" s="215"/>
      <c r="EN42" s="215"/>
      <c r="EO42" s="215"/>
      <c r="EP42" s="215"/>
      <c r="EQ42" s="215"/>
      <c r="ER42" s="215"/>
      <c r="ES42" s="215"/>
      <c r="ET42" s="215"/>
      <c r="EU42" s="215"/>
      <c r="EV42" s="215"/>
      <c r="EW42" s="215"/>
      <c r="EX42" s="215"/>
      <c r="EY42" s="215"/>
      <c r="EZ42" s="215"/>
      <c r="FA42" s="215"/>
      <c r="FB42" s="215"/>
      <c r="FC42" s="215"/>
      <c r="FD42" s="215"/>
      <c r="FE42" s="215"/>
      <c r="FF42" s="215"/>
      <c r="FG42" s="215"/>
      <c r="FH42" s="215"/>
      <c r="FI42" s="215"/>
      <c r="FJ42" s="215"/>
      <c r="FK42" s="215"/>
      <c r="FL42" s="215"/>
      <c r="FM42" s="215"/>
      <c r="FN42" s="215"/>
      <c r="FO42" s="215"/>
      <c r="FP42" s="215"/>
      <c r="FQ42" s="215"/>
      <c r="FR42" s="215"/>
      <c r="FS42" s="215"/>
      <c r="FT42" s="215"/>
      <c r="FU42" s="215"/>
      <c r="FV42" s="215"/>
      <c r="FW42" s="215"/>
      <c r="FX42" s="215"/>
      <c r="FY42" s="215"/>
      <c r="FZ42" s="215"/>
      <c r="GA42" s="215"/>
      <c r="GB42" s="215"/>
      <c r="GC42" s="215"/>
      <c r="GD42" s="215"/>
      <c r="GE42" s="215"/>
      <c r="GF42" s="215"/>
      <c r="GG42" s="215"/>
      <c r="GH42" s="215"/>
      <c r="GI42" s="215"/>
      <c r="GJ42" s="215"/>
      <c r="GK42" s="215"/>
      <c r="GL42" s="215"/>
      <c r="GM42" s="215"/>
      <c r="GN42" s="215"/>
      <c r="GO42" s="215"/>
      <c r="GP42" s="215"/>
      <c r="GQ42" s="215"/>
      <c r="GR42" s="215"/>
      <c r="GS42" s="215"/>
      <c r="GT42" s="215"/>
      <c r="GU42" s="215"/>
      <c r="GV42" s="215"/>
      <c r="GW42" s="215"/>
      <c r="GX42" s="215"/>
      <c r="GY42" s="215"/>
      <c r="GZ42" s="215"/>
      <c r="HA42" s="215"/>
      <c r="HB42" s="215"/>
      <c r="HC42" s="215"/>
      <c r="HD42" s="215"/>
      <c r="HE42" s="215"/>
      <c r="HF42" s="215"/>
      <c r="HG42" s="215"/>
      <c r="HH42" s="215"/>
      <c r="HI42" s="215"/>
      <c r="HJ42" s="215"/>
      <c r="HK42" s="215"/>
      <c r="HL42" s="215"/>
      <c r="HM42" s="215"/>
      <c r="HN42" s="215"/>
      <c r="HO42" s="215"/>
      <c r="HP42" s="215"/>
      <c r="HQ42" s="215"/>
      <c r="HR42" s="215"/>
      <c r="HS42" s="215"/>
      <c r="HT42" s="215"/>
      <c r="HU42" s="215"/>
      <c r="HV42" s="215"/>
      <c r="HW42" s="215"/>
      <c r="HX42" s="215"/>
      <c r="HY42" s="215"/>
      <c r="HZ42" s="215"/>
      <c r="IA42" s="215"/>
      <c r="IB42" s="215"/>
      <c r="IC42" s="215"/>
      <c r="ID42" s="215"/>
      <c r="IE42" s="215"/>
      <c r="IF42" s="215"/>
      <c r="IG42" s="215"/>
      <c r="IH42" s="215"/>
      <c r="II42" s="215"/>
      <c r="IJ42" s="215"/>
      <c r="IK42" s="215"/>
      <c r="IL42" s="215"/>
      <c r="IM42" s="215"/>
      <c r="IN42" s="215"/>
      <c r="IO42" s="215"/>
      <c r="IP42" s="215"/>
      <c r="IQ42" s="215"/>
      <c r="IR42" s="215"/>
      <c r="IS42" s="215"/>
      <c r="IT42" s="215"/>
      <c r="IU42" s="215"/>
    </row>
    <row r="43" spans="1:255" s="267" customFormat="1" ht="40.5" customHeight="1">
      <c r="A43" s="266"/>
      <c r="B43" s="367"/>
      <c r="C43" s="372"/>
      <c r="D43" s="377"/>
      <c r="E43" s="377"/>
      <c r="F43" s="377" t="s">
        <v>4680</v>
      </c>
      <c r="G43" s="377" t="s">
        <v>4681</v>
      </c>
      <c r="H43" s="377" t="s">
        <v>5263</v>
      </c>
      <c r="I43" s="249" t="s">
        <v>5264</v>
      </c>
      <c r="J43" s="223" t="s">
        <v>4442</v>
      </c>
      <c r="K43" s="223"/>
      <c r="L43" s="223"/>
      <c r="M43" s="223"/>
      <c r="N43" s="223"/>
      <c r="O43" s="223"/>
      <c r="P43" s="223" t="s">
        <v>4683</v>
      </c>
      <c r="Q43" s="223">
        <v>0</v>
      </c>
      <c r="R43" s="223"/>
      <c r="S43" s="230">
        <f t="shared" si="1"/>
        <v>0</v>
      </c>
      <c r="T43" s="223">
        <v>0</v>
      </c>
      <c r="U43" s="223">
        <v>0</v>
      </c>
      <c r="V43" s="223">
        <v>0</v>
      </c>
      <c r="W43" s="223">
        <v>0</v>
      </c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31">
        <f t="shared" si="2"/>
        <v>0</v>
      </c>
      <c r="AD43" s="223">
        <v>0</v>
      </c>
      <c r="AE43" s="223">
        <v>0</v>
      </c>
      <c r="AF43" s="223">
        <v>0</v>
      </c>
      <c r="AG43" s="223">
        <v>0</v>
      </c>
      <c r="AH43" s="223">
        <v>0</v>
      </c>
      <c r="AI43" s="223">
        <v>0</v>
      </c>
      <c r="AJ43" s="223">
        <v>0</v>
      </c>
      <c r="AK43" s="223">
        <v>0</v>
      </c>
      <c r="AL43" s="223">
        <v>0</v>
      </c>
      <c r="AM43" s="232">
        <f t="shared" si="3"/>
        <v>0</v>
      </c>
      <c r="AN43" s="223">
        <v>0</v>
      </c>
      <c r="AO43" s="223">
        <v>0</v>
      </c>
      <c r="AP43" s="223">
        <v>0</v>
      </c>
      <c r="AQ43" s="223">
        <v>0</v>
      </c>
      <c r="AR43" s="223">
        <v>0</v>
      </c>
      <c r="AS43" s="223">
        <v>0</v>
      </c>
      <c r="AT43" s="223">
        <v>0</v>
      </c>
      <c r="AU43" s="223">
        <v>0</v>
      </c>
      <c r="AV43" s="223">
        <v>0</v>
      </c>
      <c r="AW43" s="233">
        <f t="shared" si="4"/>
        <v>0</v>
      </c>
      <c r="AX43" s="223">
        <v>0</v>
      </c>
      <c r="AY43" s="223">
        <v>0</v>
      </c>
      <c r="AZ43" s="223">
        <v>0</v>
      </c>
      <c r="BA43" s="223">
        <v>0</v>
      </c>
      <c r="BB43" s="223">
        <v>0</v>
      </c>
      <c r="BC43" s="223">
        <v>0</v>
      </c>
      <c r="BD43" s="223">
        <v>0</v>
      </c>
      <c r="BE43" s="223">
        <v>0</v>
      </c>
      <c r="BF43" s="223">
        <v>0</v>
      </c>
      <c r="BG43" s="233">
        <f t="shared" si="5"/>
        <v>0</v>
      </c>
      <c r="BH43" s="223">
        <f t="shared" si="16"/>
        <v>0</v>
      </c>
      <c r="BI43" s="223">
        <f t="shared" si="17"/>
        <v>0</v>
      </c>
      <c r="BJ43" s="223">
        <f t="shared" si="18"/>
        <v>0</v>
      </c>
      <c r="BK43" s="223">
        <f t="shared" si="19"/>
        <v>0</v>
      </c>
      <c r="BL43" s="223">
        <f t="shared" si="20"/>
        <v>0</v>
      </c>
      <c r="BM43" s="223">
        <f t="shared" si="21"/>
        <v>0</v>
      </c>
      <c r="BN43" s="223">
        <f t="shared" si="22"/>
        <v>0</v>
      </c>
      <c r="BO43" s="223">
        <f t="shared" si="23"/>
        <v>0</v>
      </c>
      <c r="BP43" s="223">
        <f t="shared" si="24"/>
        <v>0</v>
      </c>
      <c r="BQ43" s="233">
        <f t="shared" si="15"/>
        <v>0</v>
      </c>
      <c r="BR43" s="226"/>
      <c r="BS43" s="223"/>
      <c r="BT43" s="223"/>
      <c r="BU43" s="227" t="s">
        <v>5035</v>
      </c>
      <c r="BV43" s="215"/>
      <c r="BW43" s="215"/>
      <c r="BX43" s="215"/>
      <c r="BY43" s="215"/>
      <c r="BZ43" s="215"/>
      <c r="CA43" s="215"/>
      <c r="CB43" s="215"/>
      <c r="CC43" s="215"/>
      <c r="CD43" s="215"/>
      <c r="CE43" s="215"/>
      <c r="CF43" s="215"/>
      <c r="CG43" s="215"/>
      <c r="CH43" s="215"/>
      <c r="CI43" s="215"/>
      <c r="CJ43" s="215"/>
      <c r="CK43" s="215"/>
      <c r="CL43" s="215"/>
      <c r="CM43" s="215"/>
      <c r="CN43" s="215"/>
      <c r="CO43" s="215"/>
      <c r="CP43" s="215"/>
      <c r="CQ43" s="215"/>
      <c r="CR43" s="215"/>
      <c r="CS43" s="215"/>
      <c r="CT43" s="215"/>
      <c r="CU43" s="215"/>
      <c r="CV43" s="215"/>
      <c r="CW43" s="215"/>
      <c r="CX43" s="215"/>
      <c r="CY43" s="215"/>
      <c r="CZ43" s="215"/>
      <c r="DA43" s="215"/>
      <c r="DB43" s="215"/>
      <c r="DC43" s="215"/>
      <c r="DD43" s="215"/>
      <c r="DE43" s="215"/>
      <c r="DF43" s="215"/>
      <c r="DG43" s="215"/>
      <c r="DH43" s="215"/>
      <c r="DI43" s="215"/>
      <c r="DJ43" s="215"/>
      <c r="DK43" s="215"/>
      <c r="DL43" s="215"/>
      <c r="DM43" s="215"/>
      <c r="DN43" s="215"/>
      <c r="DO43" s="215"/>
      <c r="DP43" s="215"/>
      <c r="DQ43" s="215"/>
      <c r="DR43" s="215"/>
      <c r="DS43" s="215"/>
      <c r="DT43" s="215"/>
      <c r="DU43" s="215"/>
      <c r="DV43" s="215"/>
      <c r="DW43" s="215"/>
      <c r="DX43" s="215"/>
      <c r="DY43" s="215"/>
      <c r="DZ43" s="215"/>
      <c r="EA43" s="215"/>
      <c r="EB43" s="215"/>
      <c r="EC43" s="215"/>
      <c r="ED43" s="215"/>
      <c r="EE43" s="215"/>
      <c r="EF43" s="215"/>
      <c r="EG43" s="215"/>
      <c r="EH43" s="215"/>
      <c r="EI43" s="215"/>
      <c r="EJ43" s="215"/>
      <c r="EK43" s="215"/>
      <c r="EL43" s="215"/>
      <c r="EM43" s="215"/>
      <c r="EN43" s="215"/>
      <c r="EO43" s="215"/>
      <c r="EP43" s="215"/>
      <c r="EQ43" s="215"/>
      <c r="ER43" s="215"/>
      <c r="ES43" s="215"/>
      <c r="ET43" s="215"/>
      <c r="EU43" s="215"/>
      <c r="EV43" s="215"/>
      <c r="EW43" s="215"/>
      <c r="EX43" s="215"/>
      <c r="EY43" s="215"/>
      <c r="EZ43" s="215"/>
      <c r="FA43" s="215"/>
      <c r="FB43" s="215"/>
      <c r="FC43" s="215"/>
      <c r="FD43" s="215"/>
      <c r="FE43" s="215"/>
      <c r="FF43" s="215"/>
      <c r="FG43" s="215"/>
      <c r="FH43" s="215"/>
      <c r="FI43" s="215"/>
      <c r="FJ43" s="215"/>
      <c r="FK43" s="215"/>
      <c r="FL43" s="215"/>
      <c r="FM43" s="215"/>
      <c r="FN43" s="215"/>
      <c r="FO43" s="215"/>
      <c r="FP43" s="215"/>
      <c r="FQ43" s="215"/>
      <c r="FR43" s="215"/>
      <c r="FS43" s="215"/>
      <c r="FT43" s="215"/>
      <c r="FU43" s="215"/>
      <c r="FV43" s="215"/>
      <c r="FW43" s="215"/>
      <c r="FX43" s="215"/>
      <c r="FY43" s="215"/>
      <c r="FZ43" s="215"/>
      <c r="GA43" s="215"/>
      <c r="GB43" s="215"/>
      <c r="GC43" s="215"/>
      <c r="GD43" s="215"/>
      <c r="GE43" s="215"/>
      <c r="GF43" s="215"/>
      <c r="GG43" s="215"/>
      <c r="GH43" s="215"/>
      <c r="GI43" s="215"/>
      <c r="GJ43" s="215"/>
      <c r="GK43" s="215"/>
      <c r="GL43" s="215"/>
      <c r="GM43" s="215"/>
      <c r="GN43" s="215"/>
      <c r="GO43" s="215"/>
      <c r="GP43" s="215"/>
      <c r="GQ43" s="215"/>
      <c r="GR43" s="215"/>
      <c r="GS43" s="215"/>
      <c r="GT43" s="215"/>
      <c r="GU43" s="215"/>
      <c r="GV43" s="215"/>
      <c r="GW43" s="215"/>
      <c r="GX43" s="215"/>
      <c r="GY43" s="215"/>
      <c r="GZ43" s="215"/>
      <c r="HA43" s="215"/>
      <c r="HB43" s="215"/>
      <c r="HC43" s="215"/>
      <c r="HD43" s="215"/>
      <c r="HE43" s="215"/>
      <c r="HF43" s="215"/>
      <c r="HG43" s="215"/>
      <c r="HH43" s="215"/>
      <c r="HI43" s="215"/>
      <c r="HJ43" s="215"/>
      <c r="HK43" s="215"/>
      <c r="HL43" s="215"/>
      <c r="HM43" s="215"/>
      <c r="HN43" s="215"/>
      <c r="HO43" s="215"/>
      <c r="HP43" s="215"/>
      <c r="HQ43" s="215"/>
      <c r="HR43" s="215"/>
      <c r="HS43" s="215"/>
      <c r="HT43" s="215"/>
      <c r="HU43" s="215"/>
      <c r="HV43" s="215"/>
      <c r="HW43" s="215"/>
      <c r="HX43" s="215"/>
      <c r="HY43" s="215"/>
      <c r="HZ43" s="215"/>
      <c r="IA43" s="215"/>
      <c r="IB43" s="215"/>
      <c r="IC43" s="215"/>
      <c r="ID43" s="215"/>
      <c r="IE43" s="215"/>
      <c r="IF43" s="215"/>
      <c r="IG43" s="215"/>
      <c r="IH43" s="215"/>
      <c r="II43" s="215"/>
      <c r="IJ43" s="215"/>
      <c r="IK43" s="215"/>
      <c r="IL43" s="215"/>
      <c r="IM43" s="215"/>
      <c r="IN43" s="215"/>
      <c r="IO43" s="215"/>
      <c r="IP43" s="215"/>
      <c r="IQ43" s="215"/>
      <c r="IR43" s="215"/>
      <c r="IS43" s="215"/>
      <c r="IT43" s="215"/>
      <c r="IU43" s="215"/>
    </row>
    <row r="44" spans="1:255" s="267" customFormat="1" ht="29.25" customHeight="1">
      <c r="A44" s="266"/>
      <c r="B44" s="367"/>
      <c r="C44" s="372"/>
      <c r="D44" s="377"/>
      <c r="E44" s="377"/>
      <c r="F44" s="377"/>
      <c r="G44" s="377"/>
      <c r="H44" s="377"/>
      <c r="I44" s="249" t="s">
        <v>4682</v>
      </c>
      <c r="J44" s="223" t="s">
        <v>4475</v>
      </c>
      <c r="K44" s="223"/>
      <c r="L44" s="223"/>
      <c r="M44" s="223"/>
      <c r="N44" s="223"/>
      <c r="O44" s="223"/>
      <c r="P44" s="223" t="s">
        <v>4684</v>
      </c>
      <c r="Q44" s="223">
        <v>0</v>
      </c>
      <c r="R44" s="223"/>
      <c r="S44" s="230">
        <f t="shared" si="1"/>
        <v>0</v>
      </c>
      <c r="T44" s="223"/>
      <c r="U44" s="223">
        <v>0</v>
      </c>
      <c r="V44" s="223">
        <v>0</v>
      </c>
      <c r="W44" s="223">
        <v>0</v>
      </c>
      <c r="X44" s="223">
        <v>0</v>
      </c>
      <c r="Y44" s="223">
        <v>0</v>
      </c>
      <c r="Z44" s="223">
        <v>0</v>
      </c>
      <c r="AA44" s="223">
        <v>0</v>
      </c>
      <c r="AB44" s="223">
        <v>0</v>
      </c>
      <c r="AC44" s="231">
        <f t="shared" si="2"/>
        <v>0</v>
      </c>
      <c r="AD44" s="223">
        <v>0</v>
      </c>
      <c r="AE44" s="223">
        <v>0</v>
      </c>
      <c r="AF44" s="223">
        <v>0</v>
      </c>
      <c r="AG44" s="223">
        <v>0</v>
      </c>
      <c r="AH44" s="223">
        <v>0</v>
      </c>
      <c r="AI44" s="223">
        <v>0</v>
      </c>
      <c r="AJ44" s="223">
        <v>0</v>
      </c>
      <c r="AK44" s="223">
        <v>0</v>
      </c>
      <c r="AL44" s="223">
        <v>0</v>
      </c>
      <c r="AM44" s="232">
        <f t="shared" si="3"/>
        <v>0</v>
      </c>
      <c r="AN44" s="223">
        <v>0</v>
      </c>
      <c r="AO44" s="223">
        <v>0</v>
      </c>
      <c r="AP44" s="223">
        <v>0</v>
      </c>
      <c r="AQ44" s="223">
        <v>0</v>
      </c>
      <c r="AR44" s="223">
        <v>0</v>
      </c>
      <c r="AS44" s="223">
        <v>0</v>
      </c>
      <c r="AT44" s="223">
        <v>0</v>
      </c>
      <c r="AU44" s="223">
        <v>0</v>
      </c>
      <c r="AV44" s="223">
        <v>0</v>
      </c>
      <c r="AW44" s="233">
        <f t="shared" si="4"/>
        <v>0</v>
      </c>
      <c r="AX44" s="223">
        <v>0</v>
      </c>
      <c r="AY44" s="223">
        <v>0</v>
      </c>
      <c r="AZ44" s="223">
        <v>0</v>
      </c>
      <c r="BA44" s="223">
        <v>0</v>
      </c>
      <c r="BB44" s="223">
        <v>0</v>
      </c>
      <c r="BC44" s="223">
        <v>0</v>
      </c>
      <c r="BD44" s="223">
        <v>0</v>
      </c>
      <c r="BE44" s="223">
        <v>0</v>
      </c>
      <c r="BF44" s="223">
        <v>0</v>
      </c>
      <c r="BG44" s="233">
        <f t="shared" si="5"/>
        <v>0</v>
      </c>
      <c r="BH44" s="223">
        <f t="shared" si="16"/>
        <v>0</v>
      </c>
      <c r="BI44" s="223">
        <f t="shared" si="17"/>
        <v>0</v>
      </c>
      <c r="BJ44" s="223">
        <f t="shared" si="18"/>
        <v>0</v>
      </c>
      <c r="BK44" s="223">
        <f t="shared" si="19"/>
        <v>0</v>
      </c>
      <c r="BL44" s="223">
        <f t="shared" si="20"/>
        <v>0</v>
      </c>
      <c r="BM44" s="223">
        <f t="shared" si="21"/>
        <v>0</v>
      </c>
      <c r="BN44" s="223">
        <f t="shared" si="22"/>
        <v>0</v>
      </c>
      <c r="BO44" s="223">
        <f t="shared" si="23"/>
        <v>0</v>
      </c>
      <c r="BP44" s="223">
        <f t="shared" si="24"/>
        <v>0</v>
      </c>
      <c r="BQ44" s="233">
        <f t="shared" si="15"/>
        <v>0</v>
      </c>
      <c r="BR44" s="226"/>
      <c r="BS44" s="223"/>
      <c r="BT44" s="223"/>
      <c r="BU44" s="227" t="s">
        <v>5035</v>
      </c>
      <c r="BV44" s="215"/>
      <c r="BW44" s="215"/>
      <c r="BX44" s="215"/>
      <c r="BY44" s="215"/>
      <c r="BZ44" s="215"/>
      <c r="CA44" s="215"/>
      <c r="CB44" s="215"/>
      <c r="CC44" s="215"/>
      <c r="CD44" s="215"/>
      <c r="CE44" s="215"/>
      <c r="CF44" s="215"/>
      <c r="CG44" s="215"/>
      <c r="CH44" s="215"/>
      <c r="CI44" s="215"/>
      <c r="CJ44" s="215"/>
      <c r="CK44" s="215"/>
      <c r="CL44" s="215"/>
      <c r="CM44" s="215"/>
      <c r="CN44" s="215"/>
      <c r="CO44" s="215"/>
      <c r="CP44" s="215"/>
      <c r="CQ44" s="215"/>
      <c r="CR44" s="215"/>
      <c r="CS44" s="215"/>
      <c r="CT44" s="215"/>
      <c r="CU44" s="215"/>
      <c r="CV44" s="215"/>
      <c r="CW44" s="215"/>
      <c r="CX44" s="215"/>
      <c r="CY44" s="215"/>
      <c r="CZ44" s="215"/>
      <c r="DA44" s="215"/>
      <c r="DB44" s="215"/>
      <c r="DC44" s="215"/>
      <c r="DD44" s="215"/>
      <c r="DE44" s="215"/>
      <c r="DF44" s="215"/>
      <c r="DG44" s="215"/>
      <c r="DH44" s="215"/>
      <c r="DI44" s="215"/>
      <c r="DJ44" s="215"/>
      <c r="DK44" s="215"/>
      <c r="DL44" s="215"/>
      <c r="DM44" s="215"/>
      <c r="DN44" s="215"/>
      <c r="DO44" s="215"/>
      <c r="DP44" s="215"/>
      <c r="DQ44" s="215"/>
      <c r="DR44" s="215"/>
      <c r="DS44" s="215"/>
      <c r="DT44" s="215"/>
      <c r="DU44" s="215"/>
      <c r="DV44" s="215"/>
      <c r="DW44" s="215"/>
      <c r="DX44" s="215"/>
      <c r="DY44" s="215"/>
      <c r="DZ44" s="215"/>
      <c r="EA44" s="215"/>
      <c r="EB44" s="215"/>
      <c r="EC44" s="215"/>
      <c r="ED44" s="215"/>
      <c r="EE44" s="215"/>
      <c r="EF44" s="215"/>
      <c r="EG44" s="215"/>
      <c r="EH44" s="215"/>
      <c r="EI44" s="215"/>
      <c r="EJ44" s="215"/>
      <c r="EK44" s="215"/>
      <c r="EL44" s="215"/>
      <c r="EM44" s="215"/>
      <c r="EN44" s="215"/>
      <c r="EO44" s="215"/>
      <c r="EP44" s="215"/>
      <c r="EQ44" s="215"/>
      <c r="ER44" s="215"/>
      <c r="ES44" s="215"/>
      <c r="ET44" s="215"/>
      <c r="EU44" s="215"/>
      <c r="EV44" s="215"/>
      <c r="EW44" s="215"/>
      <c r="EX44" s="215"/>
      <c r="EY44" s="215"/>
      <c r="EZ44" s="215"/>
      <c r="FA44" s="215"/>
      <c r="FB44" s="215"/>
      <c r="FC44" s="215"/>
      <c r="FD44" s="215"/>
      <c r="FE44" s="215"/>
      <c r="FF44" s="215"/>
      <c r="FG44" s="215"/>
      <c r="FH44" s="215"/>
      <c r="FI44" s="215"/>
      <c r="FJ44" s="215"/>
      <c r="FK44" s="215"/>
      <c r="FL44" s="215"/>
      <c r="FM44" s="215"/>
      <c r="FN44" s="215"/>
      <c r="FO44" s="215"/>
      <c r="FP44" s="215"/>
      <c r="FQ44" s="215"/>
      <c r="FR44" s="215"/>
      <c r="FS44" s="215"/>
      <c r="FT44" s="215"/>
      <c r="FU44" s="215"/>
      <c r="FV44" s="215"/>
      <c r="FW44" s="215"/>
      <c r="FX44" s="215"/>
      <c r="FY44" s="215"/>
      <c r="FZ44" s="215"/>
      <c r="GA44" s="215"/>
      <c r="GB44" s="215"/>
      <c r="GC44" s="215"/>
      <c r="GD44" s="215"/>
      <c r="GE44" s="215"/>
      <c r="GF44" s="215"/>
      <c r="GG44" s="215"/>
      <c r="GH44" s="215"/>
      <c r="GI44" s="215"/>
      <c r="GJ44" s="215"/>
      <c r="GK44" s="215"/>
      <c r="GL44" s="215"/>
      <c r="GM44" s="215"/>
      <c r="GN44" s="215"/>
      <c r="GO44" s="215"/>
      <c r="GP44" s="215"/>
      <c r="GQ44" s="215"/>
      <c r="GR44" s="215"/>
      <c r="GS44" s="215"/>
      <c r="GT44" s="215"/>
      <c r="GU44" s="215"/>
      <c r="GV44" s="215"/>
      <c r="GW44" s="215"/>
      <c r="GX44" s="215"/>
      <c r="GY44" s="215"/>
      <c r="GZ44" s="215"/>
      <c r="HA44" s="215"/>
      <c r="HB44" s="215"/>
      <c r="HC44" s="215"/>
      <c r="HD44" s="215"/>
      <c r="HE44" s="215"/>
      <c r="HF44" s="215"/>
      <c r="HG44" s="215"/>
      <c r="HH44" s="215"/>
      <c r="HI44" s="215"/>
      <c r="HJ44" s="215"/>
      <c r="HK44" s="215"/>
      <c r="HL44" s="215"/>
      <c r="HM44" s="215"/>
      <c r="HN44" s="215"/>
      <c r="HO44" s="215"/>
      <c r="HP44" s="215"/>
      <c r="HQ44" s="215"/>
      <c r="HR44" s="215"/>
      <c r="HS44" s="215"/>
      <c r="HT44" s="215"/>
      <c r="HU44" s="215"/>
      <c r="HV44" s="215"/>
      <c r="HW44" s="215"/>
      <c r="HX44" s="215"/>
      <c r="HY44" s="215"/>
      <c r="HZ44" s="215"/>
      <c r="IA44" s="215"/>
      <c r="IB44" s="215"/>
      <c r="IC44" s="215"/>
      <c r="ID44" s="215"/>
      <c r="IE44" s="215"/>
      <c r="IF44" s="215"/>
      <c r="IG44" s="215"/>
      <c r="IH44" s="215"/>
      <c r="II44" s="215"/>
      <c r="IJ44" s="215"/>
      <c r="IK44" s="215"/>
      <c r="IL44" s="215"/>
      <c r="IM44" s="215"/>
      <c r="IN44" s="215"/>
      <c r="IO44" s="215"/>
      <c r="IP44" s="215"/>
      <c r="IQ44" s="215"/>
      <c r="IR44" s="215"/>
      <c r="IS44" s="215"/>
      <c r="IT44" s="215"/>
      <c r="IU44" s="215"/>
    </row>
    <row r="45" spans="1:255" s="267" customFormat="1" ht="39" customHeight="1">
      <c r="A45" s="266"/>
      <c r="B45" s="367"/>
      <c r="C45" s="372"/>
      <c r="D45" s="377"/>
      <c r="E45" s="377"/>
      <c r="F45" s="377"/>
      <c r="G45" s="377"/>
      <c r="H45" s="377" t="s">
        <v>4831</v>
      </c>
      <c r="I45" s="223" t="s">
        <v>4685</v>
      </c>
      <c r="J45" s="223" t="s">
        <v>4442</v>
      </c>
      <c r="K45" s="223"/>
      <c r="L45" s="223"/>
      <c r="M45" s="223"/>
      <c r="N45" s="223"/>
      <c r="O45" s="223"/>
      <c r="P45" s="223" t="s">
        <v>4686</v>
      </c>
      <c r="Q45" s="224">
        <v>0.4</v>
      </c>
      <c r="R45" s="224"/>
      <c r="S45" s="230">
        <f t="shared" si="1"/>
        <v>200000</v>
      </c>
      <c r="T45" s="223">
        <v>50000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31">
        <f t="shared" si="2"/>
        <v>50000</v>
      </c>
      <c r="AD45" s="223">
        <v>50000</v>
      </c>
      <c r="AE45" s="223">
        <v>0</v>
      </c>
      <c r="AF45" s="223">
        <v>0</v>
      </c>
      <c r="AG45" s="223">
        <v>0</v>
      </c>
      <c r="AH45" s="223">
        <v>0</v>
      </c>
      <c r="AI45" s="223">
        <v>0</v>
      </c>
      <c r="AJ45" s="223">
        <v>0</v>
      </c>
      <c r="AK45" s="223">
        <v>0</v>
      </c>
      <c r="AL45" s="223">
        <v>0</v>
      </c>
      <c r="AM45" s="232">
        <f t="shared" si="3"/>
        <v>50000</v>
      </c>
      <c r="AN45" s="223">
        <v>50000</v>
      </c>
      <c r="AO45" s="223">
        <v>0</v>
      </c>
      <c r="AP45" s="223">
        <v>0</v>
      </c>
      <c r="AQ45" s="223">
        <v>0</v>
      </c>
      <c r="AR45" s="223">
        <v>0</v>
      </c>
      <c r="AS45" s="223">
        <v>0</v>
      </c>
      <c r="AT45" s="223">
        <v>0</v>
      </c>
      <c r="AU45" s="223">
        <v>0</v>
      </c>
      <c r="AV45" s="223">
        <v>0</v>
      </c>
      <c r="AW45" s="233">
        <f t="shared" si="4"/>
        <v>50000</v>
      </c>
      <c r="AX45" s="223">
        <v>50000</v>
      </c>
      <c r="AY45" s="223">
        <v>0</v>
      </c>
      <c r="AZ45" s="223">
        <v>0</v>
      </c>
      <c r="BA45" s="223">
        <v>0</v>
      </c>
      <c r="BB45" s="223">
        <v>0</v>
      </c>
      <c r="BC45" s="223">
        <v>0</v>
      </c>
      <c r="BD45" s="223">
        <v>0</v>
      </c>
      <c r="BE45" s="223">
        <v>0</v>
      </c>
      <c r="BF45" s="223">
        <v>0</v>
      </c>
      <c r="BG45" s="233">
        <f t="shared" si="5"/>
        <v>50000</v>
      </c>
      <c r="BH45" s="223">
        <f t="shared" si="16"/>
        <v>200000</v>
      </c>
      <c r="BI45" s="223">
        <f t="shared" si="17"/>
        <v>0</v>
      </c>
      <c r="BJ45" s="223">
        <f t="shared" si="18"/>
        <v>0</v>
      </c>
      <c r="BK45" s="223">
        <f t="shared" si="19"/>
        <v>0</v>
      </c>
      <c r="BL45" s="223">
        <f t="shared" si="20"/>
        <v>0</v>
      </c>
      <c r="BM45" s="223">
        <f t="shared" si="21"/>
        <v>0</v>
      </c>
      <c r="BN45" s="223">
        <f t="shared" si="22"/>
        <v>0</v>
      </c>
      <c r="BO45" s="223">
        <f t="shared" si="23"/>
        <v>0</v>
      </c>
      <c r="BP45" s="223">
        <f t="shared" si="24"/>
        <v>0</v>
      </c>
      <c r="BQ45" s="233">
        <f t="shared" si="15"/>
        <v>200000</v>
      </c>
      <c r="BR45" s="226"/>
      <c r="BS45" s="223"/>
      <c r="BT45" s="223"/>
      <c r="BU45" s="227" t="s">
        <v>5035</v>
      </c>
      <c r="BV45" s="215"/>
      <c r="BW45" s="215"/>
      <c r="BX45" s="215"/>
      <c r="BY45" s="215"/>
      <c r="BZ45" s="215"/>
      <c r="CA45" s="215"/>
      <c r="CB45" s="215"/>
      <c r="CC45" s="215"/>
      <c r="CD45" s="215"/>
      <c r="CE45" s="215"/>
      <c r="CF45" s="215"/>
      <c r="CG45" s="215"/>
      <c r="CH45" s="215"/>
      <c r="CI45" s="215"/>
      <c r="CJ45" s="215"/>
      <c r="CK45" s="215"/>
      <c r="CL45" s="215"/>
      <c r="CM45" s="215"/>
      <c r="CN45" s="215"/>
      <c r="CO45" s="215"/>
      <c r="CP45" s="215"/>
      <c r="CQ45" s="215"/>
      <c r="CR45" s="215"/>
      <c r="CS45" s="215"/>
      <c r="CT45" s="215"/>
      <c r="CU45" s="215"/>
      <c r="CV45" s="215"/>
      <c r="CW45" s="215"/>
      <c r="CX45" s="215"/>
      <c r="CY45" s="215"/>
      <c r="CZ45" s="215"/>
      <c r="DA45" s="215"/>
      <c r="DB45" s="215"/>
      <c r="DC45" s="215"/>
      <c r="DD45" s="215"/>
      <c r="DE45" s="215"/>
      <c r="DF45" s="215"/>
      <c r="DG45" s="215"/>
      <c r="DH45" s="215"/>
      <c r="DI45" s="215"/>
      <c r="DJ45" s="215"/>
      <c r="DK45" s="215"/>
      <c r="DL45" s="215"/>
      <c r="DM45" s="215"/>
      <c r="DN45" s="215"/>
      <c r="DO45" s="215"/>
      <c r="DP45" s="215"/>
      <c r="DQ45" s="215"/>
      <c r="DR45" s="215"/>
      <c r="DS45" s="215"/>
      <c r="DT45" s="215"/>
      <c r="DU45" s="215"/>
      <c r="DV45" s="215"/>
      <c r="DW45" s="215"/>
      <c r="DX45" s="215"/>
      <c r="DY45" s="215"/>
      <c r="DZ45" s="215"/>
      <c r="EA45" s="215"/>
      <c r="EB45" s="215"/>
      <c r="EC45" s="215"/>
      <c r="ED45" s="215"/>
      <c r="EE45" s="215"/>
      <c r="EF45" s="215"/>
      <c r="EG45" s="215"/>
      <c r="EH45" s="215"/>
      <c r="EI45" s="215"/>
      <c r="EJ45" s="215"/>
      <c r="EK45" s="215"/>
      <c r="EL45" s="215"/>
      <c r="EM45" s="215"/>
      <c r="EN45" s="215"/>
      <c r="EO45" s="215"/>
      <c r="EP45" s="215"/>
      <c r="EQ45" s="215"/>
      <c r="ER45" s="215"/>
      <c r="ES45" s="215"/>
      <c r="ET45" s="215"/>
      <c r="EU45" s="215"/>
      <c r="EV45" s="215"/>
      <c r="EW45" s="215"/>
      <c r="EX45" s="215"/>
      <c r="EY45" s="215"/>
      <c r="EZ45" s="215"/>
      <c r="FA45" s="215"/>
      <c r="FB45" s="215"/>
      <c r="FC45" s="215"/>
      <c r="FD45" s="215"/>
      <c r="FE45" s="215"/>
      <c r="FF45" s="215"/>
      <c r="FG45" s="215"/>
      <c r="FH45" s="215"/>
      <c r="FI45" s="215"/>
      <c r="FJ45" s="215"/>
      <c r="FK45" s="215"/>
      <c r="FL45" s="215"/>
      <c r="FM45" s="215"/>
      <c r="FN45" s="215"/>
      <c r="FO45" s="215"/>
      <c r="FP45" s="215"/>
      <c r="FQ45" s="215"/>
      <c r="FR45" s="215"/>
      <c r="FS45" s="215"/>
      <c r="FT45" s="215"/>
      <c r="FU45" s="215"/>
      <c r="FV45" s="215"/>
      <c r="FW45" s="215"/>
      <c r="FX45" s="215"/>
      <c r="FY45" s="215"/>
      <c r="FZ45" s="215"/>
      <c r="GA45" s="215"/>
      <c r="GB45" s="215"/>
      <c r="GC45" s="215"/>
      <c r="GD45" s="215"/>
      <c r="GE45" s="215"/>
      <c r="GF45" s="215"/>
      <c r="GG45" s="215"/>
      <c r="GH45" s="215"/>
      <c r="GI45" s="215"/>
      <c r="GJ45" s="215"/>
      <c r="GK45" s="215"/>
      <c r="GL45" s="215"/>
      <c r="GM45" s="215"/>
      <c r="GN45" s="215"/>
      <c r="GO45" s="215"/>
      <c r="GP45" s="215"/>
      <c r="GQ45" s="215"/>
      <c r="GR45" s="215"/>
      <c r="GS45" s="215"/>
      <c r="GT45" s="215"/>
      <c r="GU45" s="215"/>
      <c r="GV45" s="215"/>
      <c r="GW45" s="215"/>
      <c r="GX45" s="215"/>
      <c r="GY45" s="215"/>
      <c r="GZ45" s="215"/>
      <c r="HA45" s="215"/>
      <c r="HB45" s="215"/>
      <c r="HC45" s="215"/>
      <c r="HD45" s="215"/>
      <c r="HE45" s="215"/>
      <c r="HF45" s="215"/>
      <c r="HG45" s="215"/>
      <c r="HH45" s="215"/>
      <c r="HI45" s="215"/>
      <c r="HJ45" s="215"/>
      <c r="HK45" s="215"/>
      <c r="HL45" s="215"/>
      <c r="HM45" s="215"/>
      <c r="HN45" s="215"/>
      <c r="HO45" s="215"/>
      <c r="HP45" s="215"/>
      <c r="HQ45" s="215"/>
      <c r="HR45" s="215"/>
      <c r="HS45" s="215"/>
      <c r="HT45" s="215"/>
      <c r="HU45" s="215"/>
      <c r="HV45" s="215"/>
      <c r="HW45" s="215"/>
      <c r="HX45" s="215"/>
      <c r="HY45" s="215"/>
      <c r="HZ45" s="215"/>
      <c r="IA45" s="215"/>
      <c r="IB45" s="215"/>
      <c r="IC45" s="215"/>
      <c r="ID45" s="215"/>
      <c r="IE45" s="215"/>
      <c r="IF45" s="215"/>
      <c r="IG45" s="215"/>
      <c r="IH45" s="215"/>
      <c r="II45" s="215"/>
      <c r="IJ45" s="215"/>
      <c r="IK45" s="215"/>
      <c r="IL45" s="215"/>
      <c r="IM45" s="215"/>
      <c r="IN45" s="215"/>
      <c r="IO45" s="215"/>
      <c r="IP45" s="215"/>
      <c r="IQ45" s="215"/>
      <c r="IR45" s="215"/>
      <c r="IS45" s="215"/>
      <c r="IT45" s="215"/>
      <c r="IU45" s="215"/>
    </row>
    <row r="46" spans="1:255" s="267" customFormat="1" ht="46.5" customHeight="1">
      <c r="A46" s="266"/>
      <c r="B46" s="367"/>
      <c r="C46" s="372"/>
      <c r="D46" s="377"/>
      <c r="E46" s="377"/>
      <c r="F46" s="377"/>
      <c r="G46" s="377"/>
      <c r="H46" s="377"/>
      <c r="I46" s="223" t="s">
        <v>4687</v>
      </c>
      <c r="J46" s="223" t="s">
        <v>4442</v>
      </c>
      <c r="K46" s="223"/>
      <c r="L46" s="223"/>
      <c r="M46" s="223"/>
      <c r="N46" s="223"/>
      <c r="O46" s="223"/>
      <c r="P46" s="223" t="s">
        <v>4688</v>
      </c>
      <c r="Q46" s="223">
        <v>4</v>
      </c>
      <c r="R46" s="223"/>
      <c r="S46" s="230">
        <f t="shared" si="1"/>
        <v>400000</v>
      </c>
      <c r="T46" s="223"/>
      <c r="U46" s="223">
        <v>0</v>
      </c>
      <c r="V46" s="223">
        <v>0</v>
      </c>
      <c r="W46" s="223">
        <v>0</v>
      </c>
      <c r="X46" s="223">
        <v>0</v>
      </c>
      <c r="Y46" s="223">
        <v>0</v>
      </c>
      <c r="Z46" s="223">
        <v>0</v>
      </c>
      <c r="AA46" s="223">
        <v>0</v>
      </c>
      <c r="AB46" s="223">
        <v>0</v>
      </c>
      <c r="AC46" s="231">
        <f t="shared" si="2"/>
        <v>0</v>
      </c>
      <c r="AD46" s="223"/>
      <c r="AE46" s="223">
        <v>0</v>
      </c>
      <c r="AF46" s="223">
        <v>0</v>
      </c>
      <c r="AG46" s="223">
        <v>0</v>
      </c>
      <c r="AH46" s="223">
        <v>0</v>
      </c>
      <c r="AI46" s="223">
        <v>0</v>
      </c>
      <c r="AJ46" s="223">
        <v>400000</v>
      </c>
      <c r="AK46" s="223">
        <v>0</v>
      </c>
      <c r="AL46" s="223">
        <v>0</v>
      </c>
      <c r="AM46" s="232">
        <f t="shared" si="3"/>
        <v>400000</v>
      </c>
      <c r="AN46" s="223"/>
      <c r="AO46" s="223">
        <v>0</v>
      </c>
      <c r="AP46" s="223">
        <v>0</v>
      </c>
      <c r="AQ46" s="223">
        <v>0</v>
      </c>
      <c r="AR46" s="223">
        <v>0</v>
      </c>
      <c r="AS46" s="223">
        <v>0</v>
      </c>
      <c r="AT46" s="223">
        <v>0</v>
      </c>
      <c r="AU46" s="223">
        <v>0</v>
      </c>
      <c r="AV46" s="223">
        <v>0</v>
      </c>
      <c r="AW46" s="233">
        <f t="shared" si="4"/>
        <v>0</v>
      </c>
      <c r="AX46" s="223"/>
      <c r="AY46" s="223">
        <v>0</v>
      </c>
      <c r="AZ46" s="223">
        <v>0</v>
      </c>
      <c r="BA46" s="223">
        <v>0</v>
      </c>
      <c r="BB46" s="223">
        <v>0</v>
      </c>
      <c r="BC46" s="223">
        <v>0</v>
      </c>
      <c r="BD46" s="223">
        <v>0</v>
      </c>
      <c r="BE46" s="223">
        <v>0</v>
      </c>
      <c r="BF46" s="223">
        <v>0</v>
      </c>
      <c r="BG46" s="233">
        <f t="shared" si="5"/>
        <v>0</v>
      </c>
      <c r="BH46" s="223">
        <f t="shared" si="16"/>
        <v>0</v>
      </c>
      <c r="BI46" s="223">
        <f t="shared" si="17"/>
        <v>0</v>
      </c>
      <c r="BJ46" s="223">
        <f t="shared" si="18"/>
        <v>0</v>
      </c>
      <c r="BK46" s="223">
        <f t="shared" si="19"/>
        <v>0</v>
      </c>
      <c r="BL46" s="223">
        <f t="shared" si="20"/>
        <v>0</v>
      </c>
      <c r="BM46" s="223">
        <f t="shared" si="21"/>
        <v>0</v>
      </c>
      <c r="BN46" s="223">
        <f t="shared" si="22"/>
        <v>400000</v>
      </c>
      <c r="BO46" s="223">
        <f t="shared" si="23"/>
        <v>0</v>
      </c>
      <c r="BP46" s="223">
        <f t="shared" si="24"/>
        <v>0</v>
      </c>
      <c r="BQ46" s="233">
        <f t="shared" si="15"/>
        <v>400000</v>
      </c>
      <c r="BR46" s="226"/>
      <c r="BS46" s="223"/>
      <c r="BT46" s="223"/>
      <c r="BU46" s="227" t="s">
        <v>5035</v>
      </c>
      <c r="BV46" s="215"/>
      <c r="BW46" s="215"/>
      <c r="BX46" s="215"/>
      <c r="BY46" s="215"/>
      <c r="BZ46" s="215"/>
      <c r="CA46" s="215"/>
      <c r="CB46" s="215"/>
      <c r="CC46" s="215"/>
      <c r="CD46" s="215"/>
      <c r="CE46" s="215"/>
      <c r="CF46" s="215"/>
      <c r="CG46" s="215"/>
      <c r="CH46" s="215"/>
      <c r="CI46" s="215"/>
      <c r="CJ46" s="215"/>
      <c r="CK46" s="215"/>
      <c r="CL46" s="215"/>
      <c r="CM46" s="215"/>
      <c r="CN46" s="215"/>
      <c r="CO46" s="215"/>
      <c r="CP46" s="215"/>
      <c r="CQ46" s="215"/>
      <c r="CR46" s="215"/>
      <c r="CS46" s="215"/>
      <c r="CT46" s="215"/>
      <c r="CU46" s="215"/>
      <c r="CV46" s="215"/>
      <c r="CW46" s="215"/>
      <c r="CX46" s="215"/>
      <c r="CY46" s="215"/>
      <c r="CZ46" s="215"/>
      <c r="DA46" s="215"/>
      <c r="DB46" s="215"/>
      <c r="DC46" s="215"/>
      <c r="DD46" s="215"/>
      <c r="DE46" s="215"/>
      <c r="DF46" s="215"/>
      <c r="DG46" s="215"/>
      <c r="DH46" s="215"/>
      <c r="DI46" s="215"/>
      <c r="DJ46" s="215"/>
      <c r="DK46" s="215"/>
      <c r="DL46" s="215"/>
      <c r="DM46" s="215"/>
      <c r="DN46" s="215"/>
      <c r="DO46" s="215"/>
      <c r="DP46" s="215"/>
      <c r="DQ46" s="215"/>
      <c r="DR46" s="215"/>
      <c r="DS46" s="215"/>
      <c r="DT46" s="215"/>
      <c r="DU46" s="215"/>
      <c r="DV46" s="215"/>
      <c r="DW46" s="215"/>
      <c r="DX46" s="215"/>
      <c r="DY46" s="215"/>
      <c r="DZ46" s="215"/>
      <c r="EA46" s="215"/>
      <c r="EB46" s="215"/>
      <c r="EC46" s="215"/>
      <c r="ED46" s="215"/>
      <c r="EE46" s="215"/>
      <c r="EF46" s="215"/>
      <c r="EG46" s="215"/>
      <c r="EH46" s="215"/>
      <c r="EI46" s="215"/>
      <c r="EJ46" s="215"/>
      <c r="EK46" s="215"/>
      <c r="EL46" s="215"/>
      <c r="EM46" s="215"/>
      <c r="EN46" s="215"/>
      <c r="EO46" s="215"/>
      <c r="EP46" s="215"/>
      <c r="EQ46" s="215"/>
      <c r="ER46" s="215"/>
      <c r="ES46" s="215"/>
      <c r="ET46" s="215"/>
      <c r="EU46" s="215"/>
      <c r="EV46" s="215"/>
      <c r="EW46" s="215"/>
      <c r="EX46" s="215"/>
      <c r="EY46" s="215"/>
      <c r="EZ46" s="215"/>
      <c r="FA46" s="215"/>
      <c r="FB46" s="215"/>
      <c r="FC46" s="215"/>
      <c r="FD46" s="215"/>
      <c r="FE46" s="215"/>
      <c r="FF46" s="215"/>
      <c r="FG46" s="215"/>
      <c r="FH46" s="215"/>
      <c r="FI46" s="215"/>
      <c r="FJ46" s="215"/>
      <c r="FK46" s="215"/>
      <c r="FL46" s="215"/>
      <c r="FM46" s="215"/>
      <c r="FN46" s="215"/>
      <c r="FO46" s="215"/>
      <c r="FP46" s="215"/>
      <c r="FQ46" s="215"/>
      <c r="FR46" s="215"/>
      <c r="FS46" s="215"/>
      <c r="FT46" s="215"/>
      <c r="FU46" s="215"/>
      <c r="FV46" s="215"/>
      <c r="FW46" s="215"/>
      <c r="FX46" s="215"/>
      <c r="FY46" s="215"/>
      <c r="FZ46" s="215"/>
      <c r="GA46" s="215"/>
      <c r="GB46" s="215"/>
      <c r="GC46" s="215"/>
      <c r="GD46" s="215"/>
      <c r="GE46" s="215"/>
      <c r="GF46" s="215"/>
      <c r="GG46" s="215"/>
      <c r="GH46" s="215"/>
      <c r="GI46" s="215"/>
      <c r="GJ46" s="215"/>
      <c r="GK46" s="215"/>
      <c r="GL46" s="215"/>
      <c r="GM46" s="215"/>
      <c r="GN46" s="215"/>
      <c r="GO46" s="215"/>
      <c r="GP46" s="215"/>
      <c r="GQ46" s="215"/>
      <c r="GR46" s="215"/>
      <c r="GS46" s="215"/>
      <c r="GT46" s="215"/>
      <c r="GU46" s="215"/>
      <c r="GV46" s="215"/>
      <c r="GW46" s="215"/>
      <c r="GX46" s="215"/>
      <c r="GY46" s="215"/>
      <c r="GZ46" s="215"/>
      <c r="HA46" s="215"/>
      <c r="HB46" s="215"/>
      <c r="HC46" s="215"/>
      <c r="HD46" s="215"/>
      <c r="HE46" s="215"/>
      <c r="HF46" s="215"/>
      <c r="HG46" s="215"/>
      <c r="HH46" s="215"/>
      <c r="HI46" s="215"/>
      <c r="HJ46" s="215"/>
      <c r="HK46" s="215"/>
      <c r="HL46" s="215"/>
      <c r="HM46" s="215"/>
      <c r="HN46" s="215"/>
      <c r="HO46" s="215"/>
      <c r="HP46" s="215"/>
      <c r="HQ46" s="215"/>
      <c r="HR46" s="215"/>
      <c r="HS46" s="215"/>
      <c r="HT46" s="215"/>
      <c r="HU46" s="215"/>
      <c r="HV46" s="215"/>
      <c r="HW46" s="215"/>
      <c r="HX46" s="215"/>
      <c r="HY46" s="215"/>
      <c r="HZ46" s="215"/>
      <c r="IA46" s="215"/>
      <c r="IB46" s="215"/>
      <c r="IC46" s="215"/>
      <c r="ID46" s="215"/>
      <c r="IE46" s="215"/>
      <c r="IF46" s="215"/>
      <c r="IG46" s="215"/>
      <c r="IH46" s="215"/>
      <c r="II46" s="215"/>
      <c r="IJ46" s="215"/>
      <c r="IK46" s="215"/>
      <c r="IL46" s="215"/>
      <c r="IM46" s="215"/>
      <c r="IN46" s="215"/>
      <c r="IO46" s="215"/>
      <c r="IP46" s="215"/>
      <c r="IQ46" s="215"/>
      <c r="IR46" s="215"/>
      <c r="IS46" s="215"/>
      <c r="IT46" s="215"/>
      <c r="IU46" s="215"/>
    </row>
    <row r="47" spans="1:255" s="267" customFormat="1" ht="29.25" customHeight="1">
      <c r="A47" s="266"/>
      <c r="B47" s="367"/>
      <c r="C47" s="372"/>
      <c r="D47" s="377"/>
      <c r="E47" s="377"/>
      <c r="F47" s="377"/>
      <c r="G47" s="377"/>
      <c r="H47" s="377"/>
      <c r="I47" s="223" t="s">
        <v>4832</v>
      </c>
      <c r="J47" s="223" t="s">
        <v>4442</v>
      </c>
      <c r="K47" s="223"/>
      <c r="L47" s="223"/>
      <c r="M47" s="223"/>
      <c r="N47" s="223"/>
      <c r="O47" s="223"/>
      <c r="P47" s="223" t="s">
        <v>4689</v>
      </c>
      <c r="Q47" s="223">
        <v>3</v>
      </c>
      <c r="R47" s="223"/>
      <c r="S47" s="230">
        <f t="shared" si="1"/>
        <v>100000</v>
      </c>
      <c r="T47" s="223">
        <v>25000</v>
      </c>
      <c r="U47" s="223">
        <v>0</v>
      </c>
      <c r="V47" s="223">
        <v>0</v>
      </c>
      <c r="W47" s="223">
        <v>0</v>
      </c>
      <c r="X47" s="223">
        <v>0</v>
      </c>
      <c r="Y47" s="223">
        <v>0</v>
      </c>
      <c r="Z47" s="223">
        <v>0</v>
      </c>
      <c r="AA47" s="223">
        <v>0</v>
      </c>
      <c r="AB47" s="223">
        <v>0</v>
      </c>
      <c r="AC47" s="231">
        <f t="shared" si="2"/>
        <v>25000</v>
      </c>
      <c r="AD47" s="223">
        <v>25000</v>
      </c>
      <c r="AE47" s="223">
        <v>0</v>
      </c>
      <c r="AF47" s="223">
        <v>0</v>
      </c>
      <c r="AG47" s="223">
        <v>0</v>
      </c>
      <c r="AH47" s="223">
        <v>0</v>
      </c>
      <c r="AI47" s="223"/>
      <c r="AJ47" s="223"/>
      <c r="AK47" s="223">
        <v>0</v>
      </c>
      <c r="AL47" s="223">
        <v>0</v>
      </c>
      <c r="AM47" s="232">
        <f t="shared" si="3"/>
        <v>25000</v>
      </c>
      <c r="AN47" s="223">
        <v>25000</v>
      </c>
      <c r="AO47" s="223">
        <v>0</v>
      </c>
      <c r="AP47" s="223">
        <v>0</v>
      </c>
      <c r="AQ47" s="223">
        <v>0</v>
      </c>
      <c r="AR47" s="223">
        <v>0</v>
      </c>
      <c r="AS47" s="223">
        <v>0</v>
      </c>
      <c r="AT47" s="223">
        <v>0</v>
      </c>
      <c r="AU47" s="223">
        <v>0</v>
      </c>
      <c r="AV47" s="223">
        <v>0</v>
      </c>
      <c r="AW47" s="233">
        <f t="shared" si="4"/>
        <v>25000</v>
      </c>
      <c r="AX47" s="223">
        <v>25000</v>
      </c>
      <c r="AY47" s="223">
        <v>0</v>
      </c>
      <c r="AZ47" s="223">
        <v>0</v>
      </c>
      <c r="BA47" s="223">
        <v>0</v>
      </c>
      <c r="BB47" s="223">
        <v>0</v>
      </c>
      <c r="BC47" s="223">
        <v>0</v>
      </c>
      <c r="BD47" s="223">
        <v>0</v>
      </c>
      <c r="BE47" s="223">
        <v>0</v>
      </c>
      <c r="BF47" s="223">
        <v>0</v>
      </c>
      <c r="BG47" s="233">
        <f t="shared" si="5"/>
        <v>25000</v>
      </c>
      <c r="BH47" s="223">
        <f t="shared" si="16"/>
        <v>100000</v>
      </c>
      <c r="BI47" s="223">
        <f t="shared" si="17"/>
        <v>0</v>
      </c>
      <c r="BJ47" s="223">
        <f t="shared" si="18"/>
        <v>0</v>
      </c>
      <c r="BK47" s="223">
        <f t="shared" si="19"/>
        <v>0</v>
      </c>
      <c r="BL47" s="223">
        <f t="shared" si="20"/>
        <v>0</v>
      </c>
      <c r="BM47" s="223">
        <f t="shared" si="21"/>
        <v>0</v>
      </c>
      <c r="BN47" s="223">
        <f t="shared" si="22"/>
        <v>0</v>
      </c>
      <c r="BO47" s="223">
        <f t="shared" si="23"/>
        <v>0</v>
      </c>
      <c r="BP47" s="223">
        <f t="shared" si="24"/>
        <v>0</v>
      </c>
      <c r="BQ47" s="233">
        <f t="shared" si="15"/>
        <v>100000</v>
      </c>
      <c r="BR47" s="226"/>
      <c r="BS47" s="223"/>
      <c r="BT47" s="223"/>
      <c r="BU47" s="227" t="s">
        <v>5035</v>
      </c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215"/>
      <c r="CO47" s="215"/>
      <c r="CP47" s="215"/>
      <c r="CQ47" s="215"/>
      <c r="CR47" s="215"/>
      <c r="CS47" s="215"/>
      <c r="CT47" s="215"/>
      <c r="CU47" s="215"/>
      <c r="CV47" s="215"/>
      <c r="CW47" s="215"/>
      <c r="CX47" s="215"/>
      <c r="CY47" s="215"/>
      <c r="CZ47" s="215"/>
      <c r="DA47" s="215"/>
      <c r="DB47" s="215"/>
      <c r="DC47" s="215"/>
      <c r="DD47" s="215"/>
      <c r="DE47" s="215"/>
      <c r="DF47" s="215"/>
      <c r="DG47" s="215"/>
      <c r="DH47" s="215"/>
      <c r="DI47" s="215"/>
      <c r="DJ47" s="215"/>
      <c r="DK47" s="215"/>
      <c r="DL47" s="215"/>
      <c r="DM47" s="215"/>
      <c r="DN47" s="215"/>
      <c r="DO47" s="215"/>
      <c r="DP47" s="215"/>
      <c r="DQ47" s="215"/>
      <c r="DR47" s="215"/>
      <c r="DS47" s="215"/>
      <c r="DT47" s="215"/>
      <c r="DU47" s="215"/>
      <c r="DV47" s="215"/>
      <c r="DW47" s="215"/>
      <c r="DX47" s="215"/>
      <c r="DY47" s="215"/>
      <c r="DZ47" s="215"/>
      <c r="EA47" s="215"/>
      <c r="EB47" s="215"/>
      <c r="EC47" s="215"/>
      <c r="ED47" s="215"/>
      <c r="EE47" s="215"/>
      <c r="EF47" s="215"/>
      <c r="EG47" s="215"/>
      <c r="EH47" s="215"/>
      <c r="EI47" s="215"/>
      <c r="EJ47" s="215"/>
      <c r="EK47" s="215"/>
      <c r="EL47" s="215"/>
      <c r="EM47" s="215"/>
      <c r="EN47" s="215"/>
      <c r="EO47" s="215"/>
      <c r="EP47" s="215"/>
      <c r="EQ47" s="215"/>
      <c r="ER47" s="215"/>
      <c r="ES47" s="215"/>
      <c r="ET47" s="215"/>
      <c r="EU47" s="215"/>
      <c r="EV47" s="215"/>
      <c r="EW47" s="215"/>
      <c r="EX47" s="215"/>
      <c r="EY47" s="215"/>
      <c r="EZ47" s="215"/>
      <c r="FA47" s="215"/>
      <c r="FB47" s="215"/>
      <c r="FC47" s="215"/>
      <c r="FD47" s="215"/>
      <c r="FE47" s="215"/>
      <c r="FF47" s="215"/>
      <c r="FG47" s="215"/>
      <c r="FH47" s="215"/>
      <c r="FI47" s="215"/>
      <c r="FJ47" s="215"/>
      <c r="FK47" s="215"/>
      <c r="FL47" s="215"/>
      <c r="FM47" s="215"/>
      <c r="FN47" s="215"/>
      <c r="FO47" s="215"/>
      <c r="FP47" s="215"/>
      <c r="FQ47" s="215"/>
      <c r="FR47" s="215"/>
      <c r="FS47" s="215"/>
      <c r="FT47" s="215"/>
      <c r="FU47" s="215"/>
      <c r="FV47" s="215"/>
      <c r="FW47" s="215"/>
      <c r="FX47" s="215"/>
      <c r="FY47" s="215"/>
      <c r="FZ47" s="215"/>
      <c r="GA47" s="215"/>
      <c r="GB47" s="215"/>
      <c r="GC47" s="215"/>
      <c r="GD47" s="215"/>
      <c r="GE47" s="215"/>
      <c r="GF47" s="215"/>
      <c r="GG47" s="215"/>
      <c r="GH47" s="215"/>
      <c r="GI47" s="215"/>
      <c r="GJ47" s="215"/>
      <c r="GK47" s="215"/>
      <c r="GL47" s="215"/>
      <c r="GM47" s="215"/>
      <c r="GN47" s="215"/>
      <c r="GO47" s="215"/>
      <c r="GP47" s="215"/>
      <c r="GQ47" s="215"/>
      <c r="GR47" s="215"/>
      <c r="GS47" s="215"/>
      <c r="GT47" s="215"/>
      <c r="GU47" s="215"/>
      <c r="GV47" s="215"/>
      <c r="GW47" s="215"/>
      <c r="GX47" s="215"/>
      <c r="GY47" s="215"/>
      <c r="GZ47" s="215"/>
      <c r="HA47" s="215"/>
      <c r="HB47" s="215"/>
      <c r="HC47" s="215"/>
      <c r="HD47" s="215"/>
      <c r="HE47" s="215"/>
      <c r="HF47" s="215"/>
      <c r="HG47" s="215"/>
      <c r="HH47" s="215"/>
      <c r="HI47" s="215"/>
      <c r="HJ47" s="215"/>
      <c r="HK47" s="215"/>
      <c r="HL47" s="215"/>
      <c r="HM47" s="215"/>
      <c r="HN47" s="215"/>
      <c r="HO47" s="215"/>
      <c r="HP47" s="215"/>
      <c r="HQ47" s="215"/>
      <c r="HR47" s="215"/>
      <c r="HS47" s="215"/>
      <c r="HT47" s="215"/>
      <c r="HU47" s="215"/>
      <c r="HV47" s="215"/>
      <c r="HW47" s="215"/>
      <c r="HX47" s="215"/>
      <c r="HY47" s="215"/>
      <c r="HZ47" s="215"/>
      <c r="IA47" s="215"/>
      <c r="IB47" s="215"/>
      <c r="IC47" s="215"/>
      <c r="ID47" s="215"/>
      <c r="IE47" s="215"/>
      <c r="IF47" s="215"/>
      <c r="IG47" s="215"/>
      <c r="IH47" s="215"/>
      <c r="II47" s="215"/>
      <c r="IJ47" s="215"/>
      <c r="IK47" s="215"/>
      <c r="IL47" s="215"/>
      <c r="IM47" s="215"/>
      <c r="IN47" s="215"/>
      <c r="IO47" s="215"/>
      <c r="IP47" s="215"/>
      <c r="IQ47" s="215"/>
      <c r="IR47" s="215"/>
      <c r="IS47" s="215"/>
      <c r="IT47" s="215"/>
      <c r="IU47" s="215"/>
    </row>
    <row r="48" spans="1:255" s="269" customFormat="1" ht="29.25" customHeight="1">
      <c r="A48" s="268"/>
      <c r="B48" s="367"/>
      <c r="C48" s="372"/>
      <c r="D48" s="377"/>
      <c r="E48" s="377"/>
      <c r="F48" s="377"/>
      <c r="G48" s="377"/>
      <c r="H48" s="377"/>
      <c r="I48" s="223" t="s">
        <v>5218</v>
      </c>
      <c r="J48" s="223" t="s">
        <v>4442</v>
      </c>
      <c r="K48" s="223"/>
      <c r="L48" s="223"/>
      <c r="M48" s="223"/>
      <c r="N48" s="223"/>
      <c r="O48" s="223"/>
      <c r="P48" s="223" t="s">
        <v>5217</v>
      </c>
      <c r="Q48" s="223">
        <v>0</v>
      </c>
      <c r="R48" s="223"/>
      <c r="S48" s="230">
        <f t="shared" si="1"/>
        <v>1030060</v>
      </c>
      <c r="T48" s="223"/>
      <c r="U48" s="223">
        <v>53771</v>
      </c>
      <c r="V48" s="223">
        <v>0</v>
      </c>
      <c r="W48" s="223">
        <v>0</v>
      </c>
      <c r="X48" s="223">
        <v>0</v>
      </c>
      <c r="Y48" s="223">
        <v>0</v>
      </c>
      <c r="Z48" s="223">
        <v>0</v>
      </c>
      <c r="AA48" s="223">
        <v>190000</v>
      </c>
      <c r="AB48" s="223"/>
      <c r="AC48" s="231">
        <f t="shared" si="2"/>
        <v>243771</v>
      </c>
      <c r="AD48" s="223"/>
      <c r="AE48" s="223">
        <v>57000</v>
      </c>
      <c r="AF48" s="223">
        <v>0</v>
      </c>
      <c r="AG48" s="223">
        <v>0</v>
      </c>
      <c r="AH48" s="223">
        <v>0</v>
      </c>
      <c r="AI48" s="223">
        <v>0</v>
      </c>
      <c r="AJ48" s="223"/>
      <c r="AK48" s="223">
        <v>195700</v>
      </c>
      <c r="AL48" s="223">
        <v>0</v>
      </c>
      <c r="AM48" s="232">
        <f t="shared" si="3"/>
        <v>252700</v>
      </c>
      <c r="AN48" s="223"/>
      <c r="AO48" s="223">
        <v>60400</v>
      </c>
      <c r="AP48" s="223">
        <v>0</v>
      </c>
      <c r="AQ48" s="223">
        <v>0</v>
      </c>
      <c r="AR48" s="223">
        <v>0</v>
      </c>
      <c r="AS48" s="223">
        <v>0</v>
      </c>
      <c r="AT48" s="223">
        <v>0</v>
      </c>
      <c r="AU48" s="223">
        <v>201571</v>
      </c>
      <c r="AV48" s="223">
        <v>0</v>
      </c>
      <c r="AW48" s="233">
        <f t="shared" si="4"/>
        <v>261971</v>
      </c>
      <c r="AX48" s="223">
        <v>0</v>
      </c>
      <c r="AY48" s="223">
        <v>64000</v>
      </c>
      <c r="AZ48" s="223">
        <v>0</v>
      </c>
      <c r="BA48" s="223">
        <v>0</v>
      </c>
      <c r="BB48" s="223">
        <v>0</v>
      </c>
      <c r="BC48" s="223">
        <v>0</v>
      </c>
      <c r="BD48" s="223">
        <v>0</v>
      </c>
      <c r="BE48" s="223">
        <v>207618</v>
      </c>
      <c r="BF48" s="223">
        <v>0</v>
      </c>
      <c r="BG48" s="233">
        <f t="shared" si="5"/>
        <v>271618</v>
      </c>
      <c r="BH48" s="223">
        <f t="shared" si="16"/>
        <v>0</v>
      </c>
      <c r="BI48" s="223">
        <f t="shared" si="17"/>
        <v>235171</v>
      </c>
      <c r="BJ48" s="223">
        <f t="shared" si="18"/>
        <v>0</v>
      </c>
      <c r="BK48" s="223">
        <f t="shared" si="19"/>
        <v>0</v>
      </c>
      <c r="BL48" s="223">
        <f t="shared" si="20"/>
        <v>0</v>
      </c>
      <c r="BM48" s="223">
        <f t="shared" si="21"/>
        <v>0</v>
      </c>
      <c r="BN48" s="223">
        <f t="shared" si="22"/>
        <v>0</v>
      </c>
      <c r="BO48" s="223">
        <f t="shared" si="23"/>
        <v>794889</v>
      </c>
      <c r="BP48" s="223">
        <f t="shared" si="24"/>
        <v>0</v>
      </c>
      <c r="BQ48" s="233">
        <f>SUM(BH48:BP48)</f>
        <v>1030060</v>
      </c>
      <c r="BR48" s="226"/>
      <c r="BS48" s="223"/>
      <c r="BT48" s="223"/>
      <c r="BU48" s="227" t="s">
        <v>5035</v>
      </c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215"/>
      <c r="FG48" s="215"/>
      <c r="FH48" s="215"/>
      <c r="FI48" s="215"/>
      <c r="FJ48" s="215"/>
      <c r="FK48" s="215"/>
      <c r="FL48" s="215"/>
      <c r="FM48" s="215"/>
      <c r="FN48" s="215"/>
      <c r="FO48" s="215"/>
      <c r="FP48" s="215"/>
      <c r="FQ48" s="215"/>
      <c r="FR48" s="215"/>
      <c r="FS48" s="215"/>
      <c r="FT48" s="215"/>
      <c r="FU48" s="215"/>
      <c r="FV48" s="215"/>
      <c r="FW48" s="215"/>
      <c r="FX48" s="215"/>
      <c r="FY48" s="215"/>
      <c r="FZ48" s="215"/>
      <c r="GA48" s="215"/>
      <c r="GB48" s="215"/>
      <c r="GC48" s="215"/>
      <c r="GD48" s="215"/>
      <c r="GE48" s="215"/>
      <c r="GF48" s="215"/>
      <c r="GG48" s="215"/>
      <c r="GH48" s="215"/>
      <c r="GI48" s="215"/>
      <c r="GJ48" s="215"/>
      <c r="GK48" s="215"/>
      <c r="GL48" s="215"/>
      <c r="GM48" s="215"/>
      <c r="GN48" s="215"/>
      <c r="GO48" s="215"/>
      <c r="GP48" s="215"/>
      <c r="GQ48" s="215"/>
      <c r="GR48" s="215"/>
      <c r="GS48" s="215"/>
      <c r="GT48" s="215"/>
      <c r="GU48" s="215"/>
      <c r="GV48" s="215"/>
      <c r="GW48" s="215"/>
      <c r="GX48" s="215"/>
      <c r="GY48" s="215"/>
      <c r="GZ48" s="215"/>
      <c r="HA48" s="215"/>
      <c r="HB48" s="215"/>
      <c r="HC48" s="215"/>
      <c r="HD48" s="215"/>
      <c r="HE48" s="215"/>
      <c r="HF48" s="215"/>
      <c r="HG48" s="215"/>
      <c r="HH48" s="215"/>
      <c r="HI48" s="215"/>
      <c r="HJ48" s="215"/>
      <c r="HK48" s="215"/>
      <c r="HL48" s="215"/>
      <c r="HM48" s="215"/>
      <c r="HN48" s="215"/>
      <c r="HO48" s="215"/>
      <c r="HP48" s="215"/>
      <c r="HQ48" s="215"/>
      <c r="HR48" s="215"/>
      <c r="HS48" s="215"/>
      <c r="HT48" s="215"/>
      <c r="HU48" s="215"/>
      <c r="HV48" s="215"/>
      <c r="HW48" s="215"/>
      <c r="HX48" s="215"/>
      <c r="HY48" s="215"/>
      <c r="HZ48" s="215"/>
      <c r="IA48" s="215"/>
      <c r="IB48" s="215"/>
      <c r="IC48" s="215"/>
      <c r="ID48" s="215"/>
      <c r="IE48" s="215"/>
      <c r="IF48" s="215"/>
      <c r="IG48" s="215"/>
      <c r="IH48" s="215"/>
      <c r="II48" s="215"/>
      <c r="IJ48" s="215"/>
      <c r="IK48" s="215"/>
      <c r="IL48" s="215"/>
      <c r="IM48" s="215"/>
      <c r="IN48" s="215"/>
      <c r="IO48" s="215"/>
      <c r="IP48" s="215"/>
      <c r="IQ48" s="215"/>
      <c r="IR48" s="215"/>
      <c r="IS48" s="215"/>
      <c r="IT48" s="215"/>
      <c r="IU48" s="215"/>
    </row>
    <row r="49" spans="1:255" s="269" customFormat="1" ht="29.25" customHeight="1">
      <c r="A49" s="268"/>
      <c r="B49" s="367"/>
      <c r="C49" s="372"/>
      <c r="D49" s="377"/>
      <c r="E49" s="377"/>
      <c r="F49" s="377"/>
      <c r="G49" s="377"/>
      <c r="H49" s="377"/>
      <c r="I49" s="223" t="s">
        <v>4506</v>
      </c>
      <c r="J49" s="223" t="s">
        <v>4442</v>
      </c>
      <c r="K49" s="223"/>
      <c r="L49" s="223"/>
      <c r="M49" s="223"/>
      <c r="N49" s="223"/>
      <c r="O49" s="223"/>
      <c r="P49" s="223" t="s">
        <v>4690</v>
      </c>
      <c r="Q49" s="224">
        <v>0.22</v>
      </c>
      <c r="R49" s="224"/>
      <c r="S49" s="230">
        <f t="shared" si="1"/>
        <v>100000</v>
      </c>
      <c r="T49" s="223">
        <v>25000</v>
      </c>
      <c r="U49" s="223"/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31">
        <f t="shared" si="2"/>
        <v>25000</v>
      </c>
      <c r="AD49" s="223">
        <v>25000</v>
      </c>
      <c r="AE49" s="223">
        <v>0</v>
      </c>
      <c r="AF49" s="223">
        <v>0</v>
      </c>
      <c r="AG49" s="223">
        <v>0</v>
      </c>
      <c r="AH49" s="223">
        <v>0</v>
      </c>
      <c r="AI49" s="223">
        <v>0</v>
      </c>
      <c r="AJ49" s="223"/>
      <c r="AK49" s="223">
        <v>0</v>
      </c>
      <c r="AL49" s="223">
        <v>0</v>
      </c>
      <c r="AM49" s="232">
        <f t="shared" si="3"/>
        <v>25000</v>
      </c>
      <c r="AN49" s="223">
        <v>25000</v>
      </c>
      <c r="AO49" s="223">
        <v>0</v>
      </c>
      <c r="AP49" s="223">
        <v>0</v>
      </c>
      <c r="AQ49" s="223">
        <v>0</v>
      </c>
      <c r="AR49" s="223">
        <v>0</v>
      </c>
      <c r="AS49" s="223">
        <v>0</v>
      </c>
      <c r="AT49" s="223">
        <v>0</v>
      </c>
      <c r="AU49" s="223">
        <v>0</v>
      </c>
      <c r="AV49" s="223">
        <v>0</v>
      </c>
      <c r="AW49" s="233">
        <f t="shared" si="4"/>
        <v>25000</v>
      </c>
      <c r="AX49" s="223">
        <v>25000</v>
      </c>
      <c r="AY49" s="223">
        <v>0</v>
      </c>
      <c r="AZ49" s="223">
        <v>0</v>
      </c>
      <c r="BA49" s="223">
        <v>0</v>
      </c>
      <c r="BB49" s="223">
        <v>0</v>
      </c>
      <c r="BC49" s="223">
        <v>0</v>
      </c>
      <c r="BD49" s="223">
        <v>0</v>
      </c>
      <c r="BE49" s="223">
        <v>0</v>
      </c>
      <c r="BF49" s="223">
        <v>0</v>
      </c>
      <c r="BG49" s="233">
        <f t="shared" si="5"/>
        <v>25000</v>
      </c>
      <c r="BH49" s="223">
        <f t="shared" si="16"/>
        <v>100000</v>
      </c>
      <c r="BI49" s="223">
        <f t="shared" si="17"/>
        <v>0</v>
      </c>
      <c r="BJ49" s="223">
        <f t="shared" si="18"/>
        <v>0</v>
      </c>
      <c r="BK49" s="223">
        <f t="shared" si="19"/>
        <v>0</v>
      </c>
      <c r="BL49" s="223">
        <f t="shared" si="20"/>
        <v>0</v>
      </c>
      <c r="BM49" s="223">
        <f t="shared" si="21"/>
        <v>0</v>
      </c>
      <c r="BN49" s="223">
        <f t="shared" si="22"/>
        <v>0</v>
      </c>
      <c r="BO49" s="223">
        <f t="shared" si="23"/>
        <v>0</v>
      </c>
      <c r="BP49" s="223">
        <f t="shared" si="24"/>
        <v>0</v>
      </c>
      <c r="BQ49" s="233">
        <f t="shared" si="15"/>
        <v>100000</v>
      </c>
      <c r="BR49" s="226"/>
      <c r="BS49" s="223"/>
      <c r="BT49" s="223"/>
      <c r="BU49" s="227" t="s">
        <v>5035</v>
      </c>
      <c r="BV49" s="215"/>
      <c r="BW49" s="215"/>
      <c r="BX49" s="215"/>
      <c r="BY49" s="215"/>
      <c r="BZ49" s="215"/>
      <c r="CA49" s="215"/>
      <c r="CB49" s="215"/>
      <c r="CC49" s="215"/>
      <c r="CD49" s="215"/>
      <c r="CE49" s="215"/>
      <c r="CF49" s="215"/>
      <c r="CG49" s="215"/>
      <c r="CH49" s="215"/>
      <c r="CI49" s="215"/>
      <c r="CJ49" s="215"/>
      <c r="CK49" s="215"/>
      <c r="CL49" s="215"/>
      <c r="CM49" s="215"/>
      <c r="CN49" s="215"/>
      <c r="CO49" s="215"/>
      <c r="CP49" s="215"/>
      <c r="CQ49" s="215"/>
      <c r="CR49" s="215"/>
      <c r="CS49" s="215"/>
      <c r="CT49" s="215"/>
      <c r="CU49" s="215"/>
      <c r="CV49" s="215"/>
      <c r="CW49" s="215"/>
      <c r="CX49" s="215"/>
      <c r="CY49" s="215"/>
      <c r="CZ49" s="215"/>
      <c r="DA49" s="215"/>
      <c r="DB49" s="215"/>
      <c r="DC49" s="215"/>
      <c r="DD49" s="215"/>
      <c r="DE49" s="215"/>
      <c r="DF49" s="215"/>
      <c r="DG49" s="215"/>
      <c r="DH49" s="215"/>
      <c r="DI49" s="215"/>
      <c r="DJ49" s="215"/>
      <c r="DK49" s="215"/>
      <c r="DL49" s="215"/>
      <c r="DM49" s="215"/>
      <c r="DN49" s="215"/>
      <c r="DO49" s="215"/>
      <c r="DP49" s="215"/>
      <c r="DQ49" s="215"/>
      <c r="DR49" s="215"/>
      <c r="DS49" s="215"/>
      <c r="DT49" s="215"/>
      <c r="DU49" s="215"/>
      <c r="DV49" s="215"/>
      <c r="DW49" s="215"/>
      <c r="DX49" s="215"/>
      <c r="DY49" s="215"/>
      <c r="DZ49" s="215"/>
      <c r="EA49" s="215"/>
      <c r="EB49" s="215"/>
      <c r="EC49" s="215"/>
      <c r="ED49" s="215"/>
      <c r="EE49" s="215"/>
      <c r="EF49" s="215"/>
      <c r="EG49" s="215"/>
      <c r="EH49" s="215"/>
      <c r="EI49" s="215"/>
      <c r="EJ49" s="215"/>
      <c r="EK49" s="215"/>
      <c r="EL49" s="215"/>
      <c r="EM49" s="215"/>
      <c r="EN49" s="215"/>
      <c r="EO49" s="215"/>
      <c r="EP49" s="215"/>
      <c r="EQ49" s="215"/>
      <c r="ER49" s="215"/>
      <c r="ES49" s="215"/>
      <c r="ET49" s="215"/>
      <c r="EU49" s="215"/>
      <c r="EV49" s="215"/>
      <c r="EW49" s="215"/>
      <c r="EX49" s="215"/>
      <c r="EY49" s="215"/>
      <c r="EZ49" s="215"/>
      <c r="FA49" s="215"/>
      <c r="FB49" s="215"/>
      <c r="FC49" s="215"/>
      <c r="FD49" s="215"/>
      <c r="FE49" s="215"/>
      <c r="FF49" s="215"/>
      <c r="FG49" s="215"/>
      <c r="FH49" s="215"/>
      <c r="FI49" s="215"/>
      <c r="FJ49" s="215"/>
      <c r="FK49" s="215"/>
      <c r="FL49" s="215"/>
      <c r="FM49" s="215"/>
      <c r="FN49" s="215"/>
      <c r="FO49" s="215"/>
      <c r="FP49" s="215"/>
      <c r="FQ49" s="215"/>
      <c r="FR49" s="215"/>
      <c r="FS49" s="215"/>
      <c r="FT49" s="215"/>
      <c r="FU49" s="215"/>
      <c r="FV49" s="215"/>
      <c r="FW49" s="215"/>
      <c r="FX49" s="215"/>
      <c r="FY49" s="215"/>
      <c r="FZ49" s="215"/>
      <c r="GA49" s="215"/>
      <c r="GB49" s="215"/>
      <c r="GC49" s="215"/>
      <c r="GD49" s="215"/>
      <c r="GE49" s="215"/>
      <c r="GF49" s="215"/>
      <c r="GG49" s="215"/>
      <c r="GH49" s="215"/>
      <c r="GI49" s="215"/>
      <c r="GJ49" s="215"/>
      <c r="GK49" s="215"/>
      <c r="GL49" s="215"/>
      <c r="GM49" s="215"/>
      <c r="GN49" s="215"/>
      <c r="GO49" s="215"/>
      <c r="GP49" s="215"/>
      <c r="GQ49" s="215"/>
      <c r="GR49" s="215"/>
      <c r="GS49" s="215"/>
      <c r="GT49" s="215"/>
      <c r="GU49" s="215"/>
      <c r="GV49" s="215"/>
      <c r="GW49" s="215"/>
      <c r="GX49" s="215"/>
      <c r="GY49" s="215"/>
      <c r="GZ49" s="215"/>
      <c r="HA49" s="215"/>
      <c r="HB49" s="215"/>
      <c r="HC49" s="215"/>
      <c r="HD49" s="215"/>
      <c r="HE49" s="215"/>
      <c r="HF49" s="215"/>
      <c r="HG49" s="215"/>
      <c r="HH49" s="215"/>
      <c r="HI49" s="215"/>
      <c r="HJ49" s="215"/>
      <c r="HK49" s="215"/>
      <c r="HL49" s="215"/>
      <c r="HM49" s="215"/>
      <c r="HN49" s="215"/>
      <c r="HO49" s="215"/>
      <c r="HP49" s="215"/>
      <c r="HQ49" s="215"/>
      <c r="HR49" s="215"/>
      <c r="HS49" s="215"/>
      <c r="HT49" s="215"/>
      <c r="HU49" s="215"/>
      <c r="HV49" s="215"/>
      <c r="HW49" s="215"/>
      <c r="HX49" s="215"/>
      <c r="HY49" s="215"/>
      <c r="HZ49" s="215"/>
      <c r="IA49" s="215"/>
      <c r="IB49" s="215"/>
      <c r="IC49" s="215"/>
      <c r="ID49" s="215"/>
      <c r="IE49" s="215"/>
      <c r="IF49" s="215"/>
      <c r="IG49" s="215"/>
      <c r="IH49" s="215"/>
      <c r="II49" s="215"/>
      <c r="IJ49" s="215"/>
      <c r="IK49" s="215"/>
      <c r="IL49" s="215"/>
      <c r="IM49" s="215"/>
      <c r="IN49" s="215"/>
      <c r="IO49" s="215"/>
      <c r="IP49" s="215"/>
      <c r="IQ49" s="215"/>
      <c r="IR49" s="215"/>
      <c r="IS49" s="215"/>
      <c r="IT49" s="215"/>
      <c r="IU49" s="215"/>
    </row>
    <row r="50" spans="1:255" s="269" customFormat="1" ht="75.75" customHeight="1">
      <c r="A50" s="268"/>
      <c r="B50" s="367"/>
      <c r="C50" s="372"/>
      <c r="D50" s="377"/>
      <c r="E50" s="377"/>
      <c r="F50" s="377"/>
      <c r="G50" s="377"/>
      <c r="H50" s="223" t="s">
        <v>5265</v>
      </c>
      <c r="I50" s="223" t="s">
        <v>5266</v>
      </c>
      <c r="J50" s="223" t="s">
        <v>4442</v>
      </c>
      <c r="K50" s="223"/>
      <c r="L50" s="223"/>
      <c r="M50" s="223"/>
      <c r="N50" s="223"/>
      <c r="O50" s="223"/>
      <c r="P50" s="223" t="s">
        <v>5267</v>
      </c>
      <c r="Q50" s="223">
        <v>0</v>
      </c>
      <c r="R50" s="223"/>
      <c r="S50" s="230">
        <f t="shared" si="1"/>
        <v>600000</v>
      </c>
      <c r="T50" s="223">
        <v>50000</v>
      </c>
      <c r="U50" s="223">
        <v>0</v>
      </c>
      <c r="V50" s="223">
        <v>0</v>
      </c>
      <c r="W50" s="223">
        <v>0</v>
      </c>
      <c r="X50" s="223">
        <v>0</v>
      </c>
      <c r="Y50" s="223">
        <v>0</v>
      </c>
      <c r="Z50" s="223">
        <v>100000</v>
      </c>
      <c r="AA50" s="223">
        <v>0</v>
      </c>
      <c r="AB50" s="223">
        <v>0</v>
      </c>
      <c r="AC50" s="231">
        <f t="shared" si="2"/>
        <v>150000</v>
      </c>
      <c r="AD50" s="223">
        <v>50000</v>
      </c>
      <c r="AE50" s="223">
        <v>0</v>
      </c>
      <c r="AF50" s="223">
        <v>0</v>
      </c>
      <c r="AG50" s="223">
        <v>0</v>
      </c>
      <c r="AH50" s="223">
        <v>0</v>
      </c>
      <c r="AI50" s="223">
        <v>0</v>
      </c>
      <c r="AJ50" s="223">
        <v>100000</v>
      </c>
      <c r="AK50" s="223">
        <v>0</v>
      </c>
      <c r="AL50" s="223">
        <v>0</v>
      </c>
      <c r="AM50" s="232">
        <f t="shared" si="3"/>
        <v>150000</v>
      </c>
      <c r="AN50" s="223">
        <v>50000</v>
      </c>
      <c r="AO50" s="223">
        <v>0</v>
      </c>
      <c r="AP50" s="223">
        <v>0</v>
      </c>
      <c r="AQ50" s="223">
        <v>0</v>
      </c>
      <c r="AR50" s="223">
        <v>0</v>
      </c>
      <c r="AS50" s="223">
        <v>0</v>
      </c>
      <c r="AT50" s="223">
        <v>0</v>
      </c>
      <c r="AU50" s="223">
        <v>100000</v>
      </c>
      <c r="AV50" s="223">
        <v>0</v>
      </c>
      <c r="AW50" s="233">
        <f t="shared" si="4"/>
        <v>150000</v>
      </c>
      <c r="AX50" s="223">
        <v>50000</v>
      </c>
      <c r="AY50" s="223">
        <v>0</v>
      </c>
      <c r="AZ50" s="223">
        <v>0</v>
      </c>
      <c r="BA50" s="223">
        <v>0</v>
      </c>
      <c r="BB50" s="223">
        <v>0</v>
      </c>
      <c r="BC50" s="223">
        <v>0</v>
      </c>
      <c r="BD50" s="223">
        <v>100000</v>
      </c>
      <c r="BE50" s="223">
        <v>0</v>
      </c>
      <c r="BF50" s="223">
        <v>0</v>
      </c>
      <c r="BG50" s="233">
        <f t="shared" si="5"/>
        <v>150000</v>
      </c>
      <c r="BH50" s="223">
        <f t="shared" si="16"/>
        <v>200000</v>
      </c>
      <c r="BI50" s="223">
        <f t="shared" si="17"/>
        <v>0</v>
      </c>
      <c r="BJ50" s="223">
        <f t="shared" si="18"/>
        <v>0</v>
      </c>
      <c r="BK50" s="223">
        <f t="shared" si="19"/>
        <v>0</v>
      </c>
      <c r="BL50" s="223">
        <f t="shared" si="20"/>
        <v>0</v>
      </c>
      <c r="BM50" s="223">
        <f t="shared" si="21"/>
        <v>0</v>
      </c>
      <c r="BN50" s="223">
        <f t="shared" si="22"/>
        <v>300000</v>
      </c>
      <c r="BO50" s="223">
        <f t="shared" si="23"/>
        <v>100000</v>
      </c>
      <c r="BP50" s="223">
        <f t="shared" si="24"/>
        <v>0</v>
      </c>
      <c r="BQ50" s="233">
        <f t="shared" si="15"/>
        <v>600000</v>
      </c>
      <c r="BR50" s="226"/>
      <c r="BS50" s="223"/>
      <c r="BT50" s="223"/>
      <c r="BU50" s="227" t="s">
        <v>5035</v>
      </c>
      <c r="BV50" s="215"/>
      <c r="BW50" s="215"/>
      <c r="BX50" s="215"/>
      <c r="BY50" s="215"/>
      <c r="BZ50" s="215"/>
      <c r="CA50" s="215"/>
      <c r="CB50" s="215"/>
      <c r="CC50" s="215"/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5"/>
      <c r="EQ50" s="215"/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215"/>
      <c r="FF50" s="215"/>
      <c r="FG50" s="215"/>
      <c r="FH50" s="215"/>
      <c r="FI50" s="215"/>
      <c r="FJ50" s="215"/>
      <c r="FK50" s="215"/>
      <c r="FL50" s="215"/>
      <c r="FM50" s="215"/>
      <c r="FN50" s="215"/>
      <c r="FO50" s="215"/>
      <c r="FP50" s="215"/>
      <c r="FQ50" s="215"/>
      <c r="FR50" s="215"/>
      <c r="FS50" s="215"/>
      <c r="FT50" s="215"/>
      <c r="FU50" s="215"/>
      <c r="FV50" s="215"/>
      <c r="FW50" s="215"/>
      <c r="FX50" s="215"/>
      <c r="FY50" s="215"/>
      <c r="FZ50" s="215"/>
      <c r="GA50" s="215"/>
      <c r="GB50" s="215"/>
      <c r="GC50" s="215"/>
      <c r="GD50" s="215"/>
      <c r="GE50" s="215"/>
      <c r="GF50" s="215"/>
      <c r="GG50" s="215"/>
      <c r="GH50" s="215"/>
      <c r="GI50" s="215"/>
      <c r="GJ50" s="215"/>
      <c r="GK50" s="215"/>
      <c r="GL50" s="215"/>
      <c r="GM50" s="215"/>
      <c r="GN50" s="215"/>
      <c r="GO50" s="215"/>
      <c r="GP50" s="215"/>
      <c r="GQ50" s="215"/>
      <c r="GR50" s="215"/>
      <c r="GS50" s="215"/>
      <c r="GT50" s="215"/>
      <c r="GU50" s="215"/>
      <c r="GV50" s="215"/>
      <c r="GW50" s="215"/>
      <c r="GX50" s="215"/>
      <c r="GY50" s="215"/>
      <c r="GZ50" s="215"/>
      <c r="HA50" s="215"/>
      <c r="HB50" s="215"/>
      <c r="HC50" s="215"/>
      <c r="HD50" s="215"/>
      <c r="HE50" s="215"/>
      <c r="HF50" s="215"/>
      <c r="HG50" s="215"/>
      <c r="HH50" s="215"/>
      <c r="HI50" s="215"/>
      <c r="HJ50" s="215"/>
      <c r="HK50" s="215"/>
      <c r="HL50" s="215"/>
      <c r="HM50" s="215"/>
      <c r="HN50" s="215"/>
      <c r="HO50" s="215"/>
      <c r="HP50" s="215"/>
      <c r="HQ50" s="215"/>
      <c r="HR50" s="215"/>
      <c r="HS50" s="215"/>
      <c r="HT50" s="215"/>
      <c r="HU50" s="215"/>
      <c r="HV50" s="215"/>
      <c r="HW50" s="215"/>
      <c r="HX50" s="215"/>
      <c r="HY50" s="215"/>
      <c r="HZ50" s="215"/>
      <c r="IA50" s="215"/>
      <c r="IB50" s="215"/>
      <c r="IC50" s="215"/>
      <c r="ID50" s="215"/>
      <c r="IE50" s="215"/>
      <c r="IF50" s="215"/>
      <c r="IG50" s="215"/>
      <c r="IH50" s="215"/>
      <c r="II50" s="215"/>
      <c r="IJ50" s="215"/>
      <c r="IK50" s="215"/>
      <c r="IL50" s="215"/>
      <c r="IM50" s="215"/>
      <c r="IN50" s="215"/>
      <c r="IO50" s="215"/>
      <c r="IP50" s="215"/>
      <c r="IQ50" s="215"/>
      <c r="IR50" s="215"/>
      <c r="IS50" s="215"/>
      <c r="IT50" s="215"/>
      <c r="IU50" s="215"/>
    </row>
    <row r="51" spans="1:255" s="269" customFormat="1" ht="45" customHeight="1">
      <c r="A51" s="268"/>
      <c r="B51" s="367"/>
      <c r="C51" s="372"/>
      <c r="D51" s="377"/>
      <c r="E51" s="377"/>
      <c r="F51" s="377"/>
      <c r="G51" s="377"/>
      <c r="H51" s="223" t="s">
        <v>4505</v>
      </c>
      <c r="I51" s="223" t="s">
        <v>4692</v>
      </c>
      <c r="J51" s="223" t="s">
        <v>4442</v>
      </c>
      <c r="K51" s="223"/>
      <c r="L51" s="223"/>
      <c r="M51" s="223"/>
      <c r="N51" s="223"/>
      <c r="O51" s="223"/>
      <c r="P51" s="223" t="s">
        <v>4691</v>
      </c>
      <c r="Q51" s="223">
        <v>3</v>
      </c>
      <c r="R51" s="223"/>
      <c r="S51" s="230">
        <f t="shared" si="1"/>
        <v>40000</v>
      </c>
      <c r="T51" s="223">
        <v>10000</v>
      </c>
      <c r="U51" s="223">
        <v>0</v>
      </c>
      <c r="V51" s="223">
        <v>0</v>
      </c>
      <c r="W51" s="223">
        <v>0</v>
      </c>
      <c r="X51" s="223">
        <v>0</v>
      </c>
      <c r="Y51" s="223">
        <v>0</v>
      </c>
      <c r="Z51" s="223"/>
      <c r="AA51" s="223">
        <v>0</v>
      </c>
      <c r="AB51" s="223">
        <v>0</v>
      </c>
      <c r="AC51" s="231">
        <f t="shared" si="2"/>
        <v>10000</v>
      </c>
      <c r="AD51" s="223">
        <v>10000</v>
      </c>
      <c r="AE51" s="223">
        <v>0</v>
      </c>
      <c r="AF51" s="223">
        <v>0</v>
      </c>
      <c r="AG51" s="223">
        <v>0</v>
      </c>
      <c r="AH51" s="223">
        <v>0</v>
      </c>
      <c r="AI51" s="223">
        <v>0</v>
      </c>
      <c r="AJ51" s="223">
        <v>0</v>
      </c>
      <c r="AK51" s="223">
        <v>0</v>
      </c>
      <c r="AL51" s="223">
        <v>0</v>
      </c>
      <c r="AM51" s="232">
        <f t="shared" si="3"/>
        <v>10000</v>
      </c>
      <c r="AN51" s="223">
        <v>10000</v>
      </c>
      <c r="AO51" s="223">
        <v>0</v>
      </c>
      <c r="AP51" s="223">
        <v>0</v>
      </c>
      <c r="AQ51" s="223">
        <v>0</v>
      </c>
      <c r="AR51" s="223">
        <v>0</v>
      </c>
      <c r="AS51" s="223">
        <v>0</v>
      </c>
      <c r="AT51" s="223">
        <v>0</v>
      </c>
      <c r="AU51" s="223">
        <v>0</v>
      </c>
      <c r="AV51" s="223">
        <v>0</v>
      </c>
      <c r="AW51" s="233">
        <f t="shared" si="4"/>
        <v>10000</v>
      </c>
      <c r="AX51" s="223">
        <v>10000</v>
      </c>
      <c r="AY51" s="223">
        <v>0</v>
      </c>
      <c r="AZ51" s="223">
        <v>0</v>
      </c>
      <c r="BA51" s="223">
        <v>0</v>
      </c>
      <c r="BB51" s="223">
        <v>0</v>
      </c>
      <c r="BC51" s="223">
        <v>0</v>
      </c>
      <c r="BD51" s="223">
        <v>0</v>
      </c>
      <c r="BE51" s="223">
        <v>0</v>
      </c>
      <c r="BF51" s="223">
        <v>0</v>
      </c>
      <c r="BG51" s="233">
        <f t="shared" si="5"/>
        <v>10000</v>
      </c>
      <c r="BH51" s="223">
        <f t="shared" si="16"/>
        <v>40000</v>
      </c>
      <c r="BI51" s="223">
        <f t="shared" si="17"/>
        <v>0</v>
      </c>
      <c r="BJ51" s="223">
        <f t="shared" si="18"/>
        <v>0</v>
      </c>
      <c r="BK51" s="223">
        <f t="shared" si="19"/>
        <v>0</v>
      </c>
      <c r="BL51" s="223">
        <f t="shared" si="20"/>
        <v>0</v>
      </c>
      <c r="BM51" s="223">
        <f t="shared" si="21"/>
        <v>0</v>
      </c>
      <c r="BN51" s="223">
        <f t="shared" si="22"/>
        <v>0</v>
      </c>
      <c r="BO51" s="223">
        <f t="shared" si="23"/>
        <v>0</v>
      </c>
      <c r="BP51" s="223">
        <f t="shared" si="24"/>
        <v>0</v>
      </c>
      <c r="BQ51" s="233">
        <f t="shared" si="15"/>
        <v>40000</v>
      </c>
      <c r="BR51" s="226"/>
      <c r="BS51" s="223"/>
      <c r="BT51" s="223"/>
      <c r="BU51" s="227" t="s">
        <v>5035</v>
      </c>
      <c r="BV51" s="215"/>
      <c r="BW51" s="215"/>
      <c r="BX51" s="215"/>
      <c r="BY51" s="215"/>
      <c r="BZ51" s="215"/>
      <c r="CA51" s="215"/>
      <c r="CB51" s="215"/>
      <c r="CC51" s="215"/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  <c r="CV51" s="215"/>
      <c r="CW51" s="215"/>
      <c r="CX51" s="215"/>
      <c r="CY51" s="215"/>
      <c r="CZ51" s="215"/>
      <c r="DA51" s="215"/>
      <c r="DB51" s="215"/>
      <c r="DC51" s="215"/>
      <c r="DD51" s="215"/>
      <c r="DE51" s="215"/>
      <c r="DF51" s="215"/>
      <c r="DG51" s="215"/>
      <c r="DH51" s="215"/>
      <c r="DI51" s="215"/>
      <c r="DJ51" s="215"/>
      <c r="DK51" s="215"/>
      <c r="DL51" s="215"/>
      <c r="DM51" s="215"/>
      <c r="DN51" s="215"/>
      <c r="DO51" s="215"/>
      <c r="DP51" s="215"/>
      <c r="DQ51" s="215"/>
      <c r="DR51" s="215"/>
      <c r="DS51" s="215"/>
      <c r="DT51" s="215"/>
      <c r="DU51" s="215"/>
      <c r="DV51" s="215"/>
      <c r="DW51" s="215"/>
      <c r="DX51" s="215"/>
      <c r="DY51" s="215"/>
      <c r="DZ51" s="215"/>
      <c r="EA51" s="215"/>
      <c r="EB51" s="215"/>
      <c r="EC51" s="215"/>
      <c r="ED51" s="215"/>
      <c r="EE51" s="215"/>
      <c r="EF51" s="215"/>
      <c r="EG51" s="215"/>
      <c r="EH51" s="215"/>
      <c r="EI51" s="215"/>
      <c r="EJ51" s="215"/>
      <c r="EK51" s="215"/>
      <c r="EL51" s="215"/>
      <c r="EM51" s="215"/>
      <c r="EN51" s="215"/>
      <c r="EO51" s="215"/>
      <c r="EP51" s="215"/>
      <c r="EQ51" s="215"/>
      <c r="ER51" s="215"/>
      <c r="ES51" s="215"/>
      <c r="ET51" s="215"/>
      <c r="EU51" s="215"/>
      <c r="EV51" s="215"/>
      <c r="EW51" s="215"/>
      <c r="EX51" s="215"/>
      <c r="EY51" s="215"/>
      <c r="EZ51" s="215"/>
      <c r="FA51" s="215"/>
      <c r="FB51" s="215"/>
      <c r="FC51" s="215"/>
      <c r="FD51" s="215"/>
      <c r="FE51" s="215"/>
      <c r="FF51" s="215"/>
      <c r="FG51" s="215"/>
      <c r="FH51" s="215"/>
      <c r="FI51" s="215"/>
      <c r="FJ51" s="215"/>
      <c r="FK51" s="215"/>
      <c r="FL51" s="215"/>
      <c r="FM51" s="215"/>
      <c r="FN51" s="215"/>
      <c r="FO51" s="215"/>
      <c r="FP51" s="215"/>
      <c r="FQ51" s="215"/>
      <c r="FR51" s="215"/>
      <c r="FS51" s="215"/>
      <c r="FT51" s="215"/>
      <c r="FU51" s="215"/>
      <c r="FV51" s="215"/>
      <c r="FW51" s="215"/>
      <c r="FX51" s="215"/>
      <c r="FY51" s="215"/>
      <c r="FZ51" s="215"/>
      <c r="GA51" s="215"/>
      <c r="GB51" s="215"/>
      <c r="GC51" s="215"/>
      <c r="GD51" s="215"/>
      <c r="GE51" s="215"/>
      <c r="GF51" s="215"/>
      <c r="GG51" s="215"/>
      <c r="GH51" s="215"/>
      <c r="GI51" s="215"/>
      <c r="GJ51" s="215"/>
      <c r="GK51" s="215"/>
      <c r="GL51" s="215"/>
      <c r="GM51" s="215"/>
      <c r="GN51" s="215"/>
      <c r="GO51" s="215"/>
      <c r="GP51" s="215"/>
      <c r="GQ51" s="215"/>
      <c r="GR51" s="215"/>
      <c r="GS51" s="215"/>
      <c r="GT51" s="215"/>
      <c r="GU51" s="215"/>
      <c r="GV51" s="215"/>
      <c r="GW51" s="215"/>
      <c r="GX51" s="215"/>
      <c r="GY51" s="215"/>
      <c r="GZ51" s="215"/>
      <c r="HA51" s="215"/>
      <c r="HB51" s="215"/>
      <c r="HC51" s="215"/>
      <c r="HD51" s="215"/>
      <c r="HE51" s="215"/>
      <c r="HF51" s="215"/>
      <c r="HG51" s="215"/>
      <c r="HH51" s="215"/>
      <c r="HI51" s="215"/>
      <c r="HJ51" s="215"/>
      <c r="HK51" s="215"/>
      <c r="HL51" s="215"/>
      <c r="HM51" s="215"/>
      <c r="HN51" s="215"/>
      <c r="HO51" s="215"/>
      <c r="HP51" s="215"/>
      <c r="HQ51" s="215"/>
      <c r="HR51" s="215"/>
      <c r="HS51" s="215"/>
      <c r="HT51" s="215"/>
      <c r="HU51" s="215"/>
      <c r="HV51" s="215"/>
      <c r="HW51" s="215"/>
      <c r="HX51" s="215"/>
      <c r="HY51" s="215"/>
      <c r="HZ51" s="215"/>
      <c r="IA51" s="215"/>
      <c r="IB51" s="215"/>
      <c r="IC51" s="215"/>
      <c r="ID51" s="215"/>
      <c r="IE51" s="215"/>
      <c r="IF51" s="215"/>
      <c r="IG51" s="215"/>
      <c r="IH51" s="215"/>
      <c r="II51" s="215"/>
      <c r="IJ51" s="215"/>
      <c r="IK51" s="215"/>
      <c r="IL51" s="215"/>
      <c r="IM51" s="215"/>
      <c r="IN51" s="215"/>
      <c r="IO51" s="215"/>
      <c r="IP51" s="215"/>
      <c r="IQ51" s="215"/>
      <c r="IR51" s="215"/>
      <c r="IS51" s="215"/>
      <c r="IT51" s="215"/>
      <c r="IU51" s="215"/>
    </row>
    <row r="52" spans="1:255" s="267" customFormat="1" ht="43.5" customHeight="1">
      <c r="A52" s="266"/>
      <c r="B52" s="367"/>
      <c r="C52" s="372"/>
      <c r="D52" s="377"/>
      <c r="E52" s="377" t="s">
        <v>4503</v>
      </c>
      <c r="F52" s="377" t="s">
        <v>4507</v>
      </c>
      <c r="G52" s="377" t="s">
        <v>4736</v>
      </c>
      <c r="H52" s="223" t="s">
        <v>4508</v>
      </c>
      <c r="I52" s="223" t="s">
        <v>4693</v>
      </c>
      <c r="J52" s="223" t="s">
        <v>4694</v>
      </c>
      <c r="K52" s="223"/>
      <c r="L52" s="223"/>
      <c r="M52" s="223"/>
      <c r="N52" s="223"/>
      <c r="O52" s="223"/>
      <c r="P52" s="223" t="s">
        <v>4833</v>
      </c>
      <c r="Q52" s="223">
        <v>1</v>
      </c>
      <c r="R52" s="223"/>
      <c r="S52" s="230">
        <f t="shared" si="1"/>
        <v>0</v>
      </c>
      <c r="T52" s="223"/>
      <c r="U52" s="223">
        <v>0</v>
      </c>
      <c r="V52" s="223">
        <v>0</v>
      </c>
      <c r="W52" s="223">
        <v>0</v>
      </c>
      <c r="X52" s="223">
        <v>0</v>
      </c>
      <c r="Y52" s="223">
        <v>0</v>
      </c>
      <c r="Z52" s="223">
        <v>0</v>
      </c>
      <c r="AA52" s="223">
        <v>0</v>
      </c>
      <c r="AB52" s="223">
        <v>0</v>
      </c>
      <c r="AC52" s="231">
        <f t="shared" si="2"/>
        <v>0</v>
      </c>
      <c r="AD52" s="223"/>
      <c r="AE52" s="223">
        <v>0</v>
      </c>
      <c r="AF52" s="223">
        <v>0</v>
      </c>
      <c r="AG52" s="223">
        <v>0</v>
      </c>
      <c r="AH52" s="223">
        <v>0</v>
      </c>
      <c r="AI52" s="223">
        <v>0</v>
      </c>
      <c r="AJ52" s="223">
        <v>0</v>
      </c>
      <c r="AK52" s="223">
        <v>0</v>
      </c>
      <c r="AL52" s="223">
        <v>0</v>
      </c>
      <c r="AM52" s="232">
        <f t="shared" si="3"/>
        <v>0</v>
      </c>
      <c r="AN52" s="223">
        <v>0</v>
      </c>
      <c r="AO52" s="223">
        <v>0</v>
      </c>
      <c r="AP52" s="223">
        <v>0</v>
      </c>
      <c r="AQ52" s="223">
        <v>0</v>
      </c>
      <c r="AR52" s="223">
        <v>0</v>
      </c>
      <c r="AS52" s="223">
        <v>0</v>
      </c>
      <c r="AT52" s="223">
        <v>0</v>
      </c>
      <c r="AU52" s="223">
        <v>0</v>
      </c>
      <c r="AV52" s="223">
        <v>0</v>
      </c>
      <c r="AW52" s="233">
        <f t="shared" si="4"/>
        <v>0</v>
      </c>
      <c r="AX52" s="223">
        <v>0</v>
      </c>
      <c r="AY52" s="223">
        <v>0</v>
      </c>
      <c r="AZ52" s="223">
        <v>0</v>
      </c>
      <c r="BA52" s="223">
        <v>0</v>
      </c>
      <c r="BB52" s="223">
        <v>0</v>
      </c>
      <c r="BC52" s="223">
        <v>0</v>
      </c>
      <c r="BD52" s="223">
        <v>0</v>
      </c>
      <c r="BE52" s="223">
        <v>0</v>
      </c>
      <c r="BF52" s="223">
        <v>0</v>
      </c>
      <c r="BG52" s="233">
        <f t="shared" si="5"/>
        <v>0</v>
      </c>
      <c r="BH52" s="223">
        <f t="shared" si="16"/>
        <v>0</v>
      </c>
      <c r="BI52" s="223">
        <f t="shared" si="17"/>
        <v>0</v>
      </c>
      <c r="BJ52" s="223">
        <f t="shared" si="18"/>
        <v>0</v>
      </c>
      <c r="BK52" s="223">
        <f t="shared" si="19"/>
        <v>0</v>
      </c>
      <c r="BL52" s="223">
        <f t="shared" si="20"/>
        <v>0</v>
      </c>
      <c r="BM52" s="223">
        <f t="shared" si="21"/>
        <v>0</v>
      </c>
      <c r="BN52" s="223">
        <f t="shared" si="22"/>
        <v>0</v>
      </c>
      <c r="BO52" s="223">
        <f t="shared" si="23"/>
        <v>0</v>
      </c>
      <c r="BP52" s="223">
        <f t="shared" si="24"/>
        <v>0</v>
      </c>
      <c r="BQ52" s="233">
        <f t="shared" si="15"/>
        <v>0</v>
      </c>
      <c r="BR52" s="226">
        <f>+BG52+AW52+AM52+AC52</f>
        <v>0</v>
      </c>
      <c r="BS52" s="223"/>
      <c r="BT52" s="223"/>
      <c r="BU52" s="227" t="s">
        <v>5035</v>
      </c>
      <c r="BV52" s="215"/>
      <c r="BW52" s="215"/>
      <c r="BX52" s="215"/>
      <c r="BY52" s="215"/>
      <c r="BZ52" s="215"/>
      <c r="CA52" s="215"/>
      <c r="CB52" s="215"/>
      <c r="CC52" s="215"/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215"/>
      <c r="FG52" s="215"/>
      <c r="FH52" s="215"/>
      <c r="FI52" s="215"/>
      <c r="FJ52" s="215"/>
      <c r="FK52" s="215"/>
      <c r="FL52" s="215"/>
      <c r="FM52" s="215"/>
      <c r="FN52" s="215"/>
      <c r="FO52" s="215"/>
      <c r="FP52" s="215"/>
      <c r="FQ52" s="215"/>
      <c r="FR52" s="215"/>
      <c r="FS52" s="215"/>
      <c r="FT52" s="215"/>
      <c r="FU52" s="215"/>
      <c r="FV52" s="215"/>
      <c r="FW52" s="215"/>
      <c r="FX52" s="215"/>
      <c r="FY52" s="215"/>
      <c r="FZ52" s="215"/>
      <c r="GA52" s="215"/>
      <c r="GB52" s="215"/>
      <c r="GC52" s="215"/>
      <c r="GD52" s="215"/>
      <c r="GE52" s="215"/>
      <c r="GF52" s="215"/>
      <c r="GG52" s="215"/>
      <c r="GH52" s="215"/>
      <c r="GI52" s="215"/>
      <c r="GJ52" s="215"/>
      <c r="GK52" s="215"/>
      <c r="GL52" s="215"/>
      <c r="GM52" s="215"/>
      <c r="GN52" s="215"/>
      <c r="GO52" s="215"/>
      <c r="GP52" s="215"/>
      <c r="GQ52" s="215"/>
      <c r="GR52" s="215"/>
      <c r="GS52" s="215"/>
      <c r="GT52" s="215"/>
      <c r="GU52" s="215"/>
      <c r="GV52" s="215"/>
      <c r="GW52" s="215"/>
      <c r="GX52" s="215"/>
      <c r="GY52" s="215"/>
      <c r="GZ52" s="215"/>
      <c r="HA52" s="215"/>
      <c r="HB52" s="215"/>
      <c r="HC52" s="215"/>
      <c r="HD52" s="215"/>
      <c r="HE52" s="215"/>
      <c r="HF52" s="215"/>
      <c r="HG52" s="215"/>
      <c r="HH52" s="215"/>
      <c r="HI52" s="215"/>
      <c r="HJ52" s="215"/>
      <c r="HK52" s="215"/>
      <c r="HL52" s="215"/>
      <c r="HM52" s="215"/>
      <c r="HN52" s="215"/>
      <c r="HO52" s="215"/>
      <c r="HP52" s="215"/>
      <c r="HQ52" s="215"/>
      <c r="HR52" s="215"/>
      <c r="HS52" s="215"/>
      <c r="HT52" s="215"/>
      <c r="HU52" s="215"/>
      <c r="HV52" s="215"/>
      <c r="HW52" s="215"/>
      <c r="HX52" s="215"/>
      <c r="HY52" s="215"/>
      <c r="HZ52" s="215"/>
      <c r="IA52" s="215"/>
      <c r="IB52" s="215"/>
      <c r="IC52" s="215"/>
      <c r="ID52" s="215"/>
      <c r="IE52" s="215"/>
      <c r="IF52" s="215"/>
      <c r="IG52" s="215"/>
      <c r="IH52" s="215"/>
      <c r="II52" s="215"/>
      <c r="IJ52" s="215"/>
      <c r="IK52" s="215"/>
      <c r="IL52" s="215"/>
      <c r="IM52" s="215"/>
      <c r="IN52" s="215"/>
      <c r="IO52" s="215"/>
      <c r="IP52" s="215"/>
      <c r="IQ52" s="215"/>
      <c r="IR52" s="215"/>
      <c r="IS52" s="215"/>
      <c r="IT52" s="215"/>
      <c r="IU52" s="215"/>
    </row>
    <row r="53" spans="1:255" s="267" customFormat="1" ht="33.75" customHeight="1">
      <c r="A53" s="266"/>
      <c r="B53" s="367"/>
      <c r="C53" s="372"/>
      <c r="D53" s="377"/>
      <c r="E53" s="377"/>
      <c r="F53" s="377"/>
      <c r="G53" s="377"/>
      <c r="H53" s="223" t="s">
        <v>4509</v>
      </c>
      <c r="I53" s="223" t="s">
        <v>4695</v>
      </c>
      <c r="J53" s="223" t="s">
        <v>4442</v>
      </c>
      <c r="K53" s="223"/>
      <c r="L53" s="223"/>
      <c r="M53" s="223"/>
      <c r="N53" s="223"/>
      <c r="O53" s="223"/>
      <c r="P53" s="223" t="s">
        <v>4510</v>
      </c>
      <c r="Q53" s="223">
        <v>4</v>
      </c>
      <c r="R53" s="223"/>
      <c r="S53" s="230">
        <f t="shared" si="1"/>
        <v>30000</v>
      </c>
      <c r="T53" s="223">
        <v>10000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31">
        <f t="shared" si="2"/>
        <v>10000</v>
      </c>
      <c r="AD53" s="223">
        <v>10000</v>
      </c>
      <c r="AE53" s="223">
        <v>0</v>
      </c>
      <c r="AF53" s="223">
        <v>0</v>
      </c>
      <c r="AG53" s="223">
        <v>0</v>
      </c>
      <c r="AH53" s="223">
        <v>0</v>
      </c>
      <c r="AI53" s="223">
        <v>0</v>
      </c>
      <c r="AJ53" s="223">
        <v>0</v>
      </c>
      <c r="AK53" s="223">
        <v>0</v>
      </c>
      <c r="AL53" s="223">
        <v>0</v>
      </c>
      <c r="AM53" s="232">
        <f t="shared" si="3"/>
        <v>10000</v>
      </c>
      <c r="AN53" s="223">
        <v>10000</v>
      </c>
      <c r="AO53" s="223">
        <v>0</v>
      </c>
      <c r="AP53" s="223">
        <v>0</v>
      </c>
      <c r="AQ53" s="223">
        <v>0</v>
      </c>
      <c r="AR53" s="223">
        <v>0</v>
      </c>
      <c r="AS53" s="223">
        <v>0</v>
      </c>
      <c r="AT53" s="223">
        <v>0</v>
      </c>
      <c r="AU53" s="223">
        <v>0</v>
      </c>
      <c r="AV53" s="223">
        <v>0</v>
      </c>
      <c r="AW53" s="233">
        <f t="shared" si="4"/>
        <v>10000</v>
      </c>
      <c r="AX53" s="223">
        <v>0</v>
      </c>
      <c r="AY53" s="223">
        <v>0</v>
      </c>
      <c r="AZ53" s="223">
        <v>0</v>
      </c>
      <c r="BA53" s="223">
        <v>0</v>
      </c>
      <c r="BB53" s="223">
        <v>0</v>
      </c>
      <c r="BC53" s="223">
        <v>0</v>
      </c>
      <c r="BD53" s="223">
        <v>0</v>
      </c>
      <c r="BE53" s="223">
        <v>0</v>
      </c>
      <c r="BF53" s="223">
        <v>0</v>
      </c>
      <c r="BG53" s="233">
        <f t="shared" si="5"/>
        <v>0</v>
      </c>
      <c r="BH53" s="223">
        <f t="shared" si="16"/>
        <v>30000</v>
      </c>
      <c r="BI53" s="223">
        <f t="shared" si="17"/>
        <v>0</v>
      </c>
      <c r="BJ53" s="223">
        <f t="shared" si="18"/>
        <v>0</v>
      </c>
      <c r="BK53" s="223">
        <f t="shared" si="19"/>
        <v>0</v>
      </c>
      <c r="BL53" s="223">
        <f t="shared" si="20"/>
        <v>0</v>
      </c>
      <c r="BM53" s="223">
        <f t="shared" si="21"/>
        <v>0</v>
      </c>
      <c r="BN53" s="223">
        <f t="shared" si="22"/>
        <v>0</v>
      </c>
      <c r="BO53" s="223">
        <f t="shared" si="23"/>
        <v>0</v>
      </c>
      <c r="BP53" s="223">
        <f t="shared" si="24"/>
        <v>0</v>
      </c>
      <c r="BQ53" s="233">
        <f t="shared" si="15"/>
        <v>30000</v>
      </c>
      <c r="BR53" s="226"/>
      <c r="BS53" s="223"/>
      <c r="BT53" s="223"/>
      <c r="BU53" s="227" t="s">
        <v>5035</v>
      </c>
      <c r="BV53" s="215"/>
      <c r="BW53" s="215"/>
      <c r="BX53" s="215"/>
      <c r="BY53" s="215"/>
      <c r="BZ53" s="215"/>
      <c r="CA53" s="215"/>
      <c r="CB53" s="215"/>
      <c r="CC53" s="215"/>
      <c r="CD53" s="215"/>
      <c r="CE53" s="215"/>
      <c r="CF53" s="215"/>
      <c r="CG53" s="215"/>
      <c r="CH53" s="215"/>
      <c r="CI53" s="215"/>
      <c r="CJ53" s="215"/>
      <c r="CK53" s="215"/>
      <c r="CL53" s="215"/>
      <c r="CM53" s="215"/>
      <c r="CN53" s="215"/>
      <c r="CO53" s="215"/>
      <c r="CP53" s="215"/>
      <c r="CQ53" s="215"/>
      <c r="CR53" s="215"/>
      <c r="CS53" s="215"/>
      <c r="CT53" s="215"/>
      <c r="CU53" s="215"/>
      <c r="CV53" s="215"/>
      <c r="CW53" s="215"/>
      <c r="CX53" s="215"/>
      <c r="CY53" s="215"/>
      <c r="CZ53" s="215"/>
      <c r="DA53" s="215"/>
      <c r="DB53" s="215"/>
      <c r="DC53" s="215"/>
      <c r="DD53" s="215"/>
      <c r="DE53" s="215"/>
      <c r="DF53" s="215"/>
      <c r="DG53" s="215"/>
      <c r="DH53" s="215"/>
      <c r="DI53" s="215"/>
      <c r="DJ53" s="215"/>
      <c r="DK53" s="215"/>
      <c r="DL53" s="215"/>
      <c r="DM53" s="215"/>
      <c r="DN53" s="215"/>
      <c r="DO53" s="215"/>
      <c r="DP53" s="215"/>
      <c r="DQ53" s="215"/>
      <c r="DR53" s="215"/>
      <c r="DS53" s="215"/>
      <c r="DT53" s="215"/>
      <c r="DU53" s="215"/>
      <c r="DV53" s="215"/>
      <c r="DW53" s="215"/>
      <c r="DX53" s="215"/>
      <c r="DY53" s="215"/>
      <c r="DZ53" s="215"/>
      <c r="EA53" s="215"/>
      <c r="EB53" s="215"/>
      <c r="EC53" s="215"/>
      <c r="ED53" s="215"/>
      <c r="EE53" s="215"/>
      <c r="EF53" s="215"/>
      <c r="EG53" s="215"/>
      <c r="EH53" s="215"/>
      <c r="EI53" s="215"/>
      <c r="EJ53" s="215"/>
      <c r="EK53" s="215"/>
      <c r="EL53" s="215"/>
      <c r="EM53" s="215"/>
      <c r="EN53" s="215"/>
      <c r="EO53" s="215"/>
      <c r="EP53" s="215"/>
      <c r="EQ53" s="215"/>
      <c r="ER53" s="215"/>
      <c r="ES53" s="215"/>
      <c r="ET53" s="215"/>
      <c r="EU53" s="215"/>
      <c r="EV53" s="215"/>
      <c r="EW53" s="215"/>
      <c r="EX53" s="215"/>
      <c r="EY53" s="215"/>
      <c r="EZ53" s="215"/>
      <c r="FA53" s="215"/>
      <c r="FB53" s="215"/>
      <c r="FC53" s="215"/>
      <c r="FD53" s="215"/>
      <c r="FE53" s="215"/>
      <c r="FF53" s="215"/>
      <c r="FG53" s="215"/>
      <c r="FH53" s="215"/>
      <c r="FI53" s="215"/>
      <c r="FJ53" s="215"/>
      <c r="FK53" s="215"/>
      <c r="FL53" s="215"/>
      <c r="FM53" s="215"/>
      <c r="FN53" s="215"/>
      <c r="FO53" s="215"/>
      <c r="FP53" s="215"/>
      <c r="FQ53" s="215"/>
      <c r="FR53" s="215"/>
      <c r="FS53" s="215"/>
      <c r="FT53" s="215"/>
      <c r="FU53" s="215"/>
      <c r="FV53" s="215"/>
      <c r="FW53" s="215"/>
      <c r="FX53" s="215"/>
      <c r="FY53" s="215"/>
      <c r="FZ53" s="215"/>
      <c r="GA53" s="215"/>
      <c r="GB53" s="215"/>
      <c r="GC53" s="215"/>
      <c r="GD53" s="215"/>
      <c r="GE53" s="215"/>
      <c r="GF53" s="215"/>
      <c r="GG53" s="215"/>
      <c r="GH53" s="215"/>
      <c r="GI53" s="215"/>
      <c r="GJ53" s="215"/>
      <c r="GK53" s="215"/>
      <c r="GL53" s="215"/>
      <c r="GM53" s="215"/>
      <c r="GN53" s="215"/>
      <c r="GO53" s="215"/>
      <c r="GP53" s="215"/>
      <c r="GQ53" s="215"/>
      <c r="GR53" s="215"/>
      <c r="GS53" s="215"/>
      <c r="GT53" s="215"/>
      <c r="GU53" s="215"/>
      <c r="GV53" s="215"/>
      <c r="GW53" s="215"/>
      <c r="GX53" s="215"/>
      <c r="GY53" s="215"/>
      <c r="GZ53" s="215"/>
      <c r="HA53" s="215"/>
      <c r="HB53" s="215"/>
      <c r="HC53" s="215"/>
      <c r="HD53" s="215"/>
      <c r="HE53" s="215"/>
      <c r="HF53" s="215"/>
      <c r="HG53" s="215"/>
      <c r="HH53" s="215"/>
      <c r="HI53" s="215"/>
      <c r="HJ53" s="215"/>
      <c r="HK53" s="215"/>
      <c r="HL53" s="215"/>
      <c r="HM53" s="215"/>
      <c r="HN53" s="215"/>
      <c r="HO53" s="215"/>
      <c r="HP53" s="215"/>
      <c r="HQ53" s="215"/>
      <c r="HR53" s="215"/>
      <c r="HS53" s="215"/>
      <c r="HT53" s="215"/>
      <c r="HU53" s="215"/>
      <c r="HV53" s="215"/>
      <c r="HW53" s="215"/>
      <c r="HX53" s="215"/>
      <c r="HY53" s="215"/>
      <c r="HZ53" s="215"/>
      <c r="IA53" s="215"/>
      <c r="IB53" s="215"/>
      <c r="IC53" s="215"/>
      <c r="ID53" s="215"/>
      <c r="IE53" s="215"/>
      <c r="IF53" s="215"/>
      <c r="IG53" s="215"/>
      <c r="IH53" s="215"/>
      <c r="II53" s="215"/>
      <c r="IJ53" s="215"/>
      <c r="IK53" s="215"/>
      <c r="IL53" s="215"/>
      <c r="IM53" s="215"/>
      <c r="IN53" s="215"/>
      <c r="IO53" s="215"/>
      <c r="IP53" s="215"/>
      <c r="IQ53" s="215"/>
      <c r="IR53" s="215"/>
      <c r="IS53" s="215"/>
      <c r="IT53" s="215"/>
      <c r="IU53" s="215"/>
    </row>
    <row r="54" spans="1:255" s="267" customFormat="1" ht="41.25" customHeight="1">
      <c r="A54" s="266"/>
      <c r="B54" s="367"/>
      <c r="C54" s="372"/>
      <c r="D54" s="377"/>
      <c r="E54" s="377"/>
      <c r="F54" s="377"/>
      <c r="G54" s="377"/>
      <c r="H54" s="223" t="s">
        <v>5032</v>
      </c>
      <c r="I54" s="223" t="s">
        <v>5033</v>
      </c>
      <c r="J54" s="223" t="s">
        <v>4442</v>
      </c>
      <c r="K54" s="223"/>
      <c r="L54" s="223"/>
      <c r="M54" s="223"/>
      <c r="N54" s="223"/>
      <c r="O54" s="223"/>
      <c r="P54" s="223" t="s">
        <v>5034</v>
      </c>
      <c r="Q54" s="223">
        <v>0</v>
      </c>
      <c r="R54" s="223"/>
      <c r="S54" s="230">
        <f t="shared" si="1"/>
        <v>20000</v>
      </c>
      <c r="T54" s="223">
        <v>5000</v>
      </c>
      <c r="U54" s="223">
        <v>0</v>
      </c>
      <c r="V54" s="223">
        <v>0</v>
      </c>
      <c r="W54" s="223">
        <v>0</v>
      </c>
      <c r="X54" s="223">
        <v>0</v>
      </c>
      <c r="Y54" s="223">
        <v>0</v>
      </c>
      <c r="Z54" s="223">
        <v>0</v>
      </c>
      <c r="AA54" s="223">
        <v>0</v>
      </c>
      <c r="AB54" s="223">
        <v>0</v>
      </c>
      <c r="AC54" s="231">
        <f t="shared" si="2"/>
        <v>5000</v>
      </c>
      <c r="AD54" s="223">
        <v>5000</v>
      </c>
      <c r="AE54" s="223">
        <v>0</v>
      </c>
      <c r="AF54" s="223">
        <v>0</v>
      </c>
      <c r="AG54" s="223">
        <v>0</v>
      </c>
      <c r="AH54" s="223">
        <v>0</v>
      </c>
      <c r="AI54" s="223">
        <v>0</v>
      </c>
      <c r="AJ54" s="223">
        <v>0</v>
      </c>
      <c r="AK54" s="223">
        <v>0</v>
      </c>
      <c r="AL54" s="223">
        <v>0</v>
      </c>
      <c r="AM54" s="232">
        <f t="shared" si="3"/>
        <v>5000</v>
      </c>
      <c r="AN54" s="223">
        <v>5000</v>
      </c>
      <c r="AO54" s="223">
        <v>0</v>
      </c>
      <c r="AP54" s="223">
        <v>0</v>
      </c>
      <c r="AQ54" s="223">
        <v>0</v>
      </c>
      <c r="AR54" s="223">
        <v>0</v>
      </c>
      <c r="AS54" s="223">
        <v>0</v>
      </c>
      <c r="AT54" s="223">
        <v>0</v>
      </c>
      <c r="AU54" s="223">
        <v>0</v>
      </c>
      <c r="AV54" s="223">
        <v>0</v>
      </c>
      <c r="AW54" s="233">
        <f t="shared" si="4"/>
        <v>5000</v>
      </c>
      <c r="AX54" s="223">
        <v>5000</v>
      </c>
      <c r="AY54" s="223">
        <v>0</v>
      </c>
      <c r="AZ54" s="223">
        <v>0</v>
      </c>
      <c r="BA54" s="223">
        <v>0</v>
      </c>
      <c r="BB54" s="223">
        <v>0</v>
      </c>
      <c r="BC54" s="223">
        <v>0</v>
      </c>
      <c r="BD54" s="223">
        <v>0</v>
      </c>
      <c r="BE54" s="223">
        <v>0</v>
      </c>
      <c r="BF54" s="223">
        <v>0</v>
      </c>
      <c r="BG54" s="233">
        <f t="shared" si="5"/>
        <v>5000</v>
      </c>
      <c r="BH54" s="223">
        <f t="shared" si="16"/>
        <v>20000</v>
      </c>
      <c r="BI54" s="223">
        <f t="shared" ref="BI54:BP54" si="30">+U54+AE54+AO54+AY54</f>
        <v>0</v>
      </c>
      <c r="BJ54" s="223">
        <f t="shared" si="30"/>
        <v>0</v>
      </c>
      <c r="BK54" s="223">
        <f t="shared" si="30"/>
        <v>0</v>
      </c>
      <c r="BL54" s="223">
        <f t="shared" si="30"/>
        <v>0</v>
      </c>
      <c r="BM54" s="223">
        <f t="shared" si="30"/>
        <v>0</v>
      </c>
      <c r="BN54" s="223">
        <f t="shared" si="30"/>
        <v>0</v>
      </c>
      <c r="BO54" s="223">
        <f t="shared" si="30"/>
        <v>0</v>
      </c>
      <c r="BP54" s="223">
        <f t="shared" si="30"/>
        <v>0</v>
      </c>
      <c r="BQ54" s="233">
        <f t="shared" si="15"/>
        <v>20000</v>
      </c>
      <c r="BR54" s="226"/>
      <c r="BS54" s="223"/>
      <c r="BT54" s="223"/>
      <c r="BU54" s="227" t="s">
        <v>5035</v>
      </c>
      <c r="BV54" s="235">
        <v>1</v>
      </c>
      <c r="BW54" s="235">
        <v>2</v>
      </c>
      <c r="BX54" s="235">
        <v>3</v>
      </c>
      <c r="BY54" s="235">
        <v>4</v>
      </c>
      <c r="BZ54" s="235" t="s">
        <v>5167</v>
      </c>
      <c r="CA54" s="215"/>
      <c r="CB54" s="215"/>
      <c r="CC54" s="215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215"/>
      <c r="CO54" s="215"/>
      <c r="CP54" s="215"/>
      <c r="CQ54" s="215"/>
      <c r="CR54" s="215"/>
      <c r="CS54" s="215"/>
      <c r="CT54" s="215"/>
      <c r="CU54" s="215"/>
      <c r="CV54" s="215"/>
      <c r="CW54" s="215"/>
      <c r="CX54" s="215"/>
      <c r="CY54" s="215"/>
      <c r="CZ54" s="215"/>
      <c r="DA54" s="215"/>
      <c r="DB54" s="215"/>
      <c r="DC54" s="215"/>
      <c r="DD54" s="215"/>
      <c r="DE54" s="215"/>
      <c r="DF54" s="215"/>
      <c r="DG54" s="215"/>
      <c r="DH54" s="215"/>
      <c r="DI54" s="215"/>
      <c r="DJ54" s="215"/>
      <c r="DK54" s="215"/>
      <c r="DL54" s="215"/>
      <c r="DM54" s="215"/>
      <c r="DN54" s="215"/>
      <c r="DO54" s="215"/>
      <c r="DP54" s="215"/>
      <c r="DQ54" s="215"/>
      <c r="DR54" s="215"/>
      <c r="DS54" s="215"/>
      <c r="DT54" s="215"/>
      <c r="DU54" s="215"/>
      <c r="DV54" s="215"/>
      <c r="DW54" s="215"/>
      <c r="DX54" s="215"/>
      <c r="DY54" s="215"/>
      <c r="DZ54" s="215"/>
      <c r="EA54" s="215"/>
      <c r="EB54" s="215"/>
      <c r="EC54" s="215"/>
      <c r="ED54" s="215"/>
      <c r="EE54" s="215"/>
      <c r="EF54" s="215"/>
      <c r="EG54" s="215"/>
      <c r="EH54" s="215"/>
      <c r="EI54" s="215"/>
      <c r="EJ54" s="215"/>
      <c r="EK54" s="215"/>
      <c r="EL54" s="215"/>
      <c r="EM54" s="215"/>
      <c r="EN54" s="215"/>
      <c r="EO54" s="215"/>
      <c r="EP54" s="215"/>
      <c r="EQ54" s="215"/>
      <c r="ER54" s="215"/>
      <c r="ES54" s="215"/>
      <c r="ET54" s="215"/>
      <c r="EU54" s="215"/>
      <c r="EV54" s="215"/>
      <c r="EW54" s="215"/>
      <c r="EX54" s="215"/>
      <c r="EY54" s="215"/>
      <c r="EZ54" s="215"/>
      <c r="FA54" s="215"/>
      <c r="FB54" s="215"/>
      <c r="FC54" s="215"/>
      <c r="FD54" s="215"/>
      <c r="FE54" s="215"/>
      <c r="FF54" s="215"/>
      <c r="FG54" s="215"/>
      <c r="FH54" s="215"/>
      <c r="FI54" s="215"/>
      <c r="FJ54" s="215"/>
      <c r="FK54" s="215"/>
      <c r="FL54" s="215"/>
      <c r="FM54" s="215"/>
      <c r="FN54" s="215"/>
      <c r="FO54" s="215"/>
      <c r="FP54" s="215"/>
      <c r="FQ54" s="215"/>
      <c r="FR54" s="215"/>
      <c r="FS54" s="215"/>
      <c r="FT54" s="215"/>
      <c r="FU54" s="215"/>
      <c r="FV54" s="215"/>
      <c r="FW54" s="215"/>
      <c r="FX54" s="215"/>
      <c r="FY54" s="215"/>
      <c r="FZ54" s="215"/>
      <c r="GA54" s="215"/>
      <c r="GB54" s="215"/>
      <c r="GC54" s="215"/>
      <c r="GD54" s="215"/>
      <c r="GE54" s="215"/>
      <c r="GF54" s="215"/>
      <c r="GG54" s="215"/>
      <c r="GH54" s="215"/>
      <c r="GI54" s="215"/>
      <c r="GJ54" s="215"/>
      <c r="GK54" s="215"/>
      <c r="GL54" s="215"/>
      <c r="GM54" s="215"/>
      <c r="GN54" s="215"/>
      <c r="GO54" s="215"/>
      <c r="GP54" s="215"/>
      <c r="GQ54" s="215"/>
      <c r="GR54" s="215"/>
      <c r="GS54" s="215"/>
      <c r="GT54" s="215"/>
      <c r="GU54" s="215"/>
      <c r="GV54" s="215"/>
      <c r="GW54" s="215"/>
      <c r="GX54" s="215"/>
      <c r="GY54" s="215"/>
      <c r="GZ54" s="215"/>
      <c r="HA54" s="215"/>
      <c r="HB54" s="215"/>
      <c r="HC54" s="215"/>
      <c r="HD54" s="215"/>
      <c r="HE54" s="215"/>
      <c r="HF54" s="215"/>
      <c r="HG54" s="215"/>
      <c r="HH54" s="215"/>
      <c r="HI54" s="215"/>
      <c r="HJ54" s="215"/>
      <c r="HK54" s="215"/>
      <c r="HL54" s="215"/>
      <c r="HM54" s="215"/>
      <c r="HN54" s="215"/>
      <c r="HO54" s="215"/>
      <c r="HP54" s="215"/>
      <c r="HQ54" s="215"/>
      <c r="HR54" s="215"/>
      <c r="HS54" s="215"/>
      <c r="HT54" s="215"/>
      <c r="HU54" s="215"/>
      <c r="HV54" s="215"/>
      <c r="HW54" s="215"/>
      <c r="HX54" s="215"/>
      <c r="HY54" s="215"/>
      <c r="HZ54" s="215"/>
      <c r="IA54" s="215"/>
      <c r="IB54" s="215"/>
      <c r="IC54" s="215"/>
      <c r="ID54" s="215"/>
      <c r="IE54" s="215"/>
      <c r="IF54" s="215"/>
      <c r="IG54" s="215"/>
      <c r="IH54" s="215"/>
      <c r="II54" s="215"/>
      <c r="IJ54" s="215"/>
      <c r="IK54" s="215"/>
      <c r="IL54" s="215"/>
      <c r="IM54" s="215"/>
      <c r="IN54" s="215"/>
      <c r="IO54" s="215"/>
      <c r="IP54" s="215"/>
      <c r="IQ54" s="215"/>
      <c r="IR54" s="215"/>
      <c r="IS54" s="215"/>
      <c r="IT54" s="215"/>
      <c r="IU54" s="215"/>
    </row>
    <row r="55" spans="1:255" s="267" customFormat="1" ht="45.75" customHeight="1">
      <c r="A55" s="266"/>
      <c r="B55" s="367"/>
      <c r="C55" s="372"/>
      <c r="D55" s="377"/>
      <c r="E55" s="377"/>
      <c r="F55" s="377"/>
      <c r="G55" s="377"/>
      <c r="H55" s="223" t="s">
        <v>4563</v>
      </c>
      <c r="I55" s="223" t="s">
        <v>4696</v>
      </c>
      <c r="J55" s="223" t="s">
        <v>4442</v>
      </c>
      <c r="K55" s="223"/>
      <c r="L55" s="223"/>
      <c r="M55" s="223"/>
      <c r="N55" s="223"/>
      <c r="O55" s="223"/>
      <c r="P55" s="223" t="s">
        <v>4562</v>
      </c>
      <c r="Q55" s="223">
        <v>8</v>
      </c>
      <c r="R55" s="223"/>
      <c r="S55" s="230">
        <f t="shared" si="1"/>
        <v>15000</v>
      </c>
      <c r="T55" s="223">
        <v>5000</v>
      </c>
      <c r="U55" s="223">
        <v>0</v>
      </c>
      <c r="V55" s="223">
        <v>0</v>
      </c>
      <c r="W55" s="223">
        <v>0</v>
      </c>
      <c r="X55" s="223">
        <v>0</v>
      </c>
      <c r="Y55" s="223">
        <v>0</v>
      </c>
      <c r="Z55" s="223">
        <v>0</v>
      </c>
      <c r="AA55" s="223">
        <v>0</v>
      </c>
      <c r="AB55" s="223">
        <v>0</v>
      </c>
      <c r="AC55" s="231">
        <f t="shared" si="2"/>
        <v>5000</v>
      </c>
      <c r="AD55" s="223">
        <v>5000</v>
      </c>
      <c r="AE55" s="223">
        <v>0</v>
      </c>
      <c r="AF55" s="223">
        <v>0</v>
      </c>
      <c r="AG55" s="223">
        <v>0</v>
      </c>
      <c r="AH55" s="223">
        <v>0</v>
      </c>
      <c r="AI55" s="223">
        <v>0</v>
      </c>
      <c r="AJ55" s="223">
        <v>0</v>
      </c>
      <c r="AK55" s="223">
        <v>0</v>
      </c>
      <c r="AL55" s="223">
        <v>0</v>
      </c>
      <c r="AM55" s="232">
        <f t="shared" si="3"/>
        <v>5000</v>
      </c>
      <c r="AN55" s="223">
        <v>5000</v>
      </c>
      <c r="AO55" s="223">
        <v>0</v>
      </c>
      <c r="AP55" s="223">
        <v>0</v>
      </c>
      <c r="AQ55" s="223">
        <v>0</v>
      </c>
      <c r="AR55" s="223">
        <v>0</v>
      </c>
      <c r="AS55" s="223">
        <v>0</v>
      </c>
      <c r="AT55" s="223">
        <v>0</v>
      </c>
      <c r="AU55" s="223">
        <v>0</v>
      </c>
      <c r="AV55" s="223">
        <v>0</v>
      </c>
      <c r="AW55" s="233">
        <f t="shared" si="4"/>
        <v>5000</v>
      </c>
      <c r="AX55" s="223">
        <v>0</v>
      </c>
      <c r="AY55" s="223">
        <v>0</v>
      </c>
      <c r="AZ55" s="223">
        <v>0</v>
      </c>
      <c r="BA55" s="223">
        <v>0</v>
      </c>
      <c r="BB55" s="223">
        <v>0</v>
      </c>
      <c r="BC55" s="223">
        <v>0</v>
      </c>
      <c r="BD55" s="223">
        <v>0</v>
      </c>
      <c r="BE55" s="223">
        <v>0</v>
      </c>
      <c r="BF55" s="223">
        <v>0</v>
      </c>
      <c r="BG55" s="233">
        <f t="shared" si="5"/>
        <v>0</v>
      </c>
      <c r="BH55" s="223">
        <f t="shared" si="16"/>
        <v>15000</v>
      </c>
      <c r="BI55" s="223">
        <f t="shared" si="17"/>
        <v>0</v>
      </c>
      <c r="BJ55" s="223">
        <f t="shared" si="18"/>
        <v>0</v>
      </c>
      <c r="BK55" s="223">
        <f t="shared" si="19"/>
        <v>0</v>
      </c>
      <c r="BL55" s="223">
        <f t="shared" si="20"/>
        <v>0</v>
      </c>
      <c r="BM55" s="223">
        <f t="shared" si="21"/>
        <v>0</v>
      </c>
      <c r="BN55" s="223">
        <f t="shared" si="22"/>
        <v>0</v>
      </c>
      <c r="BO55" s="223">
        <f t="shared" si="23"/>
        <v>0</v>
      </c>
      <c r="BP55" s="223">
        <f t="shared" si="24"/>
        <v>0</v>
      </c>
      <c r="BQ55" s="233">
        <f t="shared" si="15"/>
        <v>15000</v>
      </c>
      <c r="BR55" s="226"/>
      <c r="BS55" s="223"/>
      <c r="BT55" s="223"/>
      <c r="BU55" s="227" t="s">
        <v>5035</v>
      </c>
      <c r="BV55" s="215">
        <f>+SUM(AC42:AC55)</f>
        <v>523771</v>
      </c>
      <c r="BW55" s="215">
        <f>+SUM(AM42:AM55)</f>
        <v>1032700</v>
      </c>
      <c r="BX55" s="215">
        <f>+SUM(AW42:AW55)</f>
        <v>541971</v>
      </c>
      <c r="BY55" s="215">
        <f>+SUM(BG42:BG55)</f>
        <v>536618</v>
      </c>
      <c r="BZ55" s="215">
        <f>+SUM(BQ42:BQ55)</f>
        <v>2635060</v>
      </c>
      <c r="CA55" s="215">
        <f>+SUM(BV55:BY55)</f>
        <v>2635060</v>
      </c>
      <c r="CB55" s="215"/>
      <c r="CC55" s="215"/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5"/>
      <c r="CU55" s="215"/>
      <c r="CV55" s="215"/>
      <c r="CW55" s="215"/>
      <c r="CX55" s="215"/>
      <c r="CY55" s="215"/>
      <c r="CZ55" s="215"/>
      <c r="DA55" s="215"/>
      <c r="DB55" s="215"/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5"/>
      <c r="ER55" s="215"/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5"/>
      <c r="FF55" s="215"/>
      <c r="FG55" s="215"/>
      <c r="FH55" s="215"/>
      <c r="FI55" s="215"/>
      <c r="FJ55" s="215"/>
      <c r="FK55" s="215"/>
      <c r="FL55" s="215"/>
      <c r="FM55" s="215"/>
      <c r="FN55" s="215"/>
      <c r="FO55" s="215"/>
      <c r="FP55" s="215"/>
      <c r="FQ55" s="215"/>
      <c r="FR55" s="215"/>
      <c r="FS55" s="215"/>
      <c r="FT55" s="215"/>
      <c r="FU55" s="215"/>
      <c r="FV55" s="215"/>
      <c r="FW55" s="215"/>
      <c r="FX55" s="215"/>
      <c r="FY55" s="215"/>
      <c r="FZ55" s="215"/>
      <c r="GA55" s="215"/>
      <c r="GB55" s="215"/>
      <c r="GC55" s="215"/>
      <c r="GD55" s="215"/>
      <c r="GE55" s="215"/>
      <c r="GF55" s="215"/>
      <c r="GG55" s="215"/>
      <c r="GH55" s="215"/>
      <c r="GI55" s="215"/>
      <c r="GJ55" s="215"/>
      <c r="GK55" s="215"/>
      <c r="GL55" s="215"/>
      <c r="GM55" s="215"/>
      <c r="GN55" s="215"/>
      <c r="GO55" s="215"/>
      <c r="GP55" s="215"/>
      <c r="GQ55" s="215"/>
      <c r="GR55" s="215"/>
      <c r="GS55" s="215"/>
      <c r="GT55" s="215"/>
      <c r="GU55" s="215"/>
      <c r="GV55" s="215"/>
      <c r="GW55" s="215"/>
      <c r="GX55" s="215"/>
      <c r="GY55" s="215"/>
      <c r="GZ55" s="215"/>
      <c r="HA55" s="215"/>
      <c r="HB55" s="215"/>
      <c r="HC55" s="215"/>
      <c r="HD55" s="215"/>
      <c r="HE55" s="215"/>
      <c r="HF55" s="215"/>
      <c r="HG55" s="215"/>
      <c r="HH55" s="215"/>
      <c r="HI55" s="215"/>
      <c r="HJ55" s="215"/>
      <c r="HK55" s="215"/>
      <c r="HL55" s="215"/>
      <c r="HM55" s="215"/>
      <c r="HN55" s="215"/>
      <c r="HO55" s="215"/>
      <c r="HP55" s="215"/>
      <c r="HQ55" s="215"/>
      <c r="HR55" s="215"/>
      <c r="HS55" s="215"/>
      <c r="HT55" s="215"/>
      <c r="HU55" s="215"/>
      <c r="HV55" s="215"/>
      <c r="HW55" s="215"/>
      <c r="HX55" s="215"/>
      <c r="HY55" s="215"/>
      <c r="HZ55" s="215"/>
      <c r="IA55" s="215"/>
      <c r="IB55" s="215"/>
      <c r="IC55" s="215"/>
      <c r="ID55" s="215"/>
      <c r="IE55" s="215"/>
      <c r="IF55" s="215"/>
      <c r="IG55" s="215"/>
      <c r="IH55" s="215"/>
      <c r="II55" s="215"/>
      <c r="IJ55" s="215"/>
      <c r="IK55" s="215"/>
      <c r="IL55" s="215"/>
      <c r="IM55" s="215"/>
      <c r="IN55" s="215"/>
      <c r="IO55" s="215"/>
      <c r="IP55" s="215"/>
      <c r="IQ55" s="215"/>
      <c r="IR55" s="215"/>
      <c r="IS55" s="215"/>
      <c r="IT55" s="215"/>
      <c r="IU55" s="215"/>
    </row>
    <row r="56" spans="1:255" s="255" customFormat="1" ht="38.25" customHeight="1">
      <c r="A56" s="253"/>
      <c r="B56" s="367"/>
      <c r="C56" s="372" t="s">
        <v>5251</v>
      </c>
      <c r="D56" s="381" t="s">
        <v>4511</v>
      </c>
      <c r="E56" s="381" t="s">
        <v>4737</v>
      </c>
      <c r="F56" s="381" t="s">
        <v>4513</v>
      </c>
      <c r="G56" s="381" t="s">
        <v>5055</v>
      </c>
      <c r="H56" s="259" t="s">
        <v>4581</v>
      </c>
      <c r="I56" s="259" t="s">
        <v>5059</v>
      </c>
      <c r="J56" s="259" t="s">
        <v>4442</v>
      </c>
      <c r="K56" s="259"/>
      <c r="L56" s="259"/>
      <c r="M56" s="259"/>
      <c r="N56" s="259"/>
      <c r="O56" s="259"/>
      <c r="P56" s="259" t="s">
        <v>5050</v>
      </c>
      <c r="Q56" s="259">
        <v>60</v>
      </c>
      <c r="R56" s="259"/>
      <c r="S56" s="230">
        <f t="shared" si="1"/>
        <v>550000</v>
      </c>
      <c r="T56" s="259">
        <v>0</v>
      </c>
      <c r="U56" s="259">
        <v>0</v>
      </c>
      <c r="V56" s="259">
        <v>0</v>
      </c>
      <c r="W56" s="259">
        <v>0</v>
      </c>
      <c r="X56" s="259">
        <v>0</v>
      </c>
      <c r="Y56" s="259">
        <v>0</v>
      </c>
      <c r="Z56" s="259">
        <v>0</v>
      </c>
      <c r="AA56" s="259">
        <v>0</v>
      </c>
      <c r="AB56" s="259">
        <v>0</v>
      </c>
      <c r="AC56" s="231">
        <f t="shared" si="2"/>
        <v>0</v>
      </c>
      <c r="AD56" s="259">
        <v>50000</v>
      </c>
      <c r="AE56" s="259">
        <v>0</v>
      </c>
      <c r="AF56" s="259">
        <v>0</v>
      </c>
      <c r="AG56" s="259">
        <v>0</v>
      </c>
      <c r="AH56" s="259">
        <v>0</v>
      </c>
      <c r="AI56" s="259">
        <v>0</v>
      </c>
      <c r="AJ56" s="259">
        <v>500000</v>
      </c>
      <c r="AK56" s="259">
        <v>0</v>
      </c>
      <c r="AL56" s="259">
        <v>0</v>
      </c>
      <c r="AM56" s="232">
        <f t="shared" si="3"/>
        <v>550000</v>
      </c>
      <c r="AN56" s="259">
        <v>0</v>
      </c>
      <c r="AO56" s="259">
        <v>0</v>
      </c>
      <c r="AP56" s="259">
        <v>0</v>
      </c>
      <c r="AQ56" s="259">
        <v>0</v>
      </c>
      <c r="AR56" s="259">
        <v>0</v>
      </c>
      <c r="AS56" s="259">
        <v>0</v>
      </c>
      <c r="AT56" s="259">
        <v>0</v>
      </c>
      <c r="AU56" s="259">
        <v>0</v>
      </c>
      <c r="AV56" s="259">
        <v>0</v>
      </c>
      <c r="AW56" s="233">
        <f t="shared" si="4"/>
        <v>0</v>
      </c>
      <c r="AX56" s="259">
        <v>0</v>
      </c>
      <c r="AY56" s="259">
        <v>0</v>
      </c>
      <c r="AZ56" s="259">
        <v>0</v>
      </c>
      <c r="BA56" s="259">
        <v>0</v>
      </c>
      <c r="BB56" s="259">
        <v>0</v>
      </c>
      <c r="BC56" s="259">
        <v>0</v>
      </c>
      <c r="BD56" s="259">
        <v>0</v>
      </c>
      <c r="BE56" s="259">
        <v>0</v>
      </c>
      <c r="BF56" s="259">
        <v>0</v>
      </c>
      <c r="BG56" s="233">
        <f t="shared" si="5"/>
        <v>0</v>
      </c>
      <c r="BH56" s="259">
        <f t="shared" si="16"/>
        <v>50000</v>
      </c>
      <c r="BI56" s="259">
        <f t="shared" si="17"/>
        <v>0</v>
      </c>
      <c r="BJ56" s="259">
        <f t="shared" si="18"/>
        <v>0</v>
      </c>
      <c r="BK56" s="259">
        <f t="shared" si="19"/>
        <v>0</v>
      </c>
      <c r="BL56" s="259">
        <f t="shared" si="20"/>
        <v>0</v>
      </c>
      <c r="BM56" s="259">
        <f t="shared" si="21"/>
        <v>0</v>
      </c>
      <c r="BN56" s="259">
        <f t="shared" si="22"/>
        <v>500000</v>
      </c>
      <c r="BO56" s="259">
        <f t="shared" si="23"/>
        <v>0</v>
      </c>
      <c r="BP56" s="259">
        <f t="shared" si="24"/>
        <v>0</v>
      </c>
      <c r="BQ56" s="233">
        <f t="shared" si="15"/>
        <v>550000</v>
      </c>
      <c r="BR56" s="260"/>
      <c r="BS56" s="259"/>
      <c r="BT56" s="259"/>
      <c r="BU56" s="261" t="s">
        <v>5216</v>
      </c>
      <c r="BV56" s="215"/>
      <c r="BW56" s="215"/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5"/>
      <c r="CJ56" s="215"/>
      <c r="CK56" s="215"/>
      <c r="CL56" s="215"/>
      <c r="CM56" s="215"/>
      <c r="CN56" s="215"/>
      <c r="CO56" s="215"/>
      <c r="CP56" s="215"/>
      <c r="CQ56" s="215"/>
      <c r="CR56" s="215"/>
      <c r="CS56" s="215"/>
      <c r="CT56" s="215"/>
      <c r="CU56" s="215"/>
      <c r="CV56" s="215"/>
      <c r="CW56" s="215"/>
      <c r="CX56" s="215"/>
      <c r="CY56" s="215"/>
      <c r="CZ56" s="215"/>
      <c r="DA56" s="215"/>
      <c r="DB56" s="215"/>
      <c r="DC56" s="215"/>
      <c r="DD56" s="215"/>
      <c r="DE56" s="215"/>
      <c r="DF56" s="215"/>
      <c r="DG56" s="215"/>
      <c r="DH56" s="215"/>
      <c r="DI56" s="215"/>
      <c r="DJ56" s="215"/>
      <c r="DK56" s="215"/>
      <c r="DL56" s="215"/>
      <c r="DM56" s="215"/>
      <c r="DN56" s="215"/>
      <c r="DO56" s="215"/>
      <c r="DP56" s="215"/>
      <c r="DQ56" s="215"/>
      <c r="DR56" s="215"/>
      <c r="DS56" s="215"/>
      <c r="DT56" s="215"/>
      <c r="DU56" s="215"/>
      <c r="DV56" s="215"/>
      <c r="DW56" s="215"/>
      <c r="DX56" s="215"/>
      <c r="DY56" s="215"/>
      <c r="DZ56" s="215"/>
      <c r="EA56" s="215"/>
      <c r="EB56" s="215"/>
      <c r="EC56" s="215"/>
      <c r="ED56" s="215"/>
      <c r="EE56" s="215"/>
      <c r="EF56" s="215"/>
      <c r="EG56" s="215"/>
      <c r="EH56" s="215"/>
      <c r="EI56" s="215"/>
      <c r="EJ56" s="215"/>
      <c r="EK56" s="215"/>
      <c r="EL56" s="215"/>
      <c r="EM56" s="215"/>
      <c r="EN56" s="215"/>
      <c r="EO56" s="215"/>
      <c r="EP56" s="215"/>
      <c r="EQ56" s="215"/>
      <c r="ER56" s="215"/>
      <c r="ES56" s="215"/>
      <c r="ET56" s="215"/>
      <c r="EU56" s="215"/>
      <c r="EV56" s="215"/>
      <c r="EW56" s="215"/>
      <c r="EX56" s="215"/>
      <c r="EY56" s="215"/>
      <c r="EZ56" s="215"/>
      <c r="FA56" s="215"/>
      <c r="FB56" s="215"/>
      <c r="FC56" s="215"/>
      <c r="FD56" s="215"/>
      <c r="FE56" s="215"/>
      <c r="FF56" s="215"/>
      <c r="FG56" s="215"/>
      <c r="FH56" s="215"/>
      <c r="FI56" s="215"/>
      <c r="FJ56" s="215"/>
      <c r="FK56" s="215"/>
      <c r="FL56" s="215"/>
      <c r="FM56" s="215"/>
      <c r="FN56" s="215"/>
      <c r="FO56" s="215"/>
      <c r="FP56" s="215"/>
      <c r="FQ56" s="215"/>
      <c r="FR56" s="215"/>
      <c r="FS56" s="215"/>
      <c r="FT56" s="215"/>
      <c r="FU56" s="215"/>
      <c r="FV56" s="215"/>
      <c r="FW56" s="215"/>
      <c r="FX56" s="215"/>
      <c r="FY56" s="215"/>
      <c r="FZ56" s="215"/>
      <c r="GA56" s="215"/>
      <c r="GB56" s="215"/>
      <c r="GC56" s="215"/>
      <c r="GD56" s="215"/>
      <c r="GE56" s="215"/>
      <c r="GF56" s="215"/>
      <c r="GG56" s="215"/>
      <c r="GH56" s="215"/>
      <c r="GI56" s="215"/>
      <c r="GJ56" s="215"/>
      <c r="GK56" s="215"/>
      <c r="GL56" s="215"/>
      <c r="GM56" s="215"/>
      <c r="GN56" s="215"/>
      <c r="GO56" s="215"/>
      <c r="GP56" s="215"/>
      <c r="GQ56" s="215"/>
      <c r="GR56" s="215"/>
      <c r="GS56" s="215"/>
      <c r="GT56" s="215"/>
      <c r="GU56" s="215"/>
      <c r="GV56" s="215"/>
      <c r="GW56" s="215"/>
      <c r="GX56" s="215"/>
      <c r="GY56" s="215"/>
      <c r="GZ56" s="215"/>
      <c r="HA56" s="215"/>
      <c r="HB56" s="215"/>
      <c r="HC56" s="215"/>
      <c r="HD56" s="215"/>
      <c r="HE56" s="215"/>
      <c r="HF56" s="215"/>
      <c r="HG56" s="215"/>
      <c r="HH56" s="215"/>
      <c r="HI56" s="215"/>
      <c r="HJ56" s="215"/>
      <c r="HK56" s="215"/>
      <c r="HL56" s="215"/>
      <c r="HM56" s="215"/>
      <c r="HN56" s="215"/>
      <c r="HO56" s="215"/>
      <c r="HP56" s="215"/>
      <c r="HQ56" s="215"/>
      <c r="HR56" s="215"/>
      <c r="HS56" s="215"/>
      <c r="HT56" s="215"/>
      <c r="HU56" s="215"/>
      <c r="HV56" s="215"/>
      <c r="HW56" s="215"/>
      <c r="HX56" s="215"/>
      <c r="HY56" s="215"/>
      <c r="HZ56" s="215"/>
      <c r="IA56" s="215"/>
      <c r="IB56" s="215"/>
      <c r="IC56" s="215"/>
      <c r="ID56" s="215"/>
      <c r="IE56" s="215"/>
      <c r="IF56" s="215"/>
      <c r="IG56" s="215"/>
      <c r="IH56" s="215"/>
      <c r="II56" s="215"/>
      <c r="IJ56" s="215"/>
      <c r="IK56" s="215"/>
      <c r="IL56" s="215"/>
      <c r="IM56" s="215"/>
      <c r="IN56" s="215"/>
      <c r="IO56" s="215"/>
      <c r="IP56" s="215"/>
      <c r="IQ56" s="215"/>
      <c r="IR56" s="215"/>
      <c r="IS56" s="215"/>
      <c r="IT56" s="215"/>
      <c r="IU56" s="215"/>
    </row>
    <row r="57" spans="1:255" s="255" customFormat="1" ht="43.5" customHeight="1">
      <c r="A57" s="253"/>
      <c r="B57" s="367"/>
      <c r="C57" s="372"/>
      <c r="D57" s="381"/>
      <c r="E57" s="381"/>
      <c r="F57" s="381"/>
      <c r="G57" s="381"/>
      <c r="H57" s="259" t="s">
        <v>5056</v>
      </c>
      <c r="I57" s="259" t="s">
        <v>5057</v>
      </c>
      <c r="J57" s="259" t="s">
        <v>4661</v>
      </c>
      <c r="K57" s="259"/>
      <c r="L57" s="259"/>
      <c r="M57" s="259"/>
      <c r="N57" s="259"/>
      <c r="O57" s="259"/>
      <c r="P57" s="259" t="s">
        <v>5058</v>
      </c>
      <c r="Q57" s="259">
        <v>60</v>
      </c>
      <c r="R57" s="259"/>
      <c r="S57" s="230">
        <f t="shared" si="1"/>
        <v>400000</v>
      </c>
      <c r="T57" s="259">
        <v>50000</v>
      </c>
      <c r="U57" s="259">
        <v>0</v>
      </c>
      <c r="V57" s="259">
        <v>0</v>
      </c>
      <c r="W57" s="259">
        <v>0</v>
      </c>
      <c r="X57" s="259">
        <v>0</v>
      </c>
      <c r="Y57" s="259">
        <v>0</v>
      </c>
      <c r="Z57" s="259">
        <v>0</v>
      </c>
      <c r="AA57" s="259">
        <v>0</v>
      </c>
      <c r="AB57" s="259">
        <v>0</v>
      </c>
      <c r="AC57" s="231">
        <f t="shared" si="2"/>
        <v>50000</v>
      </c>
      <c r="AD57" s="259">
        <v>50000</v>
      </c>
      <c r="AE57" s="259">
        <v>0</v>
      </c>
      <c r="AF57" s="259">
        <v>0</v>
      </c>
      <c r="AG57" s="259">
        <v>0</v>
      </c>
      <c r="AH57" s="259">
        <v>0</v>
      </c>
      <c r="AI57" s="259">
        <v>0</v>
      </c>
      <c r="AJ57" s="259"/>
      <c r="AK57" s="259">
        <v>50000</v>
      </c>
      <c r="AL57" s="259">
        <v>0</v>
      </c>
      <c r="AM57" s="232">
        <f t="shared" si="3"/>
        <v>100000</v>
      </c>
      <c r="AN57" s="259">
        <v>50000</v>
      </c>
      <c r="AO57" s="259">
        <v>0</v>
      </c>
      <c r="AP57" s="259">
        <v>0</v>
      </c>
      <c r="AQ57" s="259">
        <v>0</v>
      </c>
      <c r="AR57" s="259">
        <v>0</v>
      </c>
      <c r="AS57" s="259">
        <v>0</v>
      </c>
      <c r="AT57" s="259">
        <v>0</v>
      </c>
      <c r="AU57" s="259">
        <v>50000</v>
      </c>
      <c r="AV57" s="259">
        <v>0</v>
      </c>
      <c r="AW57" s="233">
        <f t="shared" si="4"/>
        <v>100000</v>
      </c>
      <c r="AX57" s="259">
        <v>100000</v>
      </c>
      <c r="AY57" s="259">
        <v>0</v>
      </c>
      <c r="AZ57" s="259">
        <v>0</v>
      </c>
      <c r="BA57" s="259">
        <v>0</v>
      </c>
      <c r="BB57" s="259">
        <v>0</v>
      </c>
      <c r="BC57" s="259">
        <v>0</v>
      </c>
      <c r="BD57" s="259">
        <v>0</v>
      </c>
      <c r="BE57" s="259">
        <v>50000</v>
      </c>
      <c r="BF57" s="259">
        <v>0</v>
      </c>
      <c r="BG57" s="233">
        <f t="shared" si="5"/>
        <v>150000</v>
      </c>
      <c r="BH57" s="259">
        <f t="shared" si="16"/>
        <v>250000</v>
      </c>
      <c r="BI57" s="259">
        <f t="shared" si="17"/>
        <v>0</v>
      </c>
      <c r="BJ57" s="259">
        <f t="shared" si="18"/>
        <v>0</v>
      </c>
      <c r="BK57" s="259">
        <f t="shared" si="19"/>
        <v>0</v>
      </c>
      <c r="BL57" s="259">
        <f t="shared" si="20"/>
        <v>0</v>
      </c>
      <c r="BM57" s="259">
        <f t="shared" si="21"/>
        <v>0</v>
      </c>
      <c r="BN57" s="259">
        <f t="shared" si="22"/>
        <v>0</v>
      </c>
      <c r="BO57" s="259">
        <f t="shared" si="23"/>
        <v>150000</v>
      </c>
      <c r="BP57" s="259">
        <f t="shared" si="24"/>
        <v>0</v>
      </c>
      <c r="BQ57" s="233">
        <f t="shared" si="15"/>
        <v>400000</v>
      </c>
      <c r="BR57" s="260"/>
      <c r="BS57" s="259"/>
      <c r="BT57" s="259"/>
      <c r="BU57" s="261" t="s">
        <v>5216</v>
      </c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15"/>
      <c r="CY57" s="215"/>
      <c r="CZ57" s="215"/>
      <c r="DA57" s="215"/>
      <c r="DB57" s="215"/>
      <c r="DC57" s="215"/>
      <c r="DD57" s="215"/>
      <c r="DE57" s="215"/>
      <c r="DF57" s="215"/>
      <c r="DG57" s="215"/>
      <c r="DH57" s="215"/>
      <c r="DI57" s="215"/>
      <c r="DJ57" s="215"/>
      <c r="DK57" s="215"/>
      <c r="DL57" s="215"/>
      <c r="DM57" s="215"/>
      <c r="DN57" s="215"/>
      <c r="DO57" s="215"/>
      <c r="DP57" s="215"/>
      <c r="DQ57" s="215"/>
      <c r="DR57" s="215"/>
      <c r="DS57" s="215"/>
      <c r="DT57" s="215"/>
      <c r="DU57" s="215"/>
      <c r="DV57" s="215"/>
      <c r="DW57" s="215"/>
      <c r="DX57" s="215"/>
      <c r="DY57" s="215"/>
      <c r="DZ57" s="215"/>
      <c r="EA57" s="215"/>
      <c r="EB57" s="215"/>
      <c r="EC57" s="215"/>
      <c r="ED57" s="215"/>
      <c r="EE57" s="215"/>
      <c r="EF57" s="215"/>
      <c r="EG57" s="215"/>
      <c r="EH57" s="215"/>
      <c r="EI57" s="215"/>
      <c r="EJ57" s="215"/>
      <c r="EK57" s="215"/>
      <c r="EL57" s="215"/>
      <c r="EM57" s="215"/>
      <c r="EN57" s="215"/>
      <c r="EO57" s="215"/>
      <c r="EP57" s="215"/>
      <c r="EQ57" s="215"/>
      <c r="ER57" s="215"/>
      <c r="ES57" s="215"/>
      <c r="ET57" s="215"/>
      <c r="EU57" s="215"/>
      <c r="EV57" s="215"/>
      <c r="EW57" s="215"/>
      <c r="EX57" s="215"/>
      <c r="EY57" s="215"/>
      <c r="EZ57" s="215"/>
      <c r="FA57" s="215"/>
      <c r="FB57" s="215"/>
      <c r="FC57" s="215"/>
      <c r="FD57" s="215"/>
      <c r="FE57" s="215"/>
      <c r="FF57" s="215"/>
      <c r="FG57" s="215"/>
      <c r="FH57" s="215"/>
      <c r="FI57" s="215"/>
      <c r="FJ57" s="215"/>
      <c r="FK57" s="215"/>
      <c r="FL57" s="215"/>
      <c r="FM57" s="215"/>
      <c r="FN57" s="215"/>
      <c r="FO57" s="215"/>
      <c r="FP57" s="215"/>
      <c r="FQ57" s="215"/>
      <c r="FR57" s="215"/>
      <c r="FS57" s="215"/>
      <c r="FT57" s="215"/>
      <c r="FU57" s="215"/>
      <c r="FV57" s="215"/>
      <c r="FW57" s="215"/>
      <c r="FX57" s="215"/>
      <c r="FY57" s="215"/>
      <c r="FZ57" s="215"/>
      <c r="GA57" s="215"/>
      <c r="GB57" s="215"/>
      <c r="GC57" s="215"/>
      <c r="GD57" s="215"/>
      <c r="GE57" s="215"/>
      <c r="GF57" s="215"/>
      <c r="GG57" s="215"/>
      <c r="GH57" s="215"/>
      <c r="GI57" s="215"/>
      <c r="GJ57" s="215"/>
      <c r="GK57" s="215"/>
      <c r="GL57" s="215"/>
      <c r="GM57" s="215"/>
      <c r="GN57" s="215"/>
      <c r="GO57" s="215"/>
      <c r="GP57" s="215"/>
      <c r="GQ57" s="215"/>
      <c r="GR57" s="215"/>
      <c r="GS57" s="215"/>
      <c r="GT57" s="215"/>
      <c r="GU57" s="215"/>
      <c r="GV57" s="215"/>
      <c r="GW57" s="215"/>
      <c r="GX57" s="215"/>
      <c r="GY57" s="215"/>
      <c r="GZ57" s="215"/>
      <c r="HA57" s="215"/>
      <c r="HB57" s="215"/>
      <c r="HC57" s="215"/>
      <c r="HD57" s="215"/>
      <c r="HE57" s="215"/>
      <c r="HF57" s="215"/>
      <c r="HG57" s="215"/>
      <c r="HH57" s="215"/>
      <c r="HI57" s="215"/>
      <c r="HJ57" s="215"/>
      <c r="HK57" s="215"/>
      <c r="HL57" s="215"/>
      <c r="HM57" s="215"/>
      <c r="HN57" s="215"/>
      <c r="HO57" s="215"/>
      <c r="HP57" s="215"/>
      <c r="HQ57" s="215"/>
      <c r="HR57" s="215"/>
      <c r="HS57" s="215"/>
      <c r="HT57" s="215"/>
      <c r="HU57" s="215"/>
      <c r="HV57" s="215"/>
      <c r="HW57" s="215"/>
      <c r="HX57" s="215"/>
      <c r="HY57" s="215"/>
      <c r="HZ57" s="215"/>
      <c r="IA57" s="215"/>
      <c r="IB57" s="215"/>
      <c r="IC57" s="215"/>
      <c r="ID57" s="215"/>
      <c r="IE57" s="215"/>
      <c r="IF57" s="215"/>
      <c r="IG57" s="215"/>
      <c r="IH57" s="215"/>
      <c r="II57" s="215"/>
      <c r="IJ57" s="215"/>
      <c r="IK57" s="215"/>
      <c r="IL57" s="215"/>
      <c r="IM57" s="215"/>
      <c r="IN57" s="215"/>
      <c r="IO57" s="215"/>
      <c r="IP57" s="215"/>
      <c r="IQ57" s="215"/>
      <c r="IR57" s="215"/>
      <c r="IS57" s="215"/>
      <c r="IT57" s="215"/>
      <c r="IU57" s="215"/>
    </row>
    <row r="58" spans="1:255" s="255" customFormat="1" ht="32.25" customHeight="1">
      <c r="A58" s="253"/>
      <c r="B58" s="367"/>
      <c r="C58" s="372"/>
      <c r="D58" s="381"/>
      <c r="E58" s="381"/>
      <c r="F58" s="381"/>
      <c r="G58" s="381"/>
      <c r="H58" s="259" t="s">
        <v>4512</v>
      </c>
      <c r="I58" s="259" t="s">
        <v>4838</v>
      </c>
      <c r="J58" s="259" t="s">
        <v>4442</v>
      </c>
      <c r="K58" s="259"/>
      <c r="L58" s="259"/>
      <c r="M58" s="259"/>
      <c r="N58" s="259"/>
      <c r="O58" s="259"/>
      <c r="P58" s="259" t="s">
        <v>4839</v>
      </c>
      <c r="Q58" s="259">
        <v>1</v>
      </c>
      <c r="R58" s="259"/>
      <c r="S58" s="230">
        <f t="shared" si="1"/>
        <v>200000</v>
      </c>
      <c r="T58" s="259">
        <v>50000</v>
      </c>
      <c r="U58" s="259">
        <v>0</v>
      </c>
      <c r="V58" s="259">
        <v>0</v>
      </c>
      <c r="W58" s="259">
        <v>0</v>
      </c>
      <c r="X58" s="259">
        <v>0</v>
      </c>
      <c r="Y58" s="259">
        <v>0</v>
      </c>
      <c r="Z58" s="259">
        <v>0</v>
      </c>
      <c r="AA58" s="259">
        <v>0</v>
      </c>
      <c r="AB58" s="259">
        <v>0</v>
      </c>
      <c r="AC58" s="231">
        <f t="shared" si="2"/>
        <v>50000</v>
      </c>
      <c r="AD58" s="259">
        <v>50000</v>
      </c>
      <c r="AE58" s="259">
        <v>0</v>
      </c>
      <c r="AF58" s="259">
        <v>0</v>
      </c>
      <c r="AG58" s="259">
        <v>0</v>
      </c>
      <c r="AH58" s="259">
        <v>0</v>
      </c>
      <c r="AI58" s="259">
        <v>0</v>
      </c>
      <c r="AJ58" s="259">
        <v>0</v>
      </c>
      <c r="AK58" s="259">
        <v>0</v>
      </c>
      <c r="AL58" s="259">
        <v>0</v>
      </c>
      <c r="AM58" s="232">
        <f t="shared" si="3"/>
        <v>50000</v>
      </c>
      <c r="AN58" s="259">
        <v>50000</v>
      </c>
      <c r="AO58" s="259">
        <v>0</v>
      </c>
      <c r="AP58" s="259">
        <v>0</v>
      </c>
      <c r="AQ58" s="259">
        <v>0</v>
      </c>
      <c r="AR58" s="259">
        <v>0</v>
      </c>
      <c r="AS58" s="259">
        <v>0</v>
      </c>
      <c r="AT58" s="259">
        <v>0</v>
      </c>
      <c r="AU58" s="259">
        <v>0</v>
      </c>
      <c r="AV58" s="259">
        <v>0</v>
      </c>
      <c r="AW58" s="233">
        <f t="shared" si="4"/>
        <v>50000</v>
      </c>
      <c r="AX58" s="259">
        <v>50000</v>
      </c>
      <c r="AY58" s="259">
        <v>0</v>
      </c>
      <c r="AZ58" s="259">
        <v>0</v>
      </c>
      <c r="BA58" s="259">
        <v>0</v>
      </c>
      <c r="BB58" s="259">
        <v>0</v>
      </c>
      <c r="BC58" s="259">
        <v>0</v>
      </c>
      <c r="BD58" s="259">
        <v>0</v>
      </c>
      <c r="BE58" s="259">
        <v>0</v>
      </c>
      <c r="BF58" s="259">
        <v>0</v>
      </c>
      <c r="BG58" s="233">
        <f t="shared" si="5"/>
        <v>50000</v>
      </c>
      <c r="BH58" s="259">
        <f t="shared" si="16"/>
        <v>200000</v>
      </c>
      <c r="BI58" s="259">
        <f t="shared" si="17"/>
        <v>0</v>
      </c>
      <c r="BJ58" s="259">
        <f t="shared" si="18"/>
        <v>0</v>
      </c>
      <c r="BK58" s="259">
        <f t="shared" si="19"/>
        <v>0</v>
      </c>
      <c r="BL58" s="259">
        <f t="shared" si="20"/>
        <v>0</v>
      </c>
      <c r="BM58" s="259">
        <f t="shared" si="21"/>
        <v>0</v>
      </c>
      <c r="BN58" s="259">
        <f t="shared" si="22"/>
        <v>0</v>
      </c>
      <c r="BO58" s="259">
        <f t="shared" si="23"/>
        <v>0</v>
      </c>
      <c r="BP58" s="259">
        <f t="shared" si="24"/>
        <v>0</v>
      </c>
      <c r="BQ58" s="233">
        <f t="shared" si="15"/>
        <v>200000</v>
      </c>
      <c r="BR58" s="260"/>
      <c r="BS58" s="259"/>
      <c r="BT58" s="259"/>
      <c r="BU58" s="261" t="s">
        <v>5216</v>
      </c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215"/>
      <c r="CO58" s="215"/>
      <c r="CP58" s="215"/>
      <c r="CQ58" s="215"/>
      <c r="CR58" s="215"/>
      <c r="CS58" s="215"/>
      <c r="CT58" s="215"/>
      <c r="CU58" s="215"/>
      <c r="CV58" s="215"/>
      <c r="CW58" s="215"/>
      <c r="CX58" s="215"/>
      <c r="CY58" s="215"/>
      <c r="CZ58" s="215"/>
      <c r="DA58" s="215"/>
      <c r="DB58" s="215"/>
      <c r="DC58" s="215"/>
      <c r="DD58" s="215"/>
      <c r="DE58" s="215"/>
      <c r="DF58" s="215"/>
      <c r="DG58" s="215"/>
      <c r="DH58" s="215"/>
      <c r="DI58" s="215"/>
      <c r="DJ58" s="215"/>
      <c r="DK58" s="215"/>
      <c r="DL58" s="215"/>
      <c r="DM58" s="215"/>
      <c r="DN58" s="215"/>
      <c r="DO58" s="215"/>
      <c r="DP58" s="215"/>
      <c r="DQ58" s="215"/>
      <c r="DR58" s="215"/>
      <c r="DS58" s="215"/>
      <c r="DT58" s="215"/>
      <c r="DU58" s="215"/>
      <c r="DV58" s="215"/>
      <c r="DW58" s="215"/>
      <c r="DX58" s="215"/>
      <c r="DY58" s="215"/>
      <c r="DZ58" s="215"/>
      <c r="EA58" s="215"/>
      <c r="EB58" s="215"/>
      <c r="EC58" s="215"/>
      <c r="ED58" s="215"/>
      <c r="EE58" s="215"/>
      <c r="EF58" s="215"/>
      <c r="EG58" s="215"/>
      <c r="EH58" s="215"/>
      <c r="EI58" s="215"/>
      <c r="EJ58" s="215"/>
      <c r="EK58" s="215"/>
      <c r="EL58" s="215"/>
      <c r="EM58" s="215"/>
      <c r="EN58" s="215"/>
      <c r="EO58" s="215"/>
      <c r="EP58" s="215"/>
      <c r="EQ58" s="215"/>
      <c r="ER58" s="215"/>
      <c r="ES58" s="215"/>
      <c r="ET58" s="215"/>
      <c r="EU58" s="215"/>
      <c r="EV58" s="215"/>
      <c r="EW58" s="215"/>
      <c r="EX58" s="215"/>
      <c r="EY58" s="215"/>
      <c r="EZ58" s="215"/>
      <c r="FA58" s="215"/>
      <c r="FB58" s="215"/>
      <c r="FC58" s="215"/>
      <c r="FD58" s="215"/>
      <c r="FE58" s="215"/>
      <c r="FF58" s="215"/>
      <c r="FG58" s="215"/>
      <c r="FH58" s="215"/>
      <c r="FI58" s="215"/>
      <c r="FJ58" s="215"/>
      <c r="FK58" s="215"/>
      <c r="FL58" s="215"/>
      <c r="FM58" s="215"/>
      <c r="FN58" s="215"/>
      <c r="FO58" s="215"/>
      <c r="FP58" s="215"/>
      <c r="FQ58" s="215"/>
      <c r="FR58" s="215"/>
      <c r="FS58" s="215"/>
      <c r="FT58" s="215"/>
      <c r="FU58" s="215"/>
      <c r="FV58" s="215"/>
      <c r="FW58" s="215"/>
      <c r="FX58" s="215"/>
      <c r="FY58" s="215"/>
      <c r="FZ58" s="215"/>
      <c r="GA58" s="215"/>
      <c r="GB58" s="215"/>
      <c r="GC58" s="215"/>
      <c r="GD58" s="215"/>
      <c r="GE58" s="215"/>
      <c r="GF58" s="215"/>
      <c r="GG58" s="215"/>
      <c r="GH58" s="215"/>
      <c r="GI58" s="215"/>
      <c r="GJ58" s="215"/>
      <c r="GK58" s="215"/>
      <c r="GL58" s="215"/>
      <c r="GM58" s="215"/>
      <c r="GN58" s="215"/>
      <c r="GO58" s="215"/>
      <c r="GP58" s="215"/>
      <c r="GQ58" s="215"/>
      <c r="GR58" s="215"/>
      <c r="GS58" s="215"/>
      <c r="GT58" s="215"/>
      <c r="GU58" s="215"/>
      <c r="GV58" s="215"/>
      <c r="GW58" s="215"/>
      <c r="GX58" s="215"/>
      <c r="GY58" s="215"/>
      <c r="GZ58" s="215"/>
      <c r="HA58" s="215"/>
      <c r="HB58" s="215"/>
      <c r="HC58" s="215"/>
      <c r="HD58" s="215"/>
      <c r="HE58" s="215"/>
      <c r="HF58" s="215"/>
      <c r="HG58" s="215"/>
      <c r="HH58" s="215"/>
      <c r="HI58" s="215"/>
      <c r="HJ58" s="215"/>
      <c r="HK58" s="215"/>
      <c r="HL58" s="215"/>
      <c r="HM58" s="215"/>
      <c r="HN58" s="215"/>
      <c r="HO58" s="215"/>
      <c r="HP58" s="215"/>
      <c r="HQ58" s="215"/>
      <c r="HR58" s="215"/>
      <c r="HS58" s="215"/>
      <c r="HT58" s="215"/>
      <c r="HU58" s="215"/>
      <c r="HV58" s="215"/>
      <c r="HW58" s="215"/>
      <c r="HX58" s="215"/>
      <c r="HY58" s="215"/>
      <c r="HZ58" s="215"/>
      <c r="IA58" s="215"/>
      <c r="IB58" s="215"/>
      <c r="IC58" s="215"/>
      <c r="ID58" s="215"/>
      <c r="IE58" s="215"/>
      <c r="IF58" s="215"/>
      <c r="IG58" s="215"/>
      <c r="IH58" s="215"/>
      <c r="II58" s="215"/>
      <c r="IJ58" s="215"/>
      <c r="IK58" s="215"/>
      <c r="IL58" s="215"/>
      <c r="IM58" s="215"/>
      <c r="IN58" s="215"/>
      <c r="IO58" s="215"/>
      <c r="IP58" s="215"/>
      <c r="IQ58" s="215"/>
      <c r="IR58" s="215"/>
      <c r="IS58" s="215"/>
      <c r="IT58" s="215"/>
      <c r="IU58" s="215"/>
    </row>
    <row r="59" spans="1:255" s="255" customFormat="1" ht="45">
      <c r="A59" s="253"/>
      <c r="B59" s="367"/>
      <c r="C59" s="372"/>
      <c r="D59" s="381"/>
      <c r="E59" s="381"/>
      <c r="F59" s="381" t="s">
        <v>4515</v>
      </c>
      <c r="G59" s="381"/>
      <c r="H59" s="259" t="s">
        <v>4514</v>
      </c>
      <c r="I59" s="259" t="s">
        <v>4646</v>
      </c>
      <c r="J59" s="259" t="s">
        <v>4451</v>
      </c>
      <c r="K59" s="259"/>
      <c r="L59" s="259"/>
      <c r="M59" s="259"/>
      <c r="N59" s="259"/>
      <c r="O59" s="259"/>
      <c r="P59" s="259" t="s">
        <v>4841</v>
      </c>
      <c r="Q59" s="259">
        <v>8</v>
      </c>
      <c r="R59" s="259"/>
      <c r="S59" s="230">
        <f t="shared" si="1"/>
        <v>200000</v>
      </c>
      <c r="T59" s="259">
        <v>25000</v>
      </c>
      <c r="U59" s="259">
        <v>25000</v>
      </c>
      <c r="V59" s="259">
        <v>0</v>
      </c>
      <c r="W59" s="259">
        <v>0</v>
      </c>
      <c r="X59" s="259">
        <v>0</v>
      </c>
      <c r="Y59" s="259">
        <v>0</v>
      </c>
      <c r="Z59" s="259">
        <v>0</v>
      </c>
      <c r="AA59" s="259">
        <v>0</v>
      </c>
      <c r="AB59" s="259">
        <v>0</v>
      </c>
      <c r="AC59" s="231">
        <f t="shared" si="2"/>
        <v>50000</v>
      </c>
      <c r="AD59" s="259">
        <f>+AE59</f>
        <v>25000</v>
      </c>
      <c r="AE59" s="259">
        <v>25000</v>
      </c>
      <c r="AF59" s="259">
        <v>0</v>
      </c>
      <c r="AG59" s="259">
        <v>0</v>
      </c>
      <c r="AH59" s="259">
        <v>0</v>
      </c>
      <c r="AI59" s="259">
        <v>0</v>
      </c>
      <c r="AJ59" s="259">
        <v>0</v>
      </c>
      <c r="AK59" s="259">
        <v>0</v>
      </c>
      <c r="AL59" s="259">
        <v>0</v>
      </c>
      <c r="AM59" s="232">
        <f t="shared" si="3"/>
        <v>50000</v>
      </c>
      <c r="AN59" s="259">
        <f>+AO59</f>
        <v>25000</v>
      </c>
      <c r="AO59" s="259">
        <v>25000</v>
      </c>
      <c r="AP59" s="259">
        <v>0</v>
      </c>
      <c r="AQ59" s="259">
        <v>0</v>
      </c>
      <c r="AR59" s="259">
        <v>0</v>
      </c>
      <c r="AS59" s="259">
        <v>0</v>
      </c>
      <c r="AT59" s="259">
        <v>0</v>
      </c>
      <c r="AU59" s="259">
        <v>0</v>
      </c>
      <c r="AV59" s="259">
        <v>0</v>
      </c>
      <c r="AW59" s="233">
        <f t="shared" si="4"/>
        <v>50000</v>
      </c>
      <c r="AX59" s="259">
        <f>+AY59</f>
        <v>25000</v>
      </c>
      <c r="AY59" s="259">
        <v>25000</v>
      </c>
      <c r="AZ59" s="259">
        <v>0</v>
      </c>
      <c r="BA59" s="259">
        <v>0</v>
      </c>
      <c r="BB59" s="259">
        <v>0</v>
      </c>
      <c r="BC59" s="259">
        <v>0</v>
      </c>
      <c r="BD59" s="259">
        <v>0</v>
      </c>
      <c r="BE59" s="259">
        <v>0</v>
      </c>
      <c r="BF59" s="259">
        <v>0</v>
      </c>
      <c r="BG59" s="233">
        <f t="shared" si="5"/>
        <v>50000</v>
      </c>
      <c r="BH59" s="259">
        <f t="shared" si="16"/>
        <v>100000</v>
      </c>
      <c r="BI59" s="259">
        <f t="shared" si="17"/>
        <v>100000</v>
      </c>
      <c r="BJ59" s="259">
        <f t="shared" si="18"/>
        <v>0</v>
      </c>
      <c r="BK59" s="259">
        <f t="shared" si="19"/>
        <v>0</v>
      </c>
      <c r="BL59" s="259">
        <f t="shared" si="20"/>
        <v>0</v>
      </c>
      <c r="BM59" s="259">
        <f t="shared" si="21"/>
        <v>0</v>
      </c>
      <c r="BN59" s="259">
        <f t="shared" si="22"/>
        <v>0</v>
      </c>
      <c r="BO59" s="259">
        <f t="shared" si="23"/>
        <v>0</v>
      </c>
      <c r="BP59" s="259">
        <f t="shared" si="24"/>
        <v>0</v>
      </c>
      <c r="BQ59" s="233">
        <f t="shared" si="15"/>
        <v>200000</v>
      </c>
      <c r="BR59" s="260"/>
      <c r="BS59" s="259"/>
      <c r="BT59" s="259"/>
      <c r="BU59" s="261" t="s">
        <v>5216</v>
      </c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215"/>
      <c r="DD59" s="215"/>
      <c r="DE59" s="215"/>
      <c r="DF59" s="215"/>
      <c r="DG59" s="215"/>
      <c r="DH59" s="215"/>
      <c r="DI59" s="215"/>
      <c r="DJ59" s="215"/>
      <c r="DK59" s="215"/>
      <c r="DL59" s="215"/>
      <c r="DM59" s="215"/>
      <c r="DN59" s="215"/>
      <c r="DO59" s="215"/>
      <c r="DP59" s="215"/>
      <c r="DQ59" s="215"/>
      <c r="DR59" s="215"/>
      <c r="DS59" s="215"/>
      <c r="DT59" s="215"/>
      <c r="DU59" s="215"/>
      <c r="DV59" s="215"/>
      <c r="DW59" s="215"/>
      <c r="DX59" s="215"/>
      <c r="DY59" s="215"/>
      <c r="DZ59" s="215"/>
      <c r="EA59" s="215"/>
      <c r="EB59" s="215"/>
      <c r="EC59" s="215"/>
      <c r="ED59" s="215"/>
      <c r="EE59" s="215"/>
      <c r="EF59" s="215"/>
      <c r="EG59" s="215"/>
      <c r="EH59" s="215"/>
      <c r="EI59" s="215"/>
      <c r="EJ59" s="215"/>
      <c r="EK59" s="215"/>
      <c r="EL59" s="215"/>
      <c r="EM59" s="215"/>
      <c r="EN59" s="215"/>
      <c r="EO59" s="215"/>
      <c r="EP59" s="215"/>
      <c r="EQ59" s="215"/>
      <c r="ER59" s="215"/>
      <c r="ES59" s="215"/>
      <c r="ET59" s="215"/>
      <c r="EU59" s="215"/>
      <c r="EV59" s="215"/>
      <c r="EW59" s="215"/>
      <c r="EX59" s="215"/>
      <c r="EY59" s="215"/>
      <c r="EZ59" s="215"/>
      <c r="FA59" s="215"/>
      <c r="FB59" s="215"/>
      <c r="FC59" s="215"/>
      <c r="FD59" s="215"/>
      <c r="FE59" s="215"/>
      <c r="FF59" s="215"/>
      <c r="FG59" s="215"/>
      <c r="FH59" s="215"/>
      <c r="FI59" s="215"/>
      <c r="FJ59" s="215"/>
      <c r="FK59" s="215"/>
      <c r="FL59" s="215"/>
      <c r="FM59" s="215"/>
      <c r="FN59" s="215"/>
      <c r="FO59" s="215"/>
      <c r="FP59" s="215"/>
      <c r="FQ59" s="215"/>
      <c r="FR59" s="215"/>
      <c r="FS59" s="215"/>
      <c r="FT59" s="215"/>
      <c r="FU59" s="215"/>
      <c r="FV59" s="215"/>
      <c r="FW59" s="215"/>
      <c r="FX59" s="215"/>
      <c r="FY59" s="215"/>
      <c r="FZ59" s="215"/>
      <c r="GA59" s="215"/>
      <c r="GB59" s="215"/>
      <c r="GC59" s="215"/>
      <c r="GD59" s="215"/>
      <c r="GE59" s="215"/>
      <c r="GF59" s="215"/>
      <c r="GG59" s="215"/>
      <c r="GH59" s="215"/>
      <c r="GI59" s="215"/>
      <c r="GJ59" s="215"/>
      <c r="GK59" s="215"/>
      <c r="GL59" s="215"/>
      <c r="GM59" s="215"/>
      <c r="GN59" s="215"/>
      <c r="GO59" s="215"/>
      <c r="GP59" s="215"/>
      <c r="GQ59" s="215"/>
      <c r="GR59" s="215"/>
      <c r="GS59" s="215"/>
      <c r="GT59" s="215"/>
      <c r="GU59" s="215"/>
      <c r="GV59" s="215"/>
      <c r="GW59" s="215"/>
      <c r="GX59" s="215"/>
      <c r="GY59" s="215"/>
      <c r="GZ59" s="215"/>
      <c r="HA59" s="215"/>
      <c r="HB59" s="215"/>
      <c r="HC59" s="215"/>
      <c r="HD59" s="215"/>
      <c r="HE59" s="215"/>
      <c r="HF59" s="215"/>
      <c r="HG59" s="215"/>
      <c r="HH59" s="215"/>
      <c r="HI59" s="215"/>
      <c r="HJ59" s="215"/>
      <c r="HK59" s="215"/>
      <c r="HL59" s="215"/>
      <c r="HM59" s="215"/>
      <c r="HN59" s="215"/>
      <c r="HO59" s="215"/>
      <c r="HP59" s="215"/>
      <c r="HQ59" s="215"/>
      <c r="HR59" s="215"/>
      <c r="HS59" s="215"/>
      <c r="HT59" s="215"/>
      <c r="HU59" s="215"/>
      <c r="HV59" s="215"/>
      <c r="HW59" s="215"/>
      <c r="HX59" s="215"/>
      <c r="HY59" s="215"/>
      <c r="HZ59" s="215"/>
      <c r="IA59" s="215"/>
      <c r="IB59" s="215"/>
      <c r="IC59" s="215"/>
      <c r="ID59" s="215"/>
      <c r="IE59" s="215"/>
      <c r="IF59" s="215"/>
      <c r="IG59" s="215"/>
      <c r="IH59" s="215"/>
      <c r="II59" s="215"/>
      <c r="IJ59" s="215"/>
      <c r="IK59" s="215"/>
      <c r="IL59" s="215"/>
      <c r="IM59" s="215"/>
      <c r="IN59" s="215"/>
      <c r="IO59" s="215"/>
      <c r="IP59" s="215"/>
      <c r="IQ59" s="215"/>
      <c r="IR59" s="215"/>
      <c r="IS59" s="215"/>
      <c r="IT59" s="215"/>
      <c r="IU59" s="215"/>
    </row>
    <row r="60" spans="1:255" s="255" customFormat="1" ht="45">
      <c r="A60" s="253"/>
      <c r="B60" s="367"/>
      <c r="C60" s="372"/>
      <c r="D60" s="381"/>
      <c r="E60" s="381"/>
      <c r="F60" s="381"/>
      <c r="G60" s="381"/>
      <c r="H60" s="259" t="s">
        <v>4516</v>
      </c>
      <c r="I60" s="259" t="s">
        <v>4835</v>
      </c>
      <c r="J60" s="259" t="s">
        <v>4442</v>
      </c>
      <c r="K60" s="259"/>
      <c r="L60" s="259"/>
      <c r="M60" s="259"/>
      <c r="N60" s="259"/>
      <c r="O60" s="259"/>
      <c r="P60" s="259" t="s">
        <v>4735</v>
      </c>
      <c r="Q60" s="259">
        <v>8</v>
      </c>
      <c r="R60" s="259"/>
      <c r="S60" s="230">
        <f t="shared" si="1"/>
        <v>200000</v>
      </c>
      <c r="T60" s="259">
        <v>25000</v>
      </c>
      <c r="U60" s="259">
        <v>25000</v>
      </c>
      <c r="V60" s="259">
        <v>0</v>
      </c>
      <c r="W60" s="259">
        <v>0</v>
      </c>
      <c r="X60" s="259">
        <v>0</v>
      </c>
      <c r="Y60" s="259">
        <v>0</v>
      </c>
      <c r="Z60" s="259">
        <v>0</v>
      </c>
      <c r="AA60" s="259">
        <v>0</v>
      </c>
      <c r="AB60" s="259">
        <v>0</v>
      </c>
      <c r="AC60" s="231">
        <f t="shared" si="2"/>
        <v>50000</v>
      </c>
      <c r="AD60" s="259">
        <v>25000</v>
      </c>
      <c r="AE60" s="259">
        <v>25000</v>
      </c>
      <c r="AF60" s="259">
        <v>0</v>
      </c>
      <c r="AG60" s="259">
        <v>0</v>
      </c>
      <c r="AH60" s="259">
        <v>0</v>
      </c>
      <c r="AI60" s="259">
        <v>0</v>
      </c>
      <c r="AJ60" s="259">
        <v>0</v>
      </c>
      <c r="AK60" s="259">
        <v>0</v>
      </c>
      <c r="AL60" s="259">
        <v>0</v>
      </c>
      <c r="AM60" s="232">
        <f t="shared" si="3"/>
        <v>50000</v>
      </c>
      <c r="AN60" s="259">
        <v>25000</v>
      </c>
      <c r="AO60" s="259">
        <v>25000</v>
      </c>
      <c r="AP60" s="259">
        <v>0</v>
      </c>
      <c r="AQ60" s="259">
        <v>0</v>
      </c>
      <c r="AR60" s="259">
        <v>0</v>
      </c>
      <c r="AS60" s="259">
        <v>0</v>
      </c>
      <c r="AT60" s="259">
        <v>0</v>
      </c>
      <c r="AU60" s="259">
        <v>0</v>
      </c>
      <c r="AV60" s="259">
        <v>0</v>
      </c>
      <c r="AW60" s="233">
        <f t="shared" si="4"/>
        <v>50000</v>
      </c>
      <c r="AX60" s="259">
        <v>25000</v>
      </c>
      <c r="AY60" s="259">
        <v>25000</v>
      </c>
      <c r="AZ60" s="259">
        <v>0</v>
      </c>
      <c r="BA60" s="259">
        <v>0</v>
      </c>
      <c r="BB60" s="259">
        <v>0</v>
      </c>
      <c r="BC60" s="259">
        <v>0</v>
      </c>
      <c r="BD60" s="259">
        <v>0</v>
      </c>
      <c r="BE60" s="259">
        <v>0</v>
      </c>
      <c r="BF60" s="259">
        <v>0</v>
      </c>
      <c r="BG60" s="233">
        <f t="shared" si="5"/>
        <v>50000</v>
      </c>
      <c r="BH60" s="259">
        <f t="shared" si="16"/>
        <v>100000</v>
      </c>
      <c r="BI60" s="259">
        <f t="shared" si="17"/>
        <v>100000</v>
      </c>
      <c r="BJ60" s="259">
        <f t="shared" si="18"/>
        <v>0</v>
      </c>
      <c r="BK60" s="259">
        <f t="shared" si="19"/>
        <v>0</v>
      </c>
      <c r="BL60" s="259">
        <f t="shared" si="20"/>
        <v>0</v>
      </c>
      <c r="BM60" s="259">
        <f t="shared" si="21"/>
        <v>0</v>
      </c>
      <c r="BN60" s="259">
        <f t="shared" si="22"/>
        <v>0</v>
      </c>
      <c r="BO60" s="259">
        <f t="shared" si="23"/>
        <v>0</v>
      </c>
      <c r="BP60" s="259">
        <f t="shared" si="24"/>
        <v>0</v>
      </c>
      <c r="BQ60" s="233">
        <f t="shared" si="15"/>
        <v>200000</v>
      </c>
      <c r="BR60" s="260"/>
      <c r="BS60" s="259"/>
      <c r="BT60" s="259"/>
      <c r="BU60" s="261" t="s">
        <v>5216</v>
      </c>
      <c r="BV60" s="215"/>
      <c r="BW60" s="215"/>
      <c r="BX60" s="215"/>
      <c r="BY60" s="215"/>
      <c r="BZ60" s="215"/>
      <c r="CA60" s="215"/>
      <c r="CB60" s="215"/>
      <c r="CC60" s="215"/>
      <c r="CD60" s="215"/>
      <c r="CE60" s="215"/>
      <c r="CF60" s="215"/>
      <c r="CG60" s="215"/>
      <c r="CH60" s="215"/>
      <c r="CI60" s="215"/>
      <c r="CJ60" s="215"/>
      <c r="CK60" s="215"/>
      <c r="CL60" s="215"/>
      <c r="CM60" s="215"/>
      <c r="CN60" s="215"/>
      <c r="CO60" s="215"/>
      <c r="CP60" s="215"/>
      <c r="CQ60" s="215"/>
      <c r="CR60" s="215"/>
      <c r="CS60" s="215"/>
      <c r="CT60" s="215"/>
      <c r="CU60" s="215"/>
      <c r="CV60" s="215"/>
      <c r="CW60" s="215"/>
      <c r="CX60" s="215"/>
      <c r="CY60" s="215"/>
      <c r="CZ60" s="215"/>
      <c r="DA60" s="215"/>
      <c r="DB60" s="215"/>
      <c r="DC60" s="215"/>
      <c r="DD60" s="215"/>
      <c r="DE60" s="215"/>
      <c r="DF60" s="215"/>
      <c r="DG60" s="215"/>
      <c r="DH60" s="215"/>
      <c r="DI60" s="215"/>
      <c r="DJ60" s="215"/>
      <c r="DK60" s="215"/>
      <c r="DL60" s="215"/>
      <c r="DM60" s="215"/>
      <c r="DN60" s="215"/>
      <c r="DO60" s="215"/>
      <c r="DP60" s="215"/>
      <c r="DQ60" s="215"/>
      <c r="DR60" s="215"/>
      <c r="DS60" s="215"/>
      <c r="DT60" s="215"/>
      <c r="DU60" s="215"/>
      <c r="DV60" s="215"/>
      <c r="DW60" s="215"/>
      <c r="DX60" s="215"/>
      <c r="DY60" s="215"/>
      <c r="DZ60" s="215"/>
      <c r="EA60" s="215"/>
      <c r="EB60" s="215"/>
      <c r="EC60" s="215"/>
      <c r="ED60" s="215"/>
      <c r="EE60" s="215"/>
      <c r="EF60" s="215"/>
      <c r="EG60" s="215"/>
      <c r="EH60" s="215"/>
      <c r="EI60" s="215"/>
      <c r="EJ60" s="215"/>
      <c r="EK60" s="215"/>
      <c r="EL60" s="215"/>
      <c r="EM60" s="215"/>
      <c r="EN60" s="215"/>
      <c r="EO60" s="215"/>
      <c r="EP60" s="215"/>
      <c r="EQ60" s="215"/>
      <c r="ER60" s="215"/>
      <c r="ES60" s="215"/>
      <c r="ET60" s="215"/>
      <c r="EU60" s="215"/>
      <c r="EV60" s="215"/>
      <c r="EW60" s="215"/>
      <c r="EX60" s="215"/>
      <c r="EY60" s="215"/>
      <c r="EZ60" s="215"/>
      <c r="FA60" s="215"/>
      <c r="FB60" s="215"/>
      <c r="FC60" s="215"/>
      <c r="FD60" s="215"/>
      <c r="FE60" s="215"/>
      <c r="FF60" s="215"/>
      <c r="FG60" s="215"/>
      <c r="FH60" s="215"/>
      <c r="FI60" s="215"/>
      <c r="FJ60" s="215"/>
      <c r="FK60" s="215"/>
      <c r="FL60" s="215"/>
      <c r="FM60" s="215"/>
      <c r="FN60" s="215"/>
      <c r="FO60" s="215"/>
      <c r="FP60" s="215"/>
      <c r="FQ60" s="215"/>
      <c r="FR60" s="215"/>
      <c r="FS60" s="215"/>
      <c r="FT60" s="215"/>
      <c r="FU60" s="215"/>
      <c r="FV60" s="215"/>
      <c r="FW60" s="215"/>
      <c r="FX60" s="215"/>
      <c r="FY60" s="215"/>
      <c r="FZ60" s="215"/>
      <c r="GA60" s="215"/>
      <c r="GB60" s="215"/>
      <c r="GC60" s="215"/>
      <c r="GD60" s="215"/>
      <c r="GE60" s="215"/>
      <c r="GF60" s="215"/>
      <c r="GG60" s="215"/>
      <c r="GH60" s="215"/>
      <c r="GI60" s="215"/>
      <c r="GJ60" s="215"/>
      <c r="GK60" s="215"/>
      <c r="GL60" s="215"/>
      <c r="GM60" s="215"/>
      <c r="GN60" s="215"/>
      <c r="GO60" s="215"/>
      <c r="GP60" s="215"/>
      <c r="GQ60" s="215"/>
      <c r="GR60" s="215"/>
      <c r="GS60" s="215"/>
      <c r="GT60" s="215"/>
      <c r="GU60" s="215"/>
      <c r="GV60" s="215"/>
      <c r="GW60" s="215"/>
      <c r="GX60" s="215"/>
      <c r="GY60" s="215"/>
      <c r="GZ60" s="215"/>
      <c r="HA60" s="215"/>
      <c r="HB60" s="215"/>
      <c r="HC60" s="215"/>
      <c r="HD60" s="215"/>
      <c r="HE60" s="215"/>
      <c r="HF60" s="215"/>
      <c r="HG60" s="215"/>
      <c r="HH60" s="215"/>
      <c r="HI60" s="215"/>
      <c r="HJ60" s="215"/>
      <c r="HK60" s="215"/>
      <c r="HL60" s="215"/>
      <c r="HM60" s="215"/>
      <c r="HN60" s="215"/>
      <c r="HO60" s="215"/>
      <c r="HP60" s="215"/>
      <c r="HQ60" s="215"/>
      <c r="HR60" s="215"/>
      <c r="HS60" s="215"/>
      <c r="HT60" s="215"/>
      <c r="HU60" s="215"/>
      <c r="HV60" s="215"/>
      <c r="HW60" s="215"/>
      <c r="HX60" s="215"/>
      <c r="HY60" s="215"/>
      <c r="HZ60" s="215"/>
      <c r="IA60" s="215"/>
      <c r="IB60" s="215"/>
      <c r="IC60" s="215"/>
      <c r="ID60" s="215"/>
      <c r="IE60" s="215"/>
      <c r="IF60" s="215"/>
      <c r="IG60" s="215"/>
      <c r="IH60" s="215"/>
      <c r="II60" s="215"/>
      <c r="IJ60" s="215"/>
      <c r="IK60" s="215"/>
      <c r="IL60" s="215"/>
      <c r="IM60" s="215"/>
      <c r="IN60" s="215"/>
      <c r="IO60" s="215"/>
      <c r="IP60" s="215"/>
      <c r="IQ60" s="215"/>
      <c r="IR60" s="215"/>
      <c r="IS60" s="215"/>
      <c r="IT60" s="215"/>
      <c r="IU60" s="215"/>
    </row>
    <row r="61" spans="1:255" s="255" customFormat="1" ht="77.25" customHeight="1">
      <c r="A61" s="253"/>
      <c r="B61" s="367"/>
      <c r="C61" s="372"/>
      <c r="D61" s="381"/>
      <c r="E61" s="381"/>
      <c r="F61" s="259" t="s">
        <v>4520</v>
      </c>
      <c r="G61" s="381"/>
      <c r="H61" s="259" t="s">
        <v>4521</v>
      </c>
      <c r="I61" s="259" t="s">
        <v>4836</v>
      </c>
      <c r="J61" s="259" t="s">
        <v>4442</v>
      </c>
      <c r="K61" s="259"/>
      <c r="L61" s="259"/>
      <c r="M61" s="259"/>
      <c r="N61" s="259"/>
      <c r="O61" s="259"/>
      <c r="P61" s="259" t="s">
        <v>4522</v>
      </c>
      <c r="Q61" s="259">
        <v>130</v>
      </c>
      <c r="R61" s="259"/>
      <c r="S61" s="230">
        <f t="shared" si="1"/>
        <v>100000</v>
      </c>
      <c r="T61" s="259">
        <v>5000</v>
      </c>
      <c r="U61" s="259">
        <v>20000</v>
      </c>
      <c r="V61" s="259">
        <v>0</v>
      </c>
      <c r="W61" s="259">
        <v>0</v>
      </c>
      <c r="X61" s="259">
        <v>0</v>
      </c>
      <c r="Y61" s="259">
        <v>0</v>
      </c>
      <c r="Z61" s="259">
        <v>0</v>
      </c>
      <c r="AA61" s="259">
        <v>0</v>
      </c>
      <c r="AB61" s="259">
        <v>0</v>
      </c>
      <c r="AC61" s="231">
        <f t="shared" si="2"/>
        <v>25000</v>
      </c>
      <c r="AD61" s="259">
        <v>5000</v>
      </c>
      <c r="AE61" s="259">
        <v>20000</v>
      </c>
      <c r="AF61" s="259">
        <v>0</v>
      </c>
      <c r="AG61" s="259">
        <v>0</v>
      </c>
      <c r="AH61" s="259">
        <v>0</v>
      </c>
      <c r="AI61" s="259">
        <v>0</v>
      </c>
      <c r="AJ61" s="259">
        <v>0</v>
      </c>
      <c r="AK61" s="259">
        <v>0</v>
      </c>
      <c r="AL61" s="259">
        <v>0</v>
      </c>
      <c r="AM61" s="232">
        <f t="shared" si="3"/>
        <v>25000</v>
      </c>
      <c r="AN61" s="259">
        <v>5000</v>
      </c>
      <c r="AO61" s="259">
        <v>20000</v>
      </c>
      <c r="AP61" s="259">
        <v>0</v>
      </c>
      <c r="AQ61" s="259">
        <v>0</v>
      </c>
      <c r="AR61" s="259">
        <v>0</v>
      </c>
      <c r="AS61" s="259">
        <v>0</v>
      </c>
      <c r="AT61" s="259">
        <v>0</v>
      </c>
      <c r="AU61" s="259">
        <v>0</v>
      </c>
      <c r="AV61" s="259">
        <v>0</v>
      </c>
      <c r="AW61" s="233">
        <f t="shared" si="4"/>
        <v>25000</v>
      </c>
      <c r="AX61" s="259">
        <v>5000</v>
      </c>
      <c r="AY61" s="259">
        <v>20000</v>
      </c>
      <c r="AZ61" s="259">
        <v>0</v>
      </c>
      <c r="BA61" s="259">
        <v>0</v>
      </c>
      <c r="BB61" s="259">
        <v>0</v>
      </c>
      <c r="BC61" s="259">
        <v>0</v>
      </c>
      <c r="BD61" s="259">
        <v>0</v>
      </c>
      <c r="BE61" s="259">
        <v>0</v>
      </c>
      <c r="BF61" s="259">
        <v>0</v>
      </c>
      <c r="BG61" s="233">
        <f t="shared" si="5"/>
        <v>25000</v>
      </c>
      <c r="BH61" s="259">
        <f t="shared" si="16"/>
        <v>20000</v>
      </c>
      <c r="BI61" s="259">
        <f t="shared" si="17"/>
        <v>80000</v>
      </c>
      <c r="BJ61" s="259">
        <f t="shared" si="18"/>
        <v>0</v>
      </c>
      <c r="BK61" s="259">
        <f t="shared" si="19"/>
        <v>0</v>
      </c>
      <c r="BL61" s="259">
        <f t="shared" si="20"/>
        <v>0</v>
      </c>
      <c r="BM61" s="259">
        <f t="shared" si="21"/>
        <v>0</v>
      </c>
      <c r="BN61" s="259">
        <f t="shared" si="22"/>
        <v>0</v>
      </c>
      <c r="BO61" s="259">
        <f t="shared" si="23"/>
        <v>0</v>
      </c>
      <c r="BP61" s="259">
        <f t="shared" si="24"/>
        <v>0</v>
      </c>
      <c r="BQ61" s="233">
        <f t="shared" si="15"/>
        <v>100000</v>
      </c>
      <c r="BR61" s="260"/>
      <c r="BS61" s="259"/>
      <c r="BT61" s="259"/>
      <c r="BU61" s="261" t="s">
        <v>5216</v>
      </c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215"/>
      <c r="DD61" s="215"/>
      <c r="DE61" s="215"/>
      <c r="DF61" s="215"/>
      <c r="DG61" s="215"/>
      <c r="DH61" s="215"/>
      <c r="DI61" s="215"/>
      <c r="DJ61" s="215"/>
      <c r="DK61" s="215"/>
      <c r="DL61" s="215"/>
      <c r="DM61" s="215"/>
      <c r="DN61" s="215"/>
      <c r="DO61" s="215"/>
      <c r="DP61" s="215"/>
      <c r="DQ61" s="215"/>
      <c r="DR61" s="215"/>
      <c r="DS61" s="215"/>
      <c r="DT61" s="215"/>
      <c r="DU61" s="215"/>
      <c r="DV61" s="215"/>
      <c r="DW61" s="215"/>
      <c r="DX61" s="215"/>
      <c r="DY61" s="215"/>
      <c r="DZ61" s="215"/>
      <c r="EA61" s="215"/>
      <c r="EB61" s="215"/>
      <c r="EC61" s="215"/>
      <c r="ED61" s="215"/>
      <c r="EE61" s="215"/>
      <c r="EF61" s="215"/>
      <c r="EG61" s="215"/>
      <c r="EH61" s="215"/>
      <c r="EI61" s="215"/>
      <c r="EJ61" s="215"/>
      <c r="EK61" s="215"/>
      <c r="EL61" s="215"/>
      <c r="EM61" s="215"/>
      <c r="EN61" s="215"/>
      <c r="EO61" s="215"/>
      <c r="EP61" s="215"/>
      <c r="EQ61" s="215"/>
      <c r="ER61" s="215"/>
      <c r="ES61" s="215"/>
      <c r="ET61" s="215"/>
      <c r="EU61" s="215"/>
      <c r="EV61" s="215"/>
      <c r="EW61" s="215"/>
      <c r="EX61" s="215"/>
      <c r="EY61" s="215"/>
      <c r="EZ61" s="215"/>
      <c r="FA61" s="215"/>
      <c r="FB61" s="215"/>
      <c r="FC61" s="215"/>
      <c r="FD61" s="215"/>
      <c r="FE61" s="215"/>
      <c r="FF61" s="215"/>
      <c r="FG61" s="215"/>
      <c r="FH61" s="215"/>
      <c r="FI61" s="215"/>
      <c r="FJ61" s="215"/>
      <c r="FK61" s="215"/>
      <c r="FL61" s="215"/>
      <c r="FM61" s="215"/>
      <c r="FN61" s="215"/>
      <c r="FO61" s="215"/>
      <c r="FP61" s="215"/>
      <c r="FQ61" s="215"/>
      <c r="FR61" s="215"/>
      <c r="FS61" s="215"/>
      <c r="FT61" s="215"/>
      <c r="FU61" s="215"/>
      <c r="FV61" s="215"/>
      <c r="FW61" s="215"/>
      <c r="FX61" s="215"/>
      <c r="FY61" s="215"/>
      <c r="FZ61" s="215"/>
      <c r="GA61" s="215"/>
      <c r="GB61" s="215"/>
      <c r="GC61" s="215"/>
      <c r="GD61" s="215"/>
      <c r="GE61" s="215"/>
      <c r="GF61" s="215"/>
      <c r="GG61" s="215"/>
      <c r="GH61" s="215"/>
      <c r="GI61" s="215"/>
      <c r="GJ61" s="215"/>
      <c r="GK61" s="215"/>
      <c r="GL61" s="215"/>
      <c r="GM61" s="215"/>
      <c r="GN61" s="215"/>
      <c r="GO61" s="215"/>
      <c r="GP61" s="215"/>
      <c r="GQ61" s="215"/>
      <c r="GR61" s="215"/>
      <c r="GS61" s="215"/>
      <c r="GT61" s="215"/>
      <c r="GU61" s="215"/>
      <c r="GV61" s="215"/>
      <c r="GW61" s="215"/>
      <c r="GX61" s="215"/>
      <c r="GY61" s="215"/>
      <c r="GZ61" s="215"/>
      <c r="HA61" s="215"/>
      <c r="HB61" s="215"/>
      <c r="HC61" s="215"/>
      <c r="HD61" s="215"/>
      <c r="HE61" s="215"/>
      <c r="HF61" s="215"/>
      <c r="HG61" s="215"/>
      <c r="HH61" s="215"/>
      <c r="HI61" s="215"/>
      <c r="HJ61" s="215"/>
      <c r="HK61" s="215"/>
      <c r="HL61" s="215"/>
      <c r="HM61" s="215"/>
      <c r="HN61" s="215"/>
      <c r="HO61" s="215"/>
      <c r="HP61" s="215"/>
      <c r="HQ61" s="215"/>
      <c r="HR61" s="215"/>
      <c r="HS61" s="215"/>
      <c r="HT61" s="215"/>
      <c r="HU61" s="215"/>
      <c r="HV61" s="215"/>
      <c r="HW61" s="215"/>
      <c r="HX61" s="215"/>
      <c r="HY61" s="215"/>
      <c r="HZ61" s="215"/>
      <c r="IA61" s="215"/>
      <c r="IB61" s="215"/>
      <c r="IC61" s="215"/>
      <c r="ID61" s="215"/>
      <c r="IE61" s="215"/>
      <c r="IF61" s="215"/>
      <c r="IG61" s="215"/>
      <c r="IH61" s="215"/>
      <c r="II61" s="215"/>
      <c r="IJ61" s="215"/>
      <c r="IK61" s="215"/>
      <c r="IL61" s="215"/>
      <c r="IM61" s="215"/>
      <c r="IN61" s="215"/>
      <c r="IO61" s="215"/>
      <c r="IP61" s="215"/>
      <c r="IQ61" s="215"/>
      <c r="IR61" s="215"/>
      <c r="IS61" s="215"/>
      <c r="IT61" s="215"/>
      <c r="IU61" s="215"/>
    </row>
    <row r="62" spans="1:255" s="255" customFormat="1" ht="30">
      <c r="A62" s="253"/>
      <c r="B62" s="367"/>
      <c r="C62" s="372"/>
      <c r="D62" s="381"/>
      <c r="E62" s="381"/>
      <c r="F62" s="381" t="s">
        <v>4647</v>
      </c>
      <c r="G62" s="381"/>
      <c r="H62" s="259" t="s">
        <v>4581</v>
      </c>
      <c r="I62" s="259" t="s">
        <v>5060</v>
      </c>
      <c r="J62" s="259" t="s">
        <v>4724</v>
      </c>
      <c r="K62" s="259"/>
      <c r="L62" s="259"/>
      <c r="M62" s="259"/>
      <c r="N62" s="259"/>
      <c r="O62" s="259"/>
      <c r="P62" s="259" t="s">
        <v>4837</v>
      </c>
      <c r="Q62" s="259">
        <v>5</v>
      </c>
      <c r="R62" s="259"/>
      <c r="S62" s="230">
        <f t="shared" si="1"/>
        <v>6600000</v>
      </c>
      <c r="T62" s="259">
        <v>100000</v>
      </c>
      <c r="U62" s="259">
        <v>0</v>
      </c>
      <c r="V62" s="259">
        <v>0</v>
      </c>
      <c r="W62" s="259">
        <v>0</v>
      </c>
      <c r="X62" s="259">
        <v>0</v>
      </c>
      <c r="Y62" s="259">
        <v>0</v>
      </c>
      <c r="Z62" s="259">
        <v>1500000</v>
      </c>
      <c r="AA62" s="259">
        <v>0</v>
      </c>
      <c r="AB62" s="259">
        <v>0</v>
      </c>
      <c r="AC62" s="231">
        <f t="shared" si="2"/>
        <v>1600000</v>
      </c>
      <c r="AD62" s="259">
        <v>0</v>
      </c>
      <c r="AE62" s="259">
        <v>0</v>
      </c>
      <c r="AF62" s="259">
        <v>0</v>
      </c>
      <c r="AG62" s="259">
        <v>0</v>
      </c>
      <c r="AH62" s="259">
        <v>0</v>
      </c>
      <c r="AI62" s="259">
        <v>0</v>
      </c>
      <c r="AJ62" s="259">
        <v>3000000</v>
      </c>
      <c r="AK62" s="259">
        <v>0</v>
      </c>
      <c r="AL62" s="259">
        <v>0</v>
      </c>
      <c r="AM62" s="232">
        <f t="shared" si="3"/>
        <v>3000000</v>
      </c>
      <c r="AN62" s="259">
        <v>0</v>
      </c>
      <c r="AO62" s="259">
        <v>0</v>
      </c>
      <c r="AP62" s="259">
        <v>0</v>
      </c>
      <c r="AQ62" s="259">
        <v>0</v>
      </c>
      <c r="AR62" s="259">
        <v>0</v>
      </c>
      <c r="AS62" s="259">
        <v>0</v>
      </c>
      <c r="AT62" s="259">
        <v>1000000</v>
      </c>
      <c r="AU62" s="259">
        <v>0</v>
      </c>
      <c r="AV62" s="259">
        <v>0</v>
      </c>
      <c r="AW62" s="233">
        <f t="shared" si="4"/>
        <v>1000000</v>
      </c>
      <c r="AX62" s="259">
        <v>0</v>
      </c>
      <c r="AY62" s="259">
        <v>0</v>
      </c>
      <c r="AZ62" s="259">
        <v>0</v>
      </c>
      <c r="BA62" s="259">
        <v>0</v>
      </c>
      <c r="BB62" s="259">
        <v>0</v>
      </c>
      <c r="BC62" s="259">
        <v>0</v>
      </c>
      <c r="BD62" s="259">
        <v>1000000</v>
      </c>
      <c r="BE62" s="259">
        <v>0</v>
      </c>
      <c r="BF62" s="259">
        <v>0</v>
      </c>
      <c r="BG62" s="233">
        <f t="shared" si="5"/>
        <v>1000000</v>
      </c>
      <c r="BH62" s="259">
        <f t="shared" si="16"/>
        <v>100000</v>
      </c>
      <c r="BI62" s="259">
        <f t="shared" si="17"/>
        <v>0</v>
      </c>
      <c r="BJ62" s="259">
        <f t="shared" si="18"/>
        <v>0</v>
      </c>
      <c r="BK62" s="259">
        <f t="shared" si="19"/>
        <v>0</v>
      </c>
      <c r="BL62" s="259">
        <f t="shared" si="20"/>
        <v>0</v>
      </c>
      <c r="BM62" s="259">
        <f t="shared" si="21"/>
        <v>0</v>
      </c>
      <c r="BN62" s="259">
        <f t="shared" si="22"/>
        <v>6500000</v>
      </c>
      <c r="BO62" s="259">
        <f t="shared" si="23"/>
        <v>0</v>
      </c>
      <c r="BP62" s="259">
        <f t="shared" si="24"/>
        <v>0</v>
      </c>
      <c r="BQ62" s="233">
        <f t="shared" si="15"/>
        <v>6600000</v>
      </c>
      <c r="BR62" s="260"/>
      <c r="BS62" s="259"/>
      <c r="BT62" s="259"/>
      <c r="BU62" s="261" t="s">
        <v>5036</v>
      </c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215"/>
      <c r="CO62" s="215"/>
      <c r="CP62" s="215"/>
      <c r="CQ62" s="215"/>
      <c r="CR62" s="215"/>
      <c r="CS62" s="215"/>
      <c r="CT62" s="215"/>
      <c r="CU62" s="215"/>
      <c r="CV62" s="215"/>
      <c r="CW62" s="215"/>
      <c r="CX62" s="215"/>
      <c r="CY62" s="215"/>
      <c r="CZ62" s="215"/>
      <c r="DA62" s="215"/>
      <c r="DB62" s="215"/>
      <c r="DC62" s="215"/>
      <c r="DD62" s="215"/>
      <c r="DE62" s="215"/>
      <c r="DF62" s="215"/>
      <c r="DG62" s="215"/>
      <c r="DH62" s="215"/>
      <c r="DI62" s="215"/>
      <c r="DJ62" s="215"/>
      <c r="DK62" s="215"/>
      <c r="DL62" s="215"/>
      <c r="DM62" s="215"/>
      <c r="DN62" s="215"/>
      <c r="DO62" s="215"/>
      <c r="DP62" s="215"/>
      <c r="DQ62" s="215"/>
      <c r="DR62" s="215"/>
      <c r="DS62" s="215"/>
      <c r="DT62" s="215"/>
      <c r="DU62" s="215"/>
      <c r="DV62" s="215"/>
      <c r="DW62" s="215"/>
      <c r="DX62" s="215"/>
      <c r="DY62" s="215"/>
      <c r="DZ62" s="215"/>
      <c r="EA62" s="215"/>
      <c r="EB62" s="215"/>
      <c r="EC62" s="215"/>
      <c r="ED62" s="215"/>
      <c r="EE62" s="215"/>
      <c r="EF62" s="215"/>
      <c r="EG62" s="215"/>
      <c r="EH62" s="215"/>
      <c r="EI62" s="215"/>
      <c r="EJ62" s="215"/>
      <c r="EK62" s="215"/>
      <c r="EL62" s="215"/>
      <c r="EM62" s="215"/>
      <c r="EN62" s="215"/>
      <c r="EO62" s="215"/>
      <c r="EP62" s="215"/>
      <c r="EQ62" s="215"/>
      <c r="ER62" s="215"/>
      <c r="ES62" s="215"/>
      <c r="ET62" s="215"/>
      <c r="EU62" s="215"/>
      <c r="EV62" s="215"/>
      <c r="EW62" s="215"/>
      <c r="EX62" s="215"/>
      <c r="EY62" s="215"/>
      <c r="EZ62" s="215"/>
      <c r="FA62" s="215"/>
      <c r="FB62" s="215"/>
      <c r="FC62" s="215"/>
      <c r="FD62" s="215"/>
      <c r="FE62" s="215"/>
      <c r="FF62" s="215"/>
      <c r="FG62" s="215"/>
      <c r="FH62" s="215"/>
      <c r="FI62" s="215"/>
      <c r="FJ62" s="215"/>
      <c r="FK62" s="215"/>
      <c r="FL62" s="215"/>
      <c r="FM62" s="215"/>
      <c r="FN62" s="215"/>
      <c r="FO62" s="215"/>
      <c r="FP62" s="215"/>
      <c r="FQ62" s="215"/>
      <c r="FR62" s="215"/>
      <c r="FS62" s="215"/>
      <c r="FT62" s="215"/>
      <c r="FU62" s="215"/>
      <c r="FV62" s="215"/>
      <c r="FW62" s="215"/>
      <c r="FX62" s="215"/>
      <c r="FY62" s="215"/>
      <c r="FZ62" s="215"/>
      <c r="GA62" s="215"/>
      <c r="GB62" s="215"/>
      <c r="GC62" s="215"/>
      <c r="GD62" s="215"/>
      <c r="GE62" s="215"/>
      <c r="GF62" s="215"/>
      <c r="GG62" s="215"/>
      <c r="GH62" s="215"/>
      <c r="GI62" s="215"/>
      <c r="GJ62" s="215"/>
      <c r="GK62" s="215"/>
      <c r="GL62" s="215"/>
      <c r="GM62" s="215"/>
      <c r="GN62" s="215"/>
      <c r="GO62" s="215"/>
      <c r="GP62" s="215"/>
      <c r="GQ62" s="215"/>
      <c r="GR62" s="215"/>
      <c r="GS62" s="215"/>
      <c r="GT62" s="215"/>
      <c r="GU62" s="215"/>
      <c r="GV62" s="215"/>
      <c r="GW62" s="215"/>
      <c r="GX62" s="215"/>
      <c r="GY62" s="215"/>
      <c r="GZ62" s="215"/>
      <c r="HA62" s="215"/>
      <c r="HB62" s="215"/>
      <c r="HC62" s="215"/>
      <c r="HD62" s="215"/>
      <c r="HE62" s="215"/>
      <c r="HF62" s="215"/>
      <c r="HG62" s="215"/>
      <c r="HH62" s="215"/>
      <c r="HI62" s="215"/>
      <c r="HJ62" s="215"/>
      <c r="HK62" s="215"/>
      <c r="HL62" s="215"/>
      <c r="HM62" s="215"/>
      <c r="HN62" s="215"/>
      <c r="HO62" s="215"/>
      <c r="HP62" s="215"/>
      <c r="HQ62" s="215"/>
      <c r="HR62" s="215"/>
      <c r="HS62" s="215"/>
      <c r="HT62" s="215"/>
      <c r="HU62" s="215"/>
      <c r="HV62" s="215"/>
      <c r="HW62" s="215"/>
      <c r="HX62" s="215"/>
      <c r="HY62" s="215"/>
      <c r="HZ62" s="215"/>
      <c r="IA62" s="215"/>
      <c r="IB62" s="215"/>
      <c r="IC62" s="215"/>
      <c r="ID62" s="215"/>
      <c r="IE62" s="215"/>
      <c r="IF62" s="215"/>
      <c r="IG62" s="215"/>
      <c r="IH62" s="215"/>
      <c r="II62" s="215"/>
      <c r="IJ62" s="215"/>
      <c r="IK62" s="215"/>
      <c r="IL62" s="215"/>
      <c r="IM62" s="215"/>
      <c r="IN62" s="215"/>
      <c r="IO62" s="215"/>
      <c r="IP62" s="215"/>
      <c r="IQ62" s="215"/>
      <c r="IR62" s="215"/>
      <c r="IS62" s="215"/>
      <c r="IT62" s="215"/>
      <c r="IU62" s="215"/>
    </row>
    <row r="63" spans="1:255" s="255" customFormat="1" ht="30" customHeight="1">
      <c r="A63" s="253"/>
      <c r="B63" s="367"/>
      <c r="C63" s="372"/>
      <c r="D63" s="381"/>
      <c r="E63" s="381"/>
      <c r="F63" s="381"/>
      <c r="G63" s="381"/>
      <c r="H63" s="259" t="s">
        <v>5061</v>
      </c>
      <c r="I63" s="259" t="s">
        <v>5062</v>
      </c>
      <c r="J63" s="259" t="s">
        <v>4442</v>
      </c>
      <c r="K63" s="259"/>
      <c r="L63" s="259"/>
      <c r="M63" s="259"/>
      <c r="N63" s="259"/>
      <c r="O63" s="259"/>
      <c r="P63" s="259" t="s">
        <v>5063</v>
      </c>
      <c r="Q63" s="259">
        <v>70</v>
      </c>
      <c r="R63" s="259"/>
      <c r="S63" s="230">
        <f t="shared" si="1"/>
        <v>1000000</v>
      </c>
      <c r="T63" s="259">
        <v>0</v>
      </c>
      <c r="U63" s="259">
        <v>0</v>
      </c>
      <c r="V63" s="259">
        <v>0</v>
      </c>
      <c r="W63" s="259">
        <v>0</v>
      </c>
      <c r="X63" s="259">
        <v>0</v>
      </c>
      <c r="Y63" s="259">
        <v>0</v>
      </c>
      <c r="Z63" s="259">
        <v>0</v>
      </c>
      <c r="AA63" s="259">
        <v>0</v>
      </c>
      <c r="AB63" s="259">
        <v>0</v>
      </c>
      <c r="AC63" s="231">
        <f t="shared" si="2"/>
        <v>0</v>
      </c>
      <c r="AD63" s="259">
        <v>0</v>
      </c>
      <c r="AE63" s="259"/>
      <c r="AF63" s="259">
        <v>0</v>
      </c>
      <c r="AG63" s="259">
        <v>0</v>
      </c>
      <c r="AH63" s="259">
        <v>0</v>
      </c>
      <c r="AI63" s="259">
        <v>0</v>
      </c>
      <c r="AJ63" s="259">
        <v>1000000</v>
      </c>
      <c r="AK63" s="259">
        <v>0</v>
      </c>
      <c r="AL63" s="259">
        <v>0</v>
      </c>
      <c r="AM63" s="232">
        <f t="shared" si="3"/>
        <v>1000000</v>
      </c>
      <c r="AN63" s="259">
        <v>0</v>
      </c>
      <c r="AO63" s="259">
        <v>0</v>
      </c>
      <c r="AP63" s="259">
        <v>0</v>
      </c>
      <c r="AQ63" s="259">
        <v>0</v>
      </c>
      <c r="AR63" s="259">
        <v>0</v>
      </c>
      <c r="AS63" s="259">
        <v>0</v>
      </c>
      <c r="AT63" s="259">
        <v>0</v>
      </c>
      <c r="AU63" s="259">
        <v>0</v>
      </c>
      <c r="AV63" s="259">
        <v>0</v>
      </c>
      <c r="AW63" s="233">
        <f t="shared" si="4"/>
        <v>0</v>
      </c>
      <c r="AX63" s="259">
        <v>0</v>
      </c>
      <c r="AY63" s="259">
        <v>0</v>
      </c>
      <c r="AZ63" s="259">
        <v>0</v>
      </c>
      <c r="BA63" s="259">
        <v>0</v>
      </c>
      <c r="BB63" s="259">
        <v>0</v>
      </c>
      <c r="BC63" s="259">
        <v>0</v>
      </c>
      <c r="BD63" s="259">
        <v>0</v>
      </c>
      <c r="BE63" s="259">
        <v>0</v>
      </c>
      <c r="BF63" s="259">
        <v>0</v>
      </c>
      <c r="BG63" s="233">
        <f t="shared" si="5"/>
        <v>0</v>
      </c>
      <c r="BH63" s="259">
        <f t="shared" si="16"/>
        <v>0</v>
      </c>
      <c r="BI63" s="259">
        <f t="shared" si="17"/>
        <v>0</v>
      </c>
      <c r="BJ63" s="259">
        <f t="shared" si="18"/>
        <v>0</v>
      </c>
      <c r="BK63" s="259">
        <f t="shared" si="19"/>
        <v>0</v>
      </c>
      <c r="BL63" s="259">
        <f t="shared" si="20"/>
        <v>0</v>
      </c>
      <c r="BM63" s="259">
        <f t="shared" si="21"/>
        <v>0</v>
      </c>
      <c r="BN63" s="259">
        <f t="shared" si="22"/>
        <v>1000000</v>
      </c>
      <c r="BO63" s="259">
        <f t="shared" si="23"/>
        <v>0</v>
      </c>
      <c r="BP63" s="259">
        <f t="shared" si="24"/>
        <v>0</v>
      </c>
      <c r="BQ63" s="233">
        <f t="shared" si="15"/>
        <v>1000000</v>
      </c>
      <c r="BR63" s="260"/>
      <c r="BS63" s="259"/>
      <c r="BT63" s="259"/>
      <c r="BU63" s="261" t="s">
        <v>5036</v>
      </c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215"/>
      <c r="CO63" s="215"/>
      <c r="CP63" s="215"/>
      <c r="CQ63" s="215"/>
      <c r="CR63" s="215"/>
      <c r="CS63" s="215"/>
      <c r="CT63" s="215"/>
      <c r="CU63" s="215"/>
      <c r="CV63" s="215"/>
      <c r="CW63" s="215"/>
      <c r="CX63" s="215"/>
      <c r="CY63" s="215"/>
      <c r="CZ63" s="215"/>
      <c r="DA63" s="215"/>
      <c r="DB63" s="215"/>
      <c r="DC63" s="215"/>
      <c r="DD63" s="215"/>
      <c r="DE63" s="215"/>
      <c r="DF63" s="215"/>
      <c r="DG63" s="215"/>
      <c r="DH63" s="215"/>
      <c r="DI63" s="215"/>
      <c r="DJ63" s="215"/>
      <c r="DK63" s="215"/>
      <c r="DL63" s="215"/>
      <c r="DM63" s="215"/>
      <c r="DN63" s="215"/>
      <c r="DO63" s="215"/>
      <c r="DP63" s="215"/>
      <c r="DQ63" s="215"/>
      <c r="DR63" s="215"/>
      <c r="DS63" s="215"/>
      <c r="DT63" s="215"/>
      <c r="DU63" s="215"/>
      <c r="DV63" s="215"/>
      <c r="DW63" s="215"/>
      <c r="DX63" s="215"/>
      <c r="DY63" s="215"/>
      <c r="DZ63" s="215"/>
      <c r="EA63" s="215"/>
      <c r="EB63" s="215"/>
      <c r="EC63" s="215"/>
      <c r="ED63" s="215"/>
      <c r="EE63" s="215"/>
      <c r="EF63" s="215"/>
      <c r="EG63" s="215"/>
      <c r="EH63" s="215"/>
      <c r="EI63" s="215"/>
      <c r="EJ63" s="215"/>
      <c r="EK63" s="215"/>
      <c r="EL63" s="215"/>
      <c r="EM63" s="215"/>
      <c r="EN63" s="215"/>
      <c r="EO63" s="215"/>
      <c r="EP63" s="215"/>
      <c r="EQ63" s="215"/>
      <c r="ER63" s="215"/>
      <c r="ES63" s="215"/>
      <c r="ET63" s="215"/>
      <c r="EU63" s="215"/>
      <c r="EV63" s="215"/>
      <c r="EW63" s="215"/>
      <c r="EX63" s="215"/>
      <c r="EY63" s="215"/>
      <c r="EZ63" s="215"/>
      <c r="FA63" s="215"/>
      <c r="FB63" s="215"/>
      <c r="FC63" s="215"/>
      <c r="FD63" s="215"/>
      <c r="FE63" s="215"/>
      <c r="FF63" s="215"/>
      <c r="FG63" s="215"/>
      <c r="FH63" s="215"/>
      <c r="FI63" s="215"/>
      <c r="FJ63" s="215"/>
      <c r="FK63" s="215"/>
      <c r="FL63" s="215"/>
      <c r="FM63" s="215"/>
      <c r="FN63" s="215"/>
      <c r="FO63" s="215"/>
      <c r="FP63" s="215"/>
      <c r="FQ63" s="215"/>
      <c r="FR63" s="215"/>
      <c r="FS63" s="215"/>
      <c r="FT63" s="215"/>
      <c r="FU63" s="215"/>
      <c r="FV63" s="215"/>
      <c r="FW63" s="215"/>
      <c r="FX63" s="215"/>
      <c r="FY63" s="215"/>
      <c r="FZ63" s="215"/>
      <c r="GA63" s="215"/>
      <c r="GB63" s="215"/>
      <c r="GC63" s="215"/>
      <c r="GD63" s="215"/>
      <c r="GE63" s="215"/>
      <c r="GF63" s="215"/>
      <c r="GG63" s="215"/>
      <c r="GH63" s="215"/>
      <c r="GI63" s="215"/>
      <c r="GJ63" s="215"/>
      <c r="GK63" s="215"/>
      <c r="GL63" s="215"/>
      <c r="GM63" s="215"/>
      <c r="GN63" s="215"/>
      <c r="GO63" s="215"/>
      <c r="GP63" s="215"/>
      <c r="GQ63" s="215"/>
      <c r="GR63" s="215"/>
      <c r="GS63" s="215"/>
      <c r="GT63" s="215"/>
      <c r="GU63" s="215"/>
      <c r="GV63" s="215"/>
      <c r="GW63" s="215"/>
      <c r="GX63" s="215"/>
      <c r="GY63" s="215"/>
      <c r="GZ63" s="215"/>
      <c r="HA63" s="215"/>
      <c r="HB63" s="215"/>
      <c r="HC63" s="215"/>
      <c r="HD63" s="215"/>
      <c r="HE63" s="215"/>
      <c r="HF63" s="215"/>
      <c r="HG63" s="215"/>
      <c r="HH63" s="215"/>
      <c r="HI63" s="215"/>
      <c r="HJ63" s="215"/>
      <c r="HK63" s="215"/>
      <c r="HL63" s="215"/>
      <c r="HM63" s="215"/>
      <c r="HN63" s="215"/>
      <c r="HO63" s="215"/>
      <c r="HP63" s="215"/>
      <c r="HQ63" s="215"/>
      <c r="HR63" s="215"/>
      <c r="HS63" s="215"/>
      <c r="HT63" s="215"/>
      <c r="HU63" s="215"/>
      <c r="HV63" s="215"/>
      <c r="HW63" s="215"/>
      <c r="HX63" s="215"/>
      <c r="HY63" s="215"/>
      <c r="HZ63" s="215"/>
      <c r="IA63" s="215"/>
      <c r="IB63" s="215"/>
      <c r="IC63" s="215"/>
      <c r="ID63" s="215"/>
      <c r="IE63" s="215"/>
      <c r="IF63" s="215"/>
      <c r="IG63" s="215"/>
      <c r="IH63" s="215"/>
      <c r="II63" s="215"/>
      <c r="IJ63" s="215"/>
      <c r="IK63" s="215"/>
      <c r="IL63" s="215"/>
      <c r="IM63" s="215"/>
      <c r="IN63" s="215"/>
      <c r="IO63" s="215"/>
      <c r="IP63" s="215"/>
      <c r="IQ63" s="215"/>
      <c r="IR63" s="215"/>
      <c r="IS63" s="215"/>
      <c r="IT63" s="215"/>
      <c r="IU63" s="215"/>
    </row>
    <row r="64" spans="1:255" s="255" customFormat="1" ht="45">
      <c r="A64" s="253"/>
      <c r="B64" s="367"/>
      <c r="C64" s="372"/>
      <c r="D64" s="381"/>
      <c r="E64" s="381"/>
      <c r="F64" s="262" t="s">
        <v>4517</v>
      </c>
      <c r="G64" s="381"/>
      <c r="H64" s="259" t="s">
        <v>4840</v>
      </c>
      <c r="I64" s="259" t="s">
        <v>4518</v>
      </c>
      <c r="J64" s="259" t="s">
        <v>4451</v>
      </c>
      <c r="K64" s="259"/>
      <c r="L64" s="259"/>
      <c r="M64" s="259"/>
      <c r="N64" s="259"/>
      <c r="O64" s="259"/>
      <c r="P64" s="259" t="s">
        <v>4519</v>
      </c>
      <c r="Q64" s="259">
        <v>0</v>
      </c>
      <c r="R64" s="259"/>
      <c r="S64" s="230">
        <f t="shared" si="1"/>
        <v>61500</v>
      </c>
      <c r="T64" s="259">
        <v>15000</v>
      </c>
      <c r="U64" s="259">
        <v>1500</v>
      </c>
      <c r="V64" s="259">
        <v>0</v>
      </c>
      <c r="W64" s="259">
        <v>0</v>
      </c>
      <c r="X64" s="259">
        <v>0</v>
      </c>
      <c r="Y64" s="259">
        <v>0</v>
      </c>
      <c r="Z64" s="259">
        <v>0</v>
      </c>
      <c r="AA64" s="259">
        <v>0</v>
      </c>
      <c r="AB64" s="259">
        <v>0</v>
      </c>
      <c r="AC64" s="231">
        <f t="shared" si="2"/>
        <v>16500</v>
      </c>
      <c r="AD64" s="259">
        <v>15000</v>
      </c>
      <c r="AE64" s="259"/>
      <c r="AF64" s="259">
        <v>0</v>
      </c>
      <c r="AG64" s="259">
        <v>0</v>
      </c>
      <c r="AH64" s="259">
        <v>0</v>
      </c>
      <c r="AI64" s="259">
        <v>0</v>
      </c>
      <c r="AJ64" s="259"/>
      <c r="AK64" s="259">
        <v>0</v>
      </c>
      <c r="AL64" s="259">
        <v>0</v>
      </c>
      <c r="AM64" s="232">
        <f t="shared" si="3"/>
        <v>15000</v>
      </c>
      <c r="AN64" s="259">
        <v>15000</v>
      </c>
      <c r="AO64" s="259">
        <v>0</v>
      </c>
      <c r="AP64" s="259">
        <v>0</v>
      </c>
      <c r="AQ64" s="259">
        <v>0</v>
      </c>
      <c r="AR64" s="259">
        <v>0</v>
      </c>
      <c r="AS64" s="259">
        <v>0</v>
      </c>
      <c r="AT64" s="259">
        <v>0</v>
      </c>
      <c r="AU64" s="259">
        <v>0</v>
      </c>
      <c r="AV64" s="259">
        <v>0</v>
      </c>
      <c r="AW64" s="233">
        <f t="shared" si="4"/>
        <v>15000</v>
      </c>
      <c r="AX64" s="259">
        <v>15000</v>
      </c>
      <c r="AY64" s="259">
        <v>0</v>
      </c>
      <c r="AZ64" s="259">
        <v>0</v>
      </c>
      <c r="BA64" s="259">
        <v>0</v>
      </c>
      <c r="BB64" s="259">
        <v>0</v>
      </c>
      <c r="BC64" s="259">
        <v>0</v>
      </c>
      <c r="BD64" s="259">
        <v>0</v>
      </c>
      <c r="BE64" s="259">
        <v>0</v>
      </c>
      <c r="BF64" s="259">
        <v>0</v>
      </c>
      <c r="BG64" s="233">
        <f t="shared" si="5"/>
        <v>15000</v>
      </c>
      <c r="BH64" s="259">
        <f t="shared" si="16"/>
        <v>60000</v>
      </c>
      <c r="BI64" s="259">
        <f t="shared" si="17"/>
        <v>1500</v>
      </c>
      <c r="BJ64" s="259">
        <f t="shared" si="18"/>
        <v>0</v>
      </c>
      <c r="BK64" s="259">
        <f t="shared" si="19"/>
        <v>0</v>
      </c>
      <c r="BL64" s="259">
        <f t="shared" si="20"/>
        <v>0</v>
      </c>
      <c r="BM64" s="259">
        <f t="shared" si="21"/>
        <v>0</v>
      </c>
      <c r="BN64" s="259">
        <f t="shared" si="22"/>
        <v>0</v>
      </c>
      <c r="BO64" s="259">
        <f t="shared" si="23"/>
        <v>0</v>
      </c>
      <c r="BP64" s="259">
        <f t="shared" si="24"/>
        <v>0</v>
      </c>
      <c r="BQ64" s="233">
        <f t="shared" si="15"/>
        <v>61500</v>
      </c>
      <c r="BR64" s="260">
        <f>+BG64+AW64+AM64+AC64</f>
        <v>61500</v>
      </c>
      <c r="BS64" s="259"/>
      <c r="BT64" s="259"/>
      <c r="BU64" s="261" t="s">
        <v>5216</v>
      </c>
      <c r="BV64" s="235">
        <v>1</v>
      </c>
      <c r="BW64" s="235">
        <v>2</v>
      </c>
      <c r="BX64" s="235">
        <v>3</v>
      </c>
      <c r="BY64" s="235">
        <v>4</v>
      </c>
      <c r="BZ64" s="235" t="s">
        <v>5167</v>
      </c>
      <c r="CA64" s="215"/>
      <c r="CB64" s="215"/>
      <c r="CC64" s="215"/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  <c r="FF64" s="215"/>
      <c r="FG64" s="215"/>
      <c r="FH64" s="215"/>
      <c r="FI64" s="215"/>
      <c r="FJ64" s="215"/>
      <c r="FK64" s="215"/>
      <c r="FL64" s="215"/>
      <c r="FM64" s="215"/>
      <c r="FN64" s="215"/>
      <c r="FO64" s="215"/>
      <c r="FP64" s="215"/>
      <c r="FQ64" s="215"/>
      <c r="FR64" s="215"/>
      <c r="FS64" s="215"/>
      <c r="FT64" s="215"/>
      <c r="FU64" s="215"/>
      <c r="FV64" s="215"/>
      <c r="FW64" s="215"/>
      <c r="FX64" s="215"/>
      <c r="FY64" s="215"/>
      <c r="FZ64" s="215"/>
      <c r="GA64" s="215"/>
      <c r="GB64" s="215"/>
      <c r="GC64" s="215"/>
      <c r="GD64" s="215"/>
      <c r="GE64" s="215"/>
      <c r="GF64" s="215"/>
      <c r="GG64" s="215"/>
      <c r="GH64" s="215"/>
      <c r="GI64" s="215"/>
      <c r="GJ64" s="215"/>
      <c r="GK64" s="215"/>
      <c r="GL64" s="215"/>
      <c r="GM64" s="215"/>
      <c r="GN64" s="215"/>
      <c r="GO64" s="215"/>
      <c r="GP64" s="215"/>
      <c r="GQ64" s="215"/>
      <c r="GR64" s="215"/>
      <c r="GS64" s="215"/>
      <c r="GT64" s="215"/>
      <c r="GU64" s="215"/>
      <c r="GV64" s="215"/>
      <c r="GW64" s="215"/>
      <c r="GX64" s="215"/>
      <c r="GY64" s="215"/>
      <c r="GZ64" s="215"/>
      <c r="HA64" s="215"/>
      <c r="HB64" s="215"/>
      <c r="HC64" s="215"/>
      <c r="HD64" s="215"/>
      <c r="HE64" s="215"/>
      <c r="HF64" s="215"/>
      <c r="HG64" s="215"/>
      <c r="HH64" s="215"/>
      <c r="HI64" s="215"/>
      <c r="HJ64" s="215"/>
      <c r="HK64" s="215"/>
      <c r="HL64" s="215"/>
      <c r="HM64" s="215"/>
      <c r="HN64" s="215"/>
      <c r="HO64" s="215"/>
      <c r="HP64" s="215"/>
      <c r="HQ64" s="215"/>
      <c r="HR64" s="215"/>
      <c r="HS64" s="215"/>
      <c r="HT64" s="215"/>
      <c r="HU64" s="215"/>
      <c r="HV64" s="215"/>
      <c r="HW64" s="215"/>
      <c r="HX64" s="215"/>
      <c r="HY64" s="215"/>
      <c r="HZ64" s="215"/>
      <c r="IA64" s="215"/>
      <c r="IB64" s="215"/>
      <c r="IC64" s="215"/>
      <c r="ID64" s="215"/>
      <c r="IE64" s="215"/>
      <c r="IF64" s="215"/>
      <c r="IG64" s="215"/>
      <c r="IH64" s="215"/>
      <c r="II64" s="215"/>
      <c r="IJ64" s="215"/>
      <c r="IK64" s="215"/>
      <c r="IL64" s="215"/>
      <c r="IM64" s="215"/>
      <c r="IN64" s="215"/>
      <c r="IO64" s="215"/>
      <c r="IP64" s="215"/>
      <c r="IQ64" s="215"/>
      <c r="IR64" s="215"/>
      <c r="IS64" s="215"/>
      <c r="IT64" s="215"/>
      <c r="IU64" s="215"/>
    </row>
    <row r="65" spans="1:255" s="255" customFormat="1" ht="50.25" customHeight="1">
      <c r="A65" s="253"/>
      <c r="B65" s="367"/>
      <c r="C65" s="372"/>
      <c r="D65" s="381"/>
      <c r="E65" s="381"/>
      <c r="F65" s="262" t="s">
        <v>4739</v>
      </c>
      <c r="G65" s="381"/>
      <c r="H65" s="259" t="s">
        <v>4738</v>
      </c>
      <c r="I65" s="259" t="s">
        <v>4740</v>
      </c>
      <c r="J65" s="259" t="s">
        <v>4475</v>
      </c>
      <c r="K65" s="259"/>
      <c r="L65" s="259"/>
      <c r="M65" s="259"/>
      <c r="N65" s="259"/>
      <c r="O65" s="259"/>
      <c r="P65" s="259" t="s">
        <v>4842</v>
      </c>
      <c r="Q65" s="259">
        <v>0</v>
      </c>
      <c r="R65" s="259"/>
      <c r="S65" s="230">
        <f t="shared" si="1"/>
        <v>200000</v>
      </c>
      <c r="T65" s="259">
        <v>0</v>
      </c>
      <c r="U65" s="259">
        <v>0</v>
      </c>
      <c r="V65" s="259">
        <v>0</v>
      </c>
      <c r="W65" s="259">
        <v>0</v>
      </c>
      <c r="X65" s="259">
        <v>0</v>
      </c>
      <c r="Y65" s="259">
        <v>0</v>
      </c>
      <c r="Z65" s="259">
        <v>0</v>
      </c>
      <c r="AA65" s="259">
        <v>0</v>
      </c>
      <c r="AB65" s="259">
        <v>0</v>
      </c>
      <c r="AC65" s="231">
        <f t="shared" si="2"/>
        <v>0</v>
      </c>
      <c r="AD65" s="259">
        <v>0</v>
      </c>
      <c r="AE65" s="259">
        <v>6000</v>
      </c>
      <c r="AF65" s="259">
        <v>0</v>
      </c>
      <c r="AG65" s="259">
        <v>0</v>
      </c>
      <c r="AH65" s="259">
        <v>0</v>
      </c>
      <c r="AI65" s="259">
        <v>0</v>
      </c>
      <c r="AJ65" s="259">
        <v>100000</v>
      </c>
      <c r="AK65" s="259">
        <v>0</v>
      </c>
      <c r="AL65" s="259">
        <v>0</v>
      </c>
      <c r="AM65" s="232">
        <f t="shared" si="3"/>
        <v>106000</v>
      </c>
      <c r="AN65" s="259">
        <f>100000-32000</f>
        <v>68000</v>
      </c>
      <c r="AO65" s="259">
        <v>10600</v>
      </c>
      <c r="AP65" s="259">
        <v>0</v>
      </c>
      <c r="AQ65" s="259">
        <v>0</v>
      </c>
      <c r="AR65" s="259">
        <v>0</v>
      </c>
      <c r="AS65" s="259">
        <v>0</v>
      </c>
      <c r="AT65" s="259">
        <v>0</v>
      </c>
      <c r="AU65" s="259">
        <v>0</v>
      </c>
      <c r="AV65" s="259">
        <v>0</v>
      </c>
      <c r="AW65" s="233">
        <f t="shared" si="4"/>
        <v>78600</v>
      </c>
      <c r="AX65" s="259">
        <v>0</v>
      </c>
      <c r="AY65" s="259">
        <v>15400</v>
      </c>
      <c r="AZ65" s="259">
        <v>0</v>
      </c>
      <c r="BA65" s="259">
        <v>0</v>
      </c>
      <c r="BB65" s="259">
        <v>0</v>
      </c>
      <c r="BC65" s="259">
        <v>0</v>
      </c>
      <c r="BD65" s="259">
        <v>0</v>
      </c>
      <c r="BE65" s="259">
        <v>0</v>
      </c>
      <c r="BF65" s="259">
        <v>0</v>
      </c>
      <c r="BG65" s="233">
        <f t="shared" si="5"/>
        <v>15400</v>
      </c>
      <c r="BH65" s="259">
        <f t="shared" si="16"/>
        <v>68000</v>
      </c>
      <c r="BI65" s="259">
        <f t="shared" si="17"/>
        <v>32000</v>
      </c>
      <c r="BJ65" s="259">
        <f t="shared" si="18"/>
        <v>0</v>
      </c>
      <c r="BK65" s="259">
        <f t="shared" si="19"/>
        <v>0</v>
      </c>
      <c r="BL65" s="259">
        <f t="shared" si="20"/>
        <v>0</v>
      </c>
      <c r="BM65" s="259">
        <f t="shared" si="21"/>
        <v>0</v>
      </c>
      <c r="BN65" s="259">
        <f t="shared" si="22"/>
        <v>100000</v>
      </c>
      <c r="BO65" s="259">
        <f t="shared" si="23"/>
        <v>0</v>
      </c>
      <c r="BP65" s="259">
        <f t="shared" si="24"/>
        <v>0</v>
      </c>
      <c r="BQ65" s="233">
        <f t="shared" si="15"/>
        <v>200000</v>
      </c>
      <c r="BR65" s="260"/>
      <c r="BS65" s="259"/>
      <c r="BT65" s="259"/>
      <c r="BU65" s="261" t="s">
        <v>5216</v>
      </c>
      <c r="BV65" s="215">
        <f>+SUM(AC56:AC65)</f>
        <v>1841500</v>
      </c>
      <c r="BW65" s="215">
        <f>+SUM(AM56:AM65)</f>
        <v>4946000</v>
      </c>
      <c r="BX65" s="215">
        <f>+SUM(AW56:AW65)</f>
        <v>1368600</v>
      </c>
      <c r="BY65" s="215">
        <f>+SUM(BG56:BG65)</f>
        <v>1355400</v>
      </c>
      <c r="BZ65" s="215">
        <f>+SUM(BQ56:BQ65)</f>
        <v>9511500</v>
      </c>
      <c r="CA65" s="215">
        <f>+SUM(BV65:BY65)</f>
        <v>9511500</v>
      </c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215"/>
      <c r="CN65" s="215"/>
      <c r="CO65" s="215"/>
      <c r="CP65" s="215"/>
      <c r="CQ65" s="215"/>
      <c r="CR65" s="215"/>
      <c r="CS65" s="215"/>
      <c r="CT65" s="215"/>
      <c r="CU65" s="215"/>
      <c r="CV65" s="215"/>
      <c r="CW65" s="215"/>
      <c r="CX65" s="215"/>
      <c r="CY65" s="215"/>
      <c r="CZ65" s="215"/>
      <c r="DA65" s="215"/>
      <c r="DB65" s="215"/>
      <c r="DC65" s="215"/>
      <c r="DD65" s="215"/>
      <c r="DE65" s="215"/>
      <c r="DF65" s="215"/>
      <c r="DG65" s="215"/>
      <c r="DH65" s="215"/>
      <c r="DI65" s="215"/>
      <c r="DJ65" s="215"/>
      <c r="DK65" s="215"/>
      <c r="DL65" s="215"/>
      <c r="DM65" s="215"/>
      <c r="DN65" s="215"/>
      <c r="DO65" s="215"/>
      <c r="DP65" s="215"/>
      <c r="DQ65" s="215"/>
      <c r="DR65" s="215"/>
      <c r="DS65" s="215"/>
      <c r="DT65" s="215"/>
      <c r="DU65" s="215"/>
      <c r="DV65" s="215"/>
      <c r="DW65" s="215"/>
      <c r="DX65" s="215"/>
      <c r="DY65" s="215"/>
      <c r="DZ65" s="215"/>
      <c r="EA65" s="215"/>
      <c r="EB65" s="215"/>
      <c r="EC65" s="215"/>
      <c r="ED65" s="215"/>
      <c r="EE65" s="215"/>
      <c r="EF65" s="215"/>
      <c r="EG65" s="215"/>
      <c r="EH65" s="215"/>
      <c r="EI65" s="215"/>
      <c r="EJ65" s="215"/>
      <c r="EK65" s="215"/>
      <c r="EL65" s="215"/>
      <c r="EM65" s="215"/>
      <c r="EN65" s="215"/>
      <c r="EO65" s="215"/>
      <c r="EP65" s="215"/>
      <c r="EQ65" s="215"/>
      <c r="ER65" s="215"/>
      <c r="ES65" s="215"/>
      <c r="ET65" s="215"/>
      <c r="EU65" s="215"/>
      <c r="EV65" s="215"/>
      <c r="EW65" s="215"/>
      <c r="EX65" s="215"/>
      <c r="EY65" s="215"/>
      <c r="EZ65" s="215"/>
      <c r="FA65" s="215"/>
      <c r="FB65" s="215"/>
      <c r="FC65" s="215"/>
      <c r="FD65" s="215"/>
      <c r="FE65" s="215"/>
      <c r="FF65" s="215"/>
      <c r="FG65" s="215"/>
      <c r="FH65" s="215"/>
      <c r="FI65" s="215"/>
      <c r="FJ65" s="215"/>
      <c r="FK65" s="215"/>
      <c r="FL65" s="215"/>
      <c r="FM65" s="215"/>
      <c r="FN65" s="215"/>
      <c r="FO65" s="215"/>
      <c r="FP65" s="215"/>
      <c r="FQ65" s="215"/>
      <c r="FR65" s="215"/>
      <c r="FS65" s="215"/>
      <c r="FT65" s="215"/>
      <c r="FU65" s="215"/>
      <c r="FV65" s="215"/>
      <c r="FW65" s="215"/>
      <c r="FX65" s="215"/>
      <c r="FY65" s="215"/>
      <c r="FZ65" s="215"/>
      <c r="GA65" s="215"/>
      <c r="GB65" s="215"/>
      <c r="GC65" s="215"/>
      <c r="GD65" s="215"/>
      <c r="GE65" s="215"/>
      <c r="GF65" s="215"/>
      <c r="GG65" s="215"/>
      <c r="GH65" s="215"/>
      <c r="GI65" s="215"/>
      <c r="GJ65" s="215"/>
      <c r="GK65" s="215"/>
      <c r="GL65" s="215"/>
      <c r="GM65" s="215"/>
      <c r="GN65" s="215"/>
      <c r="GO65" s="215"/>
      <c r="GP65" s="215"/>
      <c r="GQ65" s="215"/>
      <c r="GR65" s="215"/>
      <c r="GS65" s="215"/>
      <c r="GT65" s="215"/>
      <c r="GU65" s="215"/>
      <c r="GV65" s="215"/>
      <c r="GW65" s="215"/>
      <c r="GX65" s="215"/>
      <c r="GY65" s="215"/>
      <c r="GZ65" s="215"/>
      <c r="HA65" s="215"/>
      <c r="HB65" s="215"/>
      <c r="HC65" s="215"/>
      <c r="HD65" s="215"/>
      <c r="HE65" s="215"/>
      <c r="HF65" s="215"/>
      <c r="HG65" s="215"/>
      <c r="HH65" s="215"/>
      <c r="HI65" s="215"/>
      <c r="HJ65" s="215"/>
      <c r="HK65" s="215"/>
      <c r="HL65" s="215"/>
      <c r="HM65" s="215"/>
      <c r="HN65" s="215"/>
      <c r="HO65" s="215"/>
      <c r="HP65" s="215"/>
      <c r="HQ65" s="215"/>
      <c r="HR65" s="215"/>
      <c r="HS65" s="215"/>
      <c r="HT65" s="215"/>
      <c r="HU65" s="215"/>
      <c r="HV65" s="215"/>
      <c r="HW65" s="215"/>
      <c r="HX65" s="215"/>
      <c r="HY65" s="215"/>
      <c r="HZ65" s="215"/>
      <c r="IA65" s="215"/>
      <c r="IB65" s="215"/>
      <c r="IC65" s="215"/>
      <c r="ID65" s="215"/>
      <c r="IE65" s="215"/>
      <c r="IF65" s="215"/>
      <c r="IG65" s="215"/>
      <c r="IH65" s="215"/>
      <c r="II65" s="215"/>
      <c r="IJ65" s="215"/>
      <c r="IK65" s="215"/>
      <c r="IL65" s="215"/>
      <c r="IM65" s="215"/>
      <c r="IN65" s="215"/>
      <c r="IO65" s="215"/>
      <c r="IP65" s="215"/>
      <c r="IQ65" s="215"/>
      <c r="IR65" s="215"/>
      <c r="IS65" s="215"/>
      <c r="IT65" s="215"/>
      <c r="IU65" s="215"/>
    </row>
    <row r="66" spans="1:255" s="271" customFormat="1" ht="41.25" customHeight="1">
      <c r="A66" s="270"/>
      <c r="B66" s="367"/>
      <c r="C66" s="372" t="s">
        <v>5250</v>
      </c>
      <c r="D66" s="377" t="s">
        <v>4525</v>
      </c>
      <c r="E66" s="377" t="s">
        <v>4523</v>
      </c>
      <c r="F66" s="377" t="s">
        <v>4526</v>
      </c>
      <c r="G66" s="377" t="s">
        <v>4741</v>
      </c>
      <c r="H66" s="223" t="s">
        <v>4527</v>
      </c>
      <c r="I66" s="223" t="s">
        <v>4852</v>
      </c>
      <c r="J66" s="223" t="s">
        <v>4442</v>
      </c>
      <c r="K66" s="223"/>
      <c r="L66" s="223"/>
      <c r="M66" s="223"/>
      <c r="N66" s="223"/>
      <c r="O66" s="223"/>
      <c r="P66" s="223" t="s">
        <v>4853</v>
      </c>
      <c r="Q66" s="223">
        <v>0</v>
      </c>
      <c r="R66" s="223"/>
      <c r="S66" s="230">
        <f t="shared" si="1"/>
        <v>0</v>
      </c>
      <c r="T66" s="223"/>
      <c r="U66" s="223">
        <v>0</v>
      </c>
      <c r="V66" s="223">
        <v>0</v>
      </c>
      <c r="W66" s="223">
        <v>0</v>
      </c>
      <c r="X66" s="223">
        <v>0</v>
      </c>
      <c r="Y66" s="223">
        <v>0</v>
      </c>
      <c r="Z66" s="223">
        <v>0</v>
      </c>
      <c r="AA66" s="223">
        <v>0</v>
      </c>
      <c r="AB66" s="223">
        <v>0</v>
      </c>
      <c r="AC66" s="231">
        <f t="shared" si="2"/>
        <v>0</v>
      </c>
      <c r="AD66" s="223"/>
      <c r="AE66" s="223">
        <v>0</v>
      </c>
      <c r="AF66" s="223">
        <v>0</v>
      </c>
      <c r="AG66" s="223">
        <v>0</v>
      </c>
      <c r="AH66" s="223">
        <v>0</v>
      </c>
      <c r="AI66" s="223">
        <v>0</v>
      </c>
      <c r="AJ66" s="223">
        <v>0</v>
      </c>
      <c r="AK66" s="223">
        <v>0</v>
      </c>
      <c r="AL66" s="223">
        <v>0</v>
      </c>
      <c r="AM66" s="232">
        <f t="shared" si="3"/>
        <v>0</v>
      </c>
      <c r="AN66" s="223">
        <v>0</v>
      </c>
      <c r="AO66" s="223">
        <v>0</v>
      </c>
      <c r="AP66" s="223">
        <v>0</v>
      </c>
      <c r="AQ66" s="223">
        <v>0</v>
      </c>
      <c r="AR66" s="223">
        <v>0</v>
      </c>
      <c r="AS66" s="223">
        <v>0</v>
      </c>
      <c r="AT66" s="223">
        <v>0</v>
      </c>
      <c r="AU66" s="223">
        <v>0</v>
      </c>
      <c r="AV66" s="223">
        <v>0</v>
      </c>
      <c r="AW66" s="233">
        <f t="shared" si="4"/>
        <v>0</v>
      </c>
      <c r="AX66" s="223">
        <v>0</v>
      </c>
      <c r="AY66" s="223">
        <v>0</v>
      </c>
      <c r="AZ66" s="223">
        <v>0</v>
      </c>
      <c r="BA66" s="223">
        <v>0</v>
      </c>
      <c r="BB66" s="223">
        <v>0</v>
      </c>
      <c r="BC66" s="223">
        <v>0</v>
      </c>
      <c r="BD66" s="223">
        <v>0</v>
      </c>
      <c r="BE66" s="223">
        <v>0</v>
      </c>
      <c r="BF66" s="223">
        <v>0</v>
      </c>
      <c r="BG66" s="233">
        <f t="shared" si="5"/>
        <v>0</v>
      </c>
      <c r="BH66" s="223">
        <f t="shared" si="16"/>
        <v>0</v>
      </c>
      <c r="BI66" s="223">
        <f t="shared" si="17"/>
        <v>0</v>
      </c>
      <c r="BJ66" s="223">
        <f t="shared" si="18"/>
        <v>0</v>
      </c>
      <c r="BK66" s="223">
        <f t="shared" si="19"/>
        <v>0</v>
      </c>
      <c r="BL66" s="223">
        <f t="shared" si="20"/>
        <v>0</v>
      </c>
      <c r="BM66" s="223">
        <f t="shared" si="21"/>
        <v>0</v>
      </c>
      <c r="BN66" s="223">
        <f t="shared" si="22"/>
        <v>0</v>
      </c>
      <c r="BO66" s="223">
        <f t="shared" si="23"/>
        <v>0</v>
      </c>
      <c r="BP66" s="223">
        <f t="shared" si="24"/>
        <v>0</v>
      </c>
      <c r="BQ66" s="233">
        <f t="shared" si="15"/>
        <v>0</v>
      </c>
      <c r="BR66" s="226">
        <f>+BG66+AW66+AM66+AC66</f>
        <v>0</v>
      </c>
      <c r="BS66" s="223"/>
      <c r="BT66" s="223"/>
      <c r="BU66" s="227" t="s">
        <v>4822</v>
      </c>
      <c r="BV66" s="215"/>
      <c r="BW66" s="215"/>
      <c r="BX66" s="215"/>
      <c r="BY66" s="215"/>
      <c r="BZ66" s="215"/>
      <c r="CA66" s="215">
        <f>+CA65-BZ65</f>
        <v>0</v>
      </c>
      <c r="CB66" s="215"/>
      <c r="CC66" s="215"/>
      <c r="CD66" s="215"/>
      <c r="CE66" s="215"/>
      <c r="CF66" s="215"/>
      <c r="CG66" s="215"/>
      <c r="CH66" s="215"/>
      <c r="CI66" s="215"/>
      <c r="CJ66" s="215"/>
      <c r="CK66" s="215"/>
      <c r="CL66" s="215"/>
      <c r="CM66" s="215"/>
      <c r="CN66" s="215"/>
      <c r="CO66" s="215"/>
      <c r="CP66" s="215"/>
      <c r="CQ66" s="215"/>
      <c r="CR66" s="215"/>
      <c r="CS66" s="215"/>
      <c r="CT66" s="215"/>
      <c r="CU66" s="215"/>
      <c r="CV66" s="215"/>
      <c r="CW66" s="215"/>
      <c r="CX66" s="215"/>
      <c r="CY66" s="215"/>
      <c r="CZ66" s="215"/>
      <c r="DA66" s="215"/>
      <c r="DB66" s="215"/>
      <c r="DC66" s="215"/>
      <c r="DD66" s="215"/>
      <c r="DE66" s="215"/>
      <c r="DF66" s="215"/>
      <c r="DG66" s="215"/>
      <c r="DH66" s="215"/>
      <c r="DI66" s="215"/>
      <c r="DJ66" s="215"/>
      <c r="DK66" s="215"/>
      <c r="DL66" s="215"/>
      <c r="DM66" s="215"/>
      <c r="DN66" s="215"/>
      <c r="DO66" s="215"/>
      <c r="DP66" s="215"/>
      <c r="DQ66" s="215"/>
      <c r="DR66" s="215"/>
      <c r="DS66" s="215"/>
      <c r="DT66" s="215"/>
      <c r="DU66" s="215"/>
      <c r="DV66" s="215"/>
      <c r="DW66" s="215"/>
      <c r="DX66" s="215"/>
      <c r="DY66" s="215"/>
      <c r="DZ66" s="215"/>
      <c r="EA66" s="215"/>
      <c r="EB66" s="215"/>
      <c r="EC66" s="215"/>
      <c r="ED66" s="215"/>
      <c r="EE66" s="215"/>
      <c r="EF66" s="215"/>
      <c r="EG66" s="215"/>
      <c r="EH66" s="215"/>
      <c r="EI66" s="215"/>
      <c r="EJ66" s="215"/>
      <c r="EK66" s="215"/>
      <c r="EL66" s="215"/>
      <c r="EM66" s="215"/>
      <c r="EN66" s="215"/>
      <c r="EO66" s="215"/>
      <c r="EP66" s="215"/>
      <c r="EQ66" s="215"/>
      <c r="ER66" s="215"/>
      <c r="ES66" s="215"/>
      <c r="ET66" s="215"/>
      <c r="EU66" s="215"/>
      <c r="EV66" s="215"/>
      <c r="EW66" s="215"/>
      <c r="EX66" s="215"/>
      <c r="EY66" s="215"/>
      <c r="EZ66" s="215"/>
      <c r="FA66" s="215"/>
      <c r="FB66" s="215"/>
      <c r="FC66" s="215"/>
      <c r="FD66" s="215"/>
      <c r="FE66" s="215"/>
      <c r="FF66" s="215"/>
      <c r="FG66" s="215"/>
      <c r="FH66" s="215"/>
      <c r="FI66" s="215"/>
      <c r="FJ66" s="215"/>
      <c r="FK66" s="215"/>
      <c r="FL66" s="215"/>
      <c r="FM66" s="215"/>
      <c r="FN66" s="215"/>
      <c r="FO66" s="215"/>
      <c r="FP66" s="215"/>
      <c r="FQ66" s="215"/>
      <c r="FR66" s="215"/>
      <c r="FS66" s="215"/>
      <c r="FT66" s="215"/>
      <c r="FU66" s="215"/>
      <c r="FV66" s="215"/>
      <c r="FW66" s="215"/>
      <c r="FX66" s="215"/>
      <c r="FY66" s="215"/>
      <c r="FZ66" s="215"/>
      <c r="GA66" s="215"/>
      <c r="GB66" s="215"/>
      <c r="GC66" s="215"/>
      <c r="GD66" s="215"/>
      <c r="GE66" s="215"/>
      <c r="GF66" s="215"/>
      <c r="GG66" s="215"/>
      <c r="GH66" s="215"/>
      <c r="GI66" s="215"/>
      <c r="GJ66" s="215"/>
      <c r="GK66" s="215"/>
      <c r="GL66" s="215"/>
      <c r="GM66" s="215"/>
      <c r="GN66" s="215"/>
      <c r="GO66" s="215"/>
      <c r="GP66" s="215"/>
      <c r="GQ66" s="215"/>
      <c r="GR66" s="215"/>
      <c r="GS66" s="215"/>
      <c r="GT66" s="215"/>
      <c r="GU66" s="215"/>
      <c r="GV66" s="215"/>
      <c r="GW66" s="215"/>
      <c r="GX66" s="215"/>
      <c r="GY66" s="215"/>
      <c r="GZ66" s="215"/>
      <c r="HA66" s="215"/>
      <c r="HB66" s="215"/>
      <c r="HC66" s="215"/>
      <c r="HD66" s="215"/>
      <c r="HE66" s="215"/>
      <c r="HF66" s="215"/>
      <c r="HG66" s="215"/>
      <c r="HH66" s="215"/>
      <c r="HI66" s="215"/>
      <c r="HJ66" s="215"/>
      <c r="HK66" s="215"/>
      <c r="HL66" s="215"/>
      <c r="HM66" s="215"/>
      <c r="HN66" s="215"/>
      <c r="HO66" s="215"/>
      <c r="HP66" s="215"/>
      <c r="HQ66" s="215"/>
      <c r="HR66" s="215"/>
      <c r="HS66" s="215"/>
      <c r="HT66" s="215"/>
      <c r="HU66" s="215"/>
      <c r="HV66" s="215"/>
      <c r="HW66" s="215"/>
      <c r="HX66" s="215"/>
      <c r="HY66" s="215"/>
      <c r="HZ66" s="215"/>
      <c r="IA66" s="215"/>
      <c r="IB66" s="215"/>
      <c r="IC66" s="215"/>
      <c r="ID66" s="215"/>
      <c r="IE66" s="215"/>
      <c r="IF66" s="215"/>
      <c r="IG66" s="215"/>
      <c r="IH66" s="215"/>
      <c r="II66" s="215"/>
      <c r="IJ66" s="215"/>
      <c r="IK66" s="215"/>
      <c r="IL66" s="215"/>
      <c r="IM66" s="215"/>
      <c r="IN66" s="215"/>
      <c r="IO66" s="215"/>
      <c r="IP66" s="215"/>
      <c r="IQ66" s="215"/>
      <c r="IR66" s="215"/>
      <c r="IS66" s="215"/>
      <c r="IT66" s="215"/>
      <c r="IU66" s="215"/>
    </row>
    <row r="67" spans="1:255" s="271" customFormat="1" ht="59.25" customHeight="1">
      <c r="A67" s="270"/>
      <c r="B67" s="367"/>
      <c r="C67" s="372"/>
      <c r="D67" s="377"/>
      <c r="E67" s="377"/>
      <c r="F67" s="377"/>
      <c r="G67" s="377"/>
      <c r="H67" s="223" t="s">
        <v>4528</v>
      </c>
      <c r="I67" s="223" t="s">
        <v>4529</v>
      </c>
      <c r="J67" s="223" t="s">
        <v>4451</v>
      </c>
      <c r="K67" s="223"/>
      <c r="L67" s="223"/>
      <c r="M67" s="223"/>
      <c r="N67" s="223"/>
      <c r="O67" s="223"/>
      <c r="P67" s="223" t="s">
        <v>4854</v>
      </c>
      <c r="Q67" s="223">
        <v>30</v>
      </c>
      <c r="R67" s="223"/>
      <c r="S67" s="230">
        <f t="shared" si="1"/>
        <v>809000</v>
      </c>
      <c r="T67" s="223">
        <v>150000</v>
      </c>
      <c r="U67" s="223">
        <v>0</v>
      </c>
      <c r="V67" s="223">
        <v>0</v>
      </c>
      <c r="W67" s="223">
        <v>0</v>
      </c>
      <c r="X67" s="223">
        <v>0</v>
      </c>
      <c r="Y67" s="223">
        <v>0</v>
      </c>
      <c r="Z67" s="223">
        <v>0</v>
      </c>
      <c r="AA67" s="223">
        <v>50000</v>
      </c>
      <c r="AB67" s="223">
        <v>0</v>
      </c>
      <c r="AC67" s="231">
        <f t="shared" si="2"/>
        <v>200000</v>
      </c>
      <c r="AD67" s="223">
        <v>150000</v>
      </c>
      <c r="AE67" s="223">
        <v>0</v>
      </c>
      <c r="AF67" s="223">
        <v>0</v>
      </c>
      <c r="AG67" s="223">
        <v>0</v>
      </c>
      <c r="AH67" s="223">
        <v>0</v>
      </c>
      <c r="AI67" s="223">
        <v>0</v>
      </c>
      <c r="AJ67" s="223">
        <v>0</v>
      </c>
      <c r="AK67" s="223">
        <v>51500</v>
      </c>
      <c r="AL67" s="223">
        <v>0</v>
      </c>
      <c r="AM67" s="232">
        <f t="shared" si="3"/>
        <v>201500</v>
      </c>
      <c r="AN67" s="223">
        <v>150000</v>
      </c>
      <c r="AO67" s="223">
        <v>0</v>
      </c>
      <c r="AP67" s="223">
        <v>0</v>
      </c>
      <c r="AQ67" s="223">
        <v>0</v>
      </c>
      <c r="AR67" s="223">
        <v>0</v>
      </c>
      <c r="AS67" s="223">
        <v>0</v>
      </c>
      <c r="AT67" s="223">
        <v>0</v>
      </c>
      <c r="AU67" s="223">
        <v>53000</v>
      </c>
      <c r="AV67" s="223">
        <v>0</v>
      </c>
      <c r="AW67" s="233">
        <f t="shared" si="4"/>
        <v>203000</v>
      </c>
      <c r="AX67" s="223">
        <v>150000</v>
      </c>
      <c r="AY67" s="223">
        <v>0</v>
      </c>
      <c r="AZ67" s="223">
        <v>0</v>
      </c>
      <c r="BA67" s="223">
        <v>0</v>
      </c>
      <c r="BB67" s="223">
        <v>0</v>
      </c>
      <c r="BC67" s="223">
        <v>0</v>
      </c>
      <c r="BD67" s="223">
        <v>0</v>
      </c>
      <c r="BE67" s="223">
        <v>54500</v>
      </c>
      <c r="BF67" s="223">
        <v>0</v>
      </c>
      <c r="BG67" s="233">
        <f t="shared" si="5"/>
        <v>204500</v>
      </c>
      <c r="BH67" s="223">
        <f t="shared" si="16"/>
        <v>600000</v>
      </c>
      <c r="BI67" s="223">
        <f t="shared" si="17"/>
        <v>0</v>
      </c>
      <c r="BJ67" s="223">
        <f t="shared" si="18"/>
        <v>0</v>
      </c>
      <c r="BK67" s="223">
        <f t="shared" si="19"/>
        <v>0</v>
      </c>
      <c r="BL67" s="223">
        <f t="shared" si="20"/>
        <v>0</v>
      </c>
      <c r="BM67" s="223">
        <f t="shared" si="21"/>
        <v>0</v>
      </c>
      <c r="BN67" s="223">
        <f t="shared" si="22"/>
        <v>0</v>
      </c>
      <c r="BO67" s="223">
        <f t="shared" si="23"/>
        <v>209000</v>
      </c>
      <c r="BP67" s="223">
        <f t="shared" si="24"/>
        <v>0</v>
      </c>
      <c r="BQ67" s="233">
        <f t="shared" si="15"/>
        <v>809000</v>
      </c>
      <c r="BR67" s="226"/>
      <c r="BS67" s="223"/>
      <c r="BT67" s="223"/>
      <c r="BU67" s="227" t="s">
        <v>4822</v>
      </c>
      <c r="BV67" s="215"/>
      <c r="BW67" s="215"/>
      <c r="BX67" s="215"/>
      <c r="BY67" s="215"/>
      <c r="BZ67" s="215"/>
      <c r="CA67" s="215"/>
      <c r="CB67" s="215"/>
      <c r="CC67" s="215"/>
      <c r="CD67" s="215"/>
      <c r="CE67" s="215"/>
      <c r="CF67" s="215"/>
      <c r="CG67" s="215"/>
      <c r="CH67" s="215"/>
      <c r="CI67" s="215"/>
      <c r="CJ67" s="215"/>
      <c r="CK67" s="215"/>
      <c r="CL67" s="215"/>
      <c r="CM67" s="215"/>
      <c r="CN67" s="215"/>
      <c r="CO67" s="215"/>
      <c r="CP67" s="215"/>
      <c r="CQ67" s="215"/>
      <c r="CR67" s="215"/>
      <c r="CS67" s="215"/>
      <c r="CT67" s="215"/>
      <c r="CU67" s="215"/>
      <c r="CV67" s="215"/>
      <c r="CW67" s="215"/>
      <c r="CX67" s="215"/>
      <c r="CY67" s="215"/>
      <c r="CZ67" s="215"/>
      <c r="DA67" s="215"/>
      <c r="DB67" s="215"/>
      <c r="DC67" s="215"/>
      <c r="DD67" s="215"/>
      <c r="DE67" s="215"/>
      <c r="DF67" s="215"/>
      <c r="DG67" s="215"/>
      <c r="DH67" s="215"/>
      <c r="DI67" s="215"/>
      <c r="DJ67" s="215"/>
      <c r="DK67" s="215"/>
      <c r="DL67" s="215"/>
      <c r="DM67" s="215"/>
      <c r="DN67" s="215"/>
      <c r="DO67" s="215"/>
      <c r="DP67" s="215"/>
      <c r="DQ67" s="215"/>
      <c r="DR67" s="215"/>
      <c r="DS67" s="215"/>
      <c r="DT67" s="215"/>
      <c r="DU67" s="215"/>
      <c r="DV67" s="215"/>
      <c r="DW67" s="215"/>
      <c r="DX67" s="215"/>
      <c r="DY67" s="215"/>
      <c r="DZ67" s="215"/>
      <c r="EA67" s="215"/>
      <c r="EB67" s="215"/>
      <c r="EC67" s="215"/>
      <c r="ED67" s="215"/>
      <c r="EE67" s="215"/>
      <c r="EF67" s="215"/>
      <c r="EG67" s="215"/>
      <c r="EH67" s="215"/>
      <c r="EI67" s="215"/>
      <c r="EJ67" s="215"/>
      <c r="EK67" s="215"/>
      <c r="EL67" s="215"/>
      <c r="EM67" s="215"/>
      <c r="EN67" s="215"/>
      <c r="EO67" s="215"/>
      <c r="EP67" s="215"/>
      <c r="EQ67" s="215"/>
      <c r="ER67" s="215"/>
      <c r="ES67" s="215"/>
      <c r="ET67" s="215"/>
      <c r="EU67" s="215"/>
      <c r="EV67" s="215"/>
      <c r="EW67" s="215"/>
      <c r="EX67" s="215"/>
      <c r="EY67" s="215"/>
      <c r="EZ67" s="215"/>
      <c r="FA67" s="215"/>
      <c r="FB67" s="215"/>
      <c r="FC67" s="215"/>
      <c r="FD67" s="215"/>
      <c r="FE67" s="215"/>
      <c r="FF67" s="215"/>
      <c r="FG67" s="215"/>
      <c r="FH67" s="215"/>
      <c r="FI67" s="215"/>
      <c r="FJ67" s="215"/>
      <c r="FK67" s="215"/>
      <c r="FL67" s="215"/>
      <c r="FM67" s="215"/>
      <c r="FN67" s="215"/>
      <c r="FO67" s="215"/>
      <c r="FP67" s="215"/>
      <c r="FQ67" s="215"/>
      <c r="FR67" s="215"/>
      <c r="FS67" s="215"/>
      <c r="FT67" s="215"/>
      <c r="FU67" s="215"/>
      <c r="FV67" s="215"/>
      <c r="FW67" s="215"/>
      <c r="FX67" s="215"/>
      <c r="FY67" s="215"/>
      <c r="FZ67" s="215"/>
      <c r="GA67" s="215"/>
      <c r="GB67" s="215"/>
      <c r="GC67" s="215"/>
      <c r="GD67" s="215"/>
      <c r="GE67" s="215"/>
      <c r="GF67" s="215"/>
      <c r="GG67" s="215"/>
      <c r="GH67" s="215"/>
      <c r="GI67" s="215"/>
      <c r="GJ67" s="215"/>
      <c r="GK67" s="215"/>
      <c r="GL67" s="215"/>
      <c r="GM67" s="215"/>
      <c r="GN67" s="215"/>
      <c r="GO67" s="215"/>
      <c r="GP67" s="215"/>
      <c r="GQ67" s="215"/>
      <c r="GR67" s="215"/>
      <c r="GS67" s="215"/>
      <c r="GT67" s="215"/>
      <c r="GU67" s="215"/>
      <c r="GV67" s="215"/>
      <c r="GW67" s="215"/>
      <c r="GX67" s="215"/>
      <c r="GY67" s="215"/>
      <c r="GZ67" s="215"/>
      <c r="HA67" s="215"/>
      <c r="HB67" s="215"/>
      <c r="HC67" s="215"/>
      <c r="HD67" s="215"/>
      <c r="HE67" s="215"/>
      <c r="HF67" s="215"/>
      <c r="HG67" s="215"/>
      <c r="HH67" s="215"/>
      <c r="HI67" s="215"/>
      <c r="HJ67" s="215"/>
      <c r="HK67" s="215"/>
      <c r="HL67" s="215"/>
      <c r="HM67" s="215"/>
      <c r="HN67" s="215"/>
      <c r="HO67" s="215"/>
      <c r="HP67" s="215"/>
      <c r="HQ67" s="215"/>
      <c r="HR67" s="215"/>
      <c r="HS67" s="215"/>
      <c r="HT67" s="215"/>
      <c r="HU67" s="215"/>
      <c r="HV67" s="215"/>
      <c r="HW67" s="215"/>
      <c r="HX67" s="215"/>
      <c r="HY67" s="215"/>
      <c r="HZ67" s="215"/>
      <c r="IA67" s="215"/>
      <c r="IB67" s="215"/>
      <c r="IC67" s="215"/>
      <c r="ID67" s="215"/>
      <c r="IE67" s="215"/>
      <c r="IF67" s="215"/>
      <c r="IG67" s="215"/>
      <c r="IH67" s="215"/>
      <c r="II67" s="215"/>
      <c r="IJ67" s="215"/>
      <c r="IK67" s="215"/>
      <c r="IL67" s="215"/>
      <c r="IM67" s="215"/>
      <c r="IN67" s="215"/>
      <c r="IO67" s="215"/>
      <c r="IP67" s="215"/>
      <c r="IQ67" s="215"/>
      <c r="IR67" s="215"/>
      <c r="IS67" s="215"/>
      <c r="IT67" s="215"/>
      <c r="IU67" s="215"/>
    </row>
    <row r="68" spans="1:255" s="271" customFormat="1" ht="70.5" customHeight="1">
      <c r="A68" s="270"/>
      <c r="B68" s="367"/>
      <c r="C68" s="372"/>
      <c r="D68" s="377"/>
      <c r="E68" s="223" t="s">
        <v>4530</v>
      </c>
      <c r="F68" s="223" t="s">
        <v>4532</v>
      </c>
      <c r="G68" s="223" t="s">
        <v>4861</v>
      </c>
      <c r="H68" s="223" t="s">
        <v>4534</v>
      </c>
      <c r="I68" s="223" t="s">
        <v>4533</v>
      </c>
      <c r="J68" s="223" t="s">
        <v>4442</v>
      </c>
      <c r="K68" s="223"/>
      <c r="L68" s="223"/>
      <c r="M68" s="223"/>
      <c r="N68" s="223"/>
      <c r="O68" s="223"/>
      <c r="P68" s="223" t="s">
        <v>4754</v>
      </c>
      <c r="Q68" s="223">
        <v>0</v>
      </c>
      <c r="R68" s="223"/>
      <c r="S68" s="230">
        <f t="shared" si="1"/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3">
        <v>0</v>
      </c>
      <c r="Z68" s="223">
        <v>0</v>
      </c>
      <c r="AA68" s="223">
        <v>0</v>
      </c>
      <c r="AB68" s="223">
        <v>0</v>
      </c>
      <c r="AC68" s="231">
        <f t="shared" si="2"/>
        <v>0</v>
      </c>
      <c r="AD68" s="223"/>
      <c r="AE68" s="223">
        <v>0</v>
      </c>
      <c r="AF68" s="223">
        <v>0</v>
      </c>
      <c r="AG68" s="223">
        <v>0</v>
      </c>
      <c r="AH68" s="223">
        <v>0</v>
      </c>
      <c r="AI68" s="223">
        <v>0</v>
      </c>
      <c r="AJ68" s="223">
        <v>0</v>
      </c>
      <c r="AK68" s="223">
        <v>0</v>
      </c>
      <c r="AL68" s="223">
        <v>0</v>
      </c>
      <c r="AM68" s="232">
        <f t="shared" si="3"/>
        <v>0</v>
      </c>
      <c r="AN68" s="223">
        <v>0</v>
      </c>
      <c r="AO68" s="223">
        <v>0</v>
      </c>
      <c r="AP68" s="223">
        <v>0</v>
      </c>
      <c r="AQ68" s="223">
        <v>0</v>
      </c>
      <c r="AR68" s="223">
        <v>0</v>
      </c>
      <c r="AS68" s="223">
        <v>0</v>
      </c>
      <c r="AT68" s="223">
        <v>0</v>
      </c>
      <c r="AU68" s="223">
        <v>0</v>
      </c>
      <c r="AV68" s="223">
        <v>0</v>
      </c>
      <c r="AW68" s="233">
        <f t="shared" si="4"/>
        <v>0</v>
      </c>
      <c r="AX68" s="223">
        <v>0</v>
      </c>
      <c r="AY68" s="223">
        <v>0</v>
      </c>
      <c r="AZ68" s="223">
        <v>0</v>
      </c>
      <c r="BA68" s="223">
        <v>0</v>
      </c>
      <c r="BB68" s="223">
        <v>0</v>
      </c>
      <c r="BC68" s="223">
        <v>0</v>
      </c>
      <c r="BD68" s="223">
        <v>0</v>
      </c>
      <c r="BE68" s="223">
        <v>0</v>
      </c>
      <c r="BF68" s="223">
        <v>0</v>
      </c>
      <c r="BG68" s="233">
        <f t="shared" si="5"/>
        <v>0</v>
      </c>
      <c r="BH68" s="223">
        <f t="shared" si="16"/>
        <v>0</v>
      </c>
      <c r="BI68" s="223">
        <f t="shared" si="17"/>
        <v>0</v>
      </c>
      <c r="BJ68" s="223">
        <f t="shared" si="18"/>
        <v>0</v>
      </c>
      <c r="BK68" s="223">
        <f t="shared" si="19"/>
        <v>0</v>
      </c>
      <c r="BL68" s="223">
        <f t="shared" si="20"/>
        <v>0</v>
      </c>
      <c r="BM68" s="223">
        <f t="shared" si="21"/>
        <v>0</v>
      </c>
      <c r="BN68" s="223">
        <f t="shared" si="22"/>
        <v>0</v>
      </c>
      <c r="BO68" s="223">
        <f t="shared" si="23"/>
        <v>0</v>
      </c>
      <c r="BP68" s="223">
        <f t="shared" si="24"/>
        <v>0</v>
      </c>
      <c r="BQ68" s="233">
        <f t="shared" si="15"/>
        <v>0</v>
      </c>
      <c r="BR68" s="226"/>
      <c r="BS68" s="223"/>
      <c r="BT68" s="223"/>
      <c r="BU68" s="227" t="s">
        <v>4822</v>
      </c>
      <c r="BV68" s="215"/>
      <c r="BW68" s="215"/>
      <c r="BX68" s="215"/>
      <c r="BY68" s="215"/>
      <c r="BZ68" s="215"/>
      <c r="CA68" s="215"/>
      <c r="CB68" s="215"/>
      <c r="CC68" s="215"/>
      <c r="CD68" s="215"/>
      <c r="CE68" s="215"/>
      <c r="CF68" s="215"/>
      <c r="CG68" s="215"/>
      <c r="CH68" s="215"/>
      <c r="CI68" s="215"/>
      <c r="CJ68" s="215"/>
      <c r="CK68" s="215"/>
      <c r="CL68" s="215"/>
      <c r="CM68" s="215"/>
      <c r="CN68" s="215"/>
      <c r="CO68" s="215"/>
      <c r="CP68" s="215"/>
      <c r="CQ68" s="215"/>
      <c r="CR68" s="215"/>
      <c r="CS68" s="215"/>
      <c r="CT68" s="215"/>
      <c r="CU68" s="215"/>
      <c r="CV68" s="215"/>
      <c r="CW68" s="215"/>
      <c r="CX68" s="215"/>
      <c r="CY68" s="215"/>
      <c r="CZ68" s="215"/>
      <c r="DA68" s="215"/>
      <c r="DB68" s="215"/>
      <c r="DC68" s="215"/>
      <c r="DD68" s="215"/>
      <c r="DE68" s="215"/>
      <c r="DF68" s="215"/>
      <c r="DG68" s="215"/>
      <c r="DH68" s="215"/>
      <c r="DI68" s="215"/>
      <c r="DJ68" s="215"/>
      <c r="DK68" s="215"/>
      <c r="DL68" s="215"/>
      <c r="DM68" s="215"/>
      <c r="DN68" s="215"/>
      <c r="DO68" s="215"/>
      <c r="DP68" s="215"/>
      <c r="DQ68" s="215"/>
      <c r="DR68" s="215"/>
      <c r="DS68" s="215"/>
      <c r="DT68" s="215"/>
      <c r="DU68" s="215"/>
      <c r="DV68" s="215"/>
      <c r="DW68" s="215"/>
      <c r="DX68" s="215"/>
      <c r="DY68" s="215"/>
      <c r="DZ68" s="215"/>
      <c r="EA68" s="215"/>
      <c r="EB68" s="215"/>
      <c r="EC68" s="215"/>
      <c r="ED68" s="215"/>
      <c r="EE68" s="215"/>
      <c r="EF68" s="215"/>
      <c r="EG68" s="215"/>
      <c r="EH68" s="215"/>
      <c r="EI68" s="215"/>
      <c r="EJ68" s="215"/>
      <c r="EK68" s="215"/>
      <c r="EL68" s="215"/>
      <c r="EM68" s="215"/>
      <c r="EN68" s="215"/>
      <c r="EO68" s="215"/>
      <c r="EP68" s="215"/>
      <c r="EQ68" s="215"/>
      <c r="ER68" s="215"/>
      <c r="ES68" s="215"/>
      <c r="ET68" s="215"/>
      <c r="EU68" s="215"/>
      <c r="EV68" s="215"/>
      <c r="EW68" s="215"/>
      <c r="EX68" s="215"/>
      <c r="EY68" s="215"/>
      <c r="EZ68" s="215"/>
      <c r="FA68" s="215"/>
      <c r="FB68" s="215"/>
      <c r="FC68" s="215"/>
      <c r="FD68" s="215"/>
      <c r="FE68" s="215"/>
      <c r="FF68" s="215"/>
      <c r="FG68" s="215"/>
      <c r="FH68" s="215"/>
      <c r="FI68" s="215"/>
      <c r="FJ68" s="215"/>
      <c r="FK68" s="215"/>
      <c r="FL68" s="215"/>
      <c r="FM68" s="215"/>
      <c r="FN68" s="215"/>
      <c r="FO68" s="215"/>
      <c r="FP68" s="215"/>
      <c r="FQ68" s="215"/>
      <c r="FR68" s="215"/>
      <c r="FS68" s="215"/>
      <c r="FT68" s="215"/>
      <c r="FU68" s="215"/>
      <c r="FV68" s="215"/>
      <c r="FW68" s="215"/>
      <c r="FX68" s="215"/>
      <c r="FY68" s="215"/>
      <c r="FZ68" s="215"/>
      <c r="GA68" s="215"/>
      <c r="GB68" s="215"/>
      <c r="GC68" s="215"/>
      <c r="GD68" s="215"/>
      <c r="GE68" s="215"/>
      <c r="GF68" s="215"/>
      <c r="GG68" s="215"/>
      <c r="GH68" s="215"/>
      <c r="GI68" s="215"/>
      <c r="GJ68" s="215"/>
      <c r="GK68" s="215"/>
      <c r="GL68" s="215"/>
      <c r="GM68" s="215"/>
      <c r="GN68" s="215"/>
      <c r="GO68" s="215"/>
      <c r="GP68" s="215"/>
      <c r="GQ68" s="215"/>
      <c r="GR68" s="215"/>
      <c r="GS68" s="215"/>
      <c r="GT68" s="215"/>
      <c r="GU68" s="215"/>
      <c r="GV68" s="215"/>
      <c r="GW68" s="215"/>
      <c r="GX68" s="215"/>
      <c r="GY68" s="215"/>
      <c r="GZ68" s="215"/>
      <c r="HA68" s="215"/>
      <c r="HB68" s="215"/>
      <c r="HC68" s="215"/>
      <c r="HD68" s="215"/>
      <c r="HE68" s="215"/>
      <c r="HF68" s="215"/>
      <c r="HG68" s="215"/>
      <c r="HH68" s="215"/>
      <c r="HI68" s="215"/>
      <c r="HJ68" s="215"/>
      <c r="HK68" s="215"/>
      <c r="HL68" s="215"/>
      <c r="HM68" s="215"/>
      <c r="HN68" s="215"/>
      <c r="HO68" s="215"/>
      <c r="HP68" s="215"/>
      <c r="HQ68" s="215"/>
      <c r="HR68" s="215"/>
      <c r="HS68" s="215"/>
      <c r="HT68" s="215"/>
      <c r="HU68" s="215"/>
      <c r="HV68" s="215"/>
      <c r="HW68" s="215"/>
      <c r="HX68" s="215"/>
      <c r="HY68" s="215"/>
      <c r="HZ68" s="215"/>
      <c r="IA68" s="215"/>
      <c r="IB68" s="215"/>
      <c r="IC68" s="215"/>
      <c r="ID68" s="215"/>
      <c r="IE68" s="215"/>
      <c r="IF68" s="215"/>
      <c r="IG68" s="215"/>
      <c r="IH68" s="215"/>
      <c r="II68" s="215"/>
      <c r="IJ68" s="215"/>
      <c r="IK68" s="215"/>
      <c r="IL68" s="215"/>
      <c r="IM68" s="215"/>
      <c r="IN68" s="215"/>
      <c r="IO68" s="215"/>
      <c r="IP68" s="215"/>
      <c r="IQ68" s="215"/>
      <c r="IR68" s="215"/>
      <c r="IS68" s="215"/>
      <c r="IT68" s="215"/>
      <c r="IU68" s="215"/>
    </row>
    <row r="69" spans="1:255" s="271" customFormat="1" ht="81" customHeight="1">
      <c r="A69" s="270"/>
      <c r="B69" s="367"/>
      <c r="C69" s="372"/>
      <c r="D69" s="377"/>
      <c r="E69" s="223" t="s">
        <v>4524</v>
      </c>
      <c r="F69" s="229" t="s">
        <v>5134</v>
      </c>
      <c r="G69" s="223" t="s">
        <v>4742</v>
      </c>
      <c r="H69" s="223" t="s">
        <v>4531</v>
      </c>
      <c r="I69" s="223" t="s">
        <v>4856</v>
      </c>
      <c r="J69" s="223" t="s">
        <v>4475</v>
      </c>
      <c r="K69" s="223"/>
      <c r="L69" s="223"/>
      <c r="M69" s="223"/>
      <c r="N69" s="223"/>
      <c r="O69" s="223"/>
      <c r="P69" s="223" t="s">
        <v>4755</v>
      </c>
      <c r="Q69" s="223">
        <v>24</v>
      </c>
      <c r="R69" s="223"/>
      <c r="S69" s="230">
        <f t="shared" si="1"/>
        <v>400000</v>
      </c>
      <c r="T69" s="223">
        <v>50000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50000</v>
      </c>
      <c r="AA69" s="223">
        <v>0</v>
      </c>
      <c r="AB69" s="223">
        <v>0</v>
      </c>
      <c r="AC69" s="231">
        <f t="shared" si="2"/>
        <v>100000</v>
      </c>
      <c r="AD69" s="223">
        <v>50000</v>
      </c>
      <c r="AE69" s="223">
        <v>0</v>
      </c>
      <c r="AF69" s="223">
        <v>0</v>
      </c>
      <c r="AG69" s="223">
        <v>0</v>
      </c>
      <c r="AH69" s="223">
        <v>0</v>
      </c>
      <c r="AI69" s="223">
        <v>0</v>
      </c>
      <c r="AJ69" s="223">
        <v>50000</v>
      </c>
      <c r="AK69" s="223">
        <v>0</v>
      </c>
      <c r="AL69" s="223">
        <v>0</v>
      </c>
      <c r="AM69" s="232">
        <f t="shared" si="3"/>
        <v>100000</v>
      </c>
      <c r="AN69" s="223">
        <v>50000</v>
      </c>
      <c r="AO69" s="223">
        <v>0</v>
      </c>
      <c r="AP69" s="223">
        <v>0</v>
      </c>
      <c r="AQ69" s="223">
        <v>0</v>
      </c>
      <c r="AR69" s="223">
        <v>0</v>
      </c>
      <c r="AS69" s="223">
        <v>0</v>
      </c>
      <c r="AT69" s="223">
        <v>50000</v>
      </c>
      <c r="AU69" s="223">
        <v>0</v>
      </c>
      <c r="AV69" s="223">
        <v>0</v>
      </c>
      <c r="AW69" s="233">
        <f t="shared" si="4"/>
        <v>100000</v>
      </c>
      <c r="AX69" s="223">
        <v>50000</v>
      </c>
      <c r="AY69" s="223">
        <v>0</v>
      </c>
      <c r="AZ69" s="223">
        <v>0</v>
      </c>
      <c r="BA69" s="223">
        <v>0</v>
      </c>
      <c r="BB69" s="223">
        <v>0</v>
      </c>
      <c r="BC69" s="223">
        <v>0</v>
      </c>
      <c r="BD69" s="223">
        <v>50000</v>
      </c>
      <c r="BE69" s="223">
        <v>0</v>
      </c>
      <c r="BF69" s="223">
        <v>0</v>
      </c>
      <c r="BG69" s="233">
        <f t="shared" si="5"/>
        <v>100000</v>
      </c>
      <c r="BH69" s="223">
        <f t="shared" si="16"/>
        <v>200000</v>
      </c>
      <c r="BI69" s="223">
        <f t="shared" si="17"/>
        <v>0</v>
      </c>
      <c r="BJ69" s="223">
        <f t="shared" si="18"/>
        <v>0</v>
      </c>
      <c r="BK69" s="223">
        <f t="shared" si="19"/>
        <v>0</v>
      </c>
      <c r="BL69" s="223">
        <f t="shared" si="20"/>
        <v>0</v>
      </c>
      <c r="BM69" s="223">
        <f t="shared" si="21"/>
        <v>0</v>
      </c>
      <c r="BN69" s="223">
        <f t="shared" si="22"/>
        <v>200000</v>
      </c>
      <c r="BO69" s="223">
        <f t="shared" si="23"/>
        <v>0</v>
      </c>
      <c r="BP69" s="223">
        <f t="shared" si="24"/>
        <v>0</v>
      </c>
      <c r="BQ69" s="233">
        <f t="shared" si="15"/>
        <v>400000</v>
      </c>
      <c r="BR69" s="226"/>
      <c r="BS69" s="223"/>
      <c r="BT69" s="223"/>
      <c r="BU69" s="227" t="s">
        <v>4822</v>
      </c>
      <c r="BV69" s="215"/>
      <c r="BW69" s="215"/>
      <c r="BX69" s="215"/>
      <c r="BY69" s="215"/>
      <c r="BZ69" s="215"/>
      <c r="CA69" s="215"/>
      <c r="CB69" s="215"/>
      <c r="CC69" s="215"/>
      <c r="CD69" s="215"/>
      <c r="CE69" s="215"/>
      <c r="CF69" s="215"/>
      <c r="CG69" s="215"/>
      <c r="CH69" s="215"/>
      <c r="CI69" s="215"/>
      <c r="CJ69" s="215"/>
      <c r="CK69" s="215"/>
      <c r="CL69" s="215"/>
      <c r="CM69" s="215"/>
      <c r="CN69" s="215"/>
      <c r="CO69" s="215"/>
      <c r="CP69" s="215"/>
      <c r="CQ69" s="215"/>
      <c r="CR69" s="215"/>
      <c r="CS69" s="215"/>
      <c r="CT69" s="215"/>
      <c r="CU69" s="215"/>
      <c r="CV69" s="215"/>
      <c r="CW69" s="215"/>
      <c r="CX69" s="215"/>
      <c r="CY69" s="215"/>
      <c r="CZ69" s="215"/>
      <c r="DA69" s="215"/>
      <c r="DB69" s="215"/>
      <c r="DC69" s="215"/>
      <c r="DD69" s="215"/>
      <c r="DE69" s="215"/>
      <c r="DF69" s="215"/>
      <c r="DG69" s="215"/>
      <c r="DH69" s="215"/>
      <c r="DI69" s="215"/>
      <c r="DJ69" s="215"/>
      <c r="DK69" s="215"/>
      <c r="DL69" s="215"/>
      <c r="DM69" s="215"/>
      <c r="DN69" s="215"/>
      <c r="DO69" s="215"/>
      <c r="DP69" s="215"/>
      <c r="DQ69" s="215"/>
      <c r="DR69" s="215"/>
      <c r="DS69" s="215"/>
      <c r="DT69" s="215"/>
      <c r="DU69" s="215"/>
      <c r="DV69" s="215"/>
      <c r="DW69" s="215"/>
      <c r="DX69" s="215"/>
      <c r="DY69" s="215"/>
      <c r="DZ69" s="215"/>
      <c r="EA69" s="215"/>
      <c r="EB69" s="215"/>
      <c r="EC69" s="215"/>
      <c r="ED69" s="215"/>
      <c r="EE69" s="215"/>
      <c r="EF69" s="215"/>
      <c r="EG69" s="215"/>
      <c r="EH69" s="215"/>
      <c r="EI69" s="215"/>
      <c r="EJ69" s="215"/>
      <c r="EK69" s="215"/>
      <c r="EL69" s="215"/>
      <c r="EM69" s="215"/>
      <c r="EN69" s="215"/>
      <c r="EO69" s="215"/>
      <c r="EP69" s="215"/>
      <c r="EQ69" s="215"/>
      <c r="ER69" s="215"/>
      <c r="ES69" s="215"/>
      <c r="ET69" s="215"/>
      <c r="EU69" s="215"/>
      <c r="EV69" s="215"/>
      <c r="EW69" s="215"/>
      <c r="EX69" s="215"/>
      <c r="EY69" s="215"/>
      <c r="EZ69" s="215"/>
      <c r="FA69" s="215"/>
      <c r="FB69" s="215"/>
      <c r="FC69" s="215"/>
      <c r="FD69" s="215"/>
      <c r="FE69" s="215"/>
      <c r="FF69" s="215"/>
      <c r="FG69" s="215"/>
      <c r="FH69" s="215"/>
      <c r="FI69" s="215"/>
      <c r="FJ69" s="215"/>
      <c r="FK69" s="215"/>
      <c r="FL69" s="215"/>
      <c r="FM69" s="215"/>
      <c r="FN69" s="215"/>
      <c r="FO69" s="215"/>
      <c r="FP69" s="215"/>
      <c r="FQ69" s="215"/>
      <c r="FR69" s="215"/>
      <c r="FS69" s="215"/>
      <c r="FT69" s="215"/>
      <c r="FU69" s="215"/>
      <c r="FV69" s="215"/>
      <c r="FW69" s="215"/>
      <c r="FX69" s="215"/>
      <c r="FY69" s="215"/>
      <c r="FZ69" s="215"/>
      <c r="GA69" s="215"/>
      <c r="GB69" s="215"/>
      <c r="GC69" s="215"/>
      <c r="GD69" s="215"/>
      <c r="GE69" s="215"/>
      <c r="GF69" s="215"/>
      <c r="GG69" s="215"/>
      <c r="GH69" s="215"/>
      <c r="GI69" s="215"/>
      <c r="GJ69" s="215"/>
      <c r="GK69" s="215"/>
      <c r="GL69" s="215"/>
      <c r="GM69" s="215"/>
      <c r="GN69" s="215"/>
      <c r="GO69" s="215"/>
      <c r="GP69" s="215"/>
      <c r="GQ69" s="215"/>
      <c r="GR69" s="215"/>
      <c r="GS69" s="215"/>
      <c r="GT69" s="215"/>
      <c r="GU69" s="215"/>
      <c r="GV69" s="215"/>
      <c r="GW69" s="215"/>
      <c r="GX69" s="215"/>
      <c r="GY69" s="215"/>
      <c r="GZ69" s="215"/>
      <c r="HA69" s="215"/>
      <c r="HB69" s="215"/>
      <c r="HC69" s="215"/>
      <c r="HD69" s="215"/>
      <c r="HE69" s="215"/>
      <c r="HF69" s="215"/>
      <c r="HG69" s="215"/>
      <c r="HH69" s="215"/>
      <c r="HI69" s="215"/>
      <c r="HJ69" s="215"/>
      <c r="HK69" s="215"/>
      <c r="HL69" s="215"/>
      <c r="HM69" s="215"/>
      <c r="HN69" s="215"/>
      <c r="HO69" s="215"/>
      <c r="HP69" s="215"/>
      <c r="HQ69" s="215"/>
      <c r="HR69" s="215"/>
      <c r="HS69" s="215"/>
      <c r="HT69" s="215"/>
      <c r="HU69" s="215"/>
      <c r="HV69" s="215"/>
      <c r="HW69" s="215"/>
      <c r="HX69" s="215"/>
      <c r="HY69" s="215"/>
      <c r="HZ69" s="215"/>
      <c r="IA69" s="215"/>
      <c r="IB69" s="215"/>
      <c r="IC69" s="215"/>
      <c r="ID69" s="215"/>
      <c r="IE69" s="215"/>
      <c r="IF69" s="215"/>
      <c r="IG69" s="215"/>
      <c r="IH69" s="215"/>
      <c r="II69" s="215"/>
      <c r="IJ69" s="215"/>
      <c r="IK69" s="215"/>
      <c r="IL69" s="215"/>
      <c r="IM69" s="215"/>
      <c r="IN69" s="215"/>
      <c r="IO69" s="215"/>
      <c r="IP69" s="215"/>
      <c r="IQ69" s="215"/>
      <c r="IR69" s="215"/>
      <c r="IS69" s="215"/>
      <c r="IT69" s="215"/>
      <c r="IU69" s="215"/>
    </row>
    <row r="70" spans="1:255" s="271" customFormat="1" ht="44.25" customHeight="1">
      <c r="A70" s="270"/>
      <c r="B70" s="367"/>
      <c r="C70" s="372"/>
      <c r="D70" s="377"/>
      <c r="E70" s="377" t="s">
        <v>5135</v>
      </c>
      <c r="F70" s="377" t="s">
        <v>4535</v>
      </c>
      <c r="G70" s="377" t="s">
        <v>4743</v>
      </c>
      <c r="H70" s="223" t="s">
        <v>4813</v>
      </c>
      <c r="I70" s="223" t="s">
        <v>4536</v>
      </c>
      <c r="J70" s="223" t="s">
        <v>4442</v>
      </c>
      <c r="K70" s="223"/>
      <c r="L70" s="223"/>
      <c r="M70" s="223"/>
      <c r="N70" s="223"/>
      <c r="O70" s="223"/>
      <c r="P70" s="223" t="s">
        <v>4754</v>
      </c>
      <c r="Q70" s="223">
        <v>1</v>
      </c>
      <c r="R70" s="223"/>
      <c r="S70" s="230">
        <f t="shared" si="1"/>
        <v>0</v>
      </c>
      <c r="T70" s="223">
        <v>0</v>
      </c>
      <c r="U70" s="223">
        <v>0</v>
      </c>
      <c r="V70" s="223">
        <v>0</v>
      </c>
      <c r="W70" s="223">
        <v>0</v>
      </c>
      <c r="X70" s="223">
        <v>0</v>
      </c>
      <c r="Y70" s="223">
        <v>0</v>
      </c>
      <c r="Z70" s="223">
        <v>0</v>
      </c>
      <c r="AA70" s="223">
        <v>0</v>
      </c>
      <c r="AB70" s="223">
        <v>0</v>
      </c>
      <c r="AC70" s="231">
        <f t="shared" si="2"/>
        <v>0</v>
      </c>
      <c r="AD70" s="223">
        <v>0</v>
      </c>
      <c r="AE70" s="223">
        <v>0</v>
      </c>
      <c r="AF70" s="223">
        <v>0</v>
      </c>
      <c r="AG70" s="223">
        <v>0</v>
      </c>
      <c r="AH70" s="223">
        <v>0</v>
      </c>
      <c r="AI70" s="223">
        <v>0</v>
      </c>
      <c r="AJ70" s="223">
        <v>0</v>
      </c>
      <c r="AK70" s="223">
        <v>0</v>
      </c>
      <c r="AL70" s="223">
        <v>0</v>
      </c>
      <c r="AM70" s="232">
        <f t="shared" si="3"/>
        <v>0</v>
      </c>
      <c r="AN70" s="223">
        <v>0</v>
      </c>
      <c r="AO70" s="223">
        <v>0</v>
      </c>
      <c r="AP70" s="223">
        <v>0</v>
      </c>
      <c r="AQ70" s="223">
        <v>0</v>
      </c>
      <c r="AR70" s="223">
        <v>0</v>
      </c>
      <c r="AS70" s="223">
        <v>0</v>
      </c>
      <c r="AT70" s="223"/>
      <c r="AU70" s="223">
        <v>0</v>
      </c>
      <c r="AV70" s="223">
        <v>0</v>
      </c>
      <c r="AW70" s="233">
        <f t="shared" si="4"/>
        <v>0</v>
      </c>
      <c r="AX70" s="223">
        <v>0</v>
      </c>
      <c r="AY70" s="223">
        <v>0</v>
      </c>
      <c r="AZ70" s="223">
        <v>0</v>
      </c>
      <c r="BA70" s="223">
        <v>0</v>
      </c>
      <c r="BB70" s="223">
        <v>0</v>
      </c>
      <c r="BC70" s="223">
        <v>0</v>
      </c>
      <c r="BD70" s="223"/>
      <c r="BE70" s="223">
        <v>0</v>
      </c>
      <c r="BF70" s="223">
        <v>0</v>
      </c>
      <c r="BG70" s="233">
        <f t="shared" si="5"/>
        <v>0</v>
      </c>
      <c r="BH70" s="223">
        <f t="shared" si="16"/>
        <v>0</v>
      </c>
      <c r="BI70" s="223">
        <f t="shared" si="17"/>
        <v>0</v>
      </c>
      <c r="BJ70" s="223">
        <f t="shared" si="18"/>
        <v>0</v>
      </c>
      <c r="BK70" s="223">
        <f t="shared" si="19"/>
        <v>0</v>
      </c>
      <c r="BL70" s="223">
        <f t="shared" si="20"/>
        <v>0</v>
      </c>
      <c r="BM70" s="223">
        <f t="shared" si="21"/>
        <v>0</v>
      </c>
      <c r="BN70" s="223">
        <f t="shared" si="22"/>
        <v>0</v>
      </c>
      <c r="BO70" s="223">
        <f t="shared" si="23"/>
        <v>0</v>
      </c>
      <c r="BP70" s="223">
        <f t="shared" si="24"/>
        <v>0</v>
      </c>
      <c r="BQ70" s="233">
        <f t="shared" si="15"/>
        <v>0</v>
      </c>
      <c r="BR70" s="226"/>
      <c r="BS70" s="223"/>
      <c r="BT70" s="223"/>
      <c r="BU70" s="227" t="s">
        <v>4822</v>
      </c>
      <c r="BV70" s="215"/>
      <c r="BW70" s="215"/>
      <c r="BX70" s="215"/>
      <c r="BY70" s="215"/>
      <c r="BZ70" s="215"/>
      <c r="CA70" s="215"/>
      <c r="CB70" s="215"/>
      <c r="CC70" s="215"/>
      <c r="CD70" s="215"/>
      <c r="CE70" s="215"/>
      <c r="CF70" s="215"/>
      <c r="CG70" s="215"/>
      <c r="CH70" s="215"/>
      <c r="CI70" s="215"/>
      <c r="CJ70" s="215"/>
      <c r="CK70" s="215"/>
      <c r="CL70" s="215"/>
      <c r="CM70" s="215"/>
      <c r="CN70" s="215"/>
      <c r="CO70" s="215"/>
      <c r="CP70" s="215"/>
      <c r="CQ70" s="215"/>
      <c r="CR70" s="215"/>
      <c r="CS70" s="215"/>
      <c r="CT70" s="215"/>
      <c r="CU70" s="215"/>
      <c r="CV70" s="215"/>
      <c r="CW70" s="215"/>
      <c r="CX70" s="215"/>
      <c r="CY70" s="215"/>
      <c r="CZ70" s="215"/>
      <c r="DA70" s="215"/>
      <c r="DB70" s="215"/>
      <c r="DC70" s="215"/>
      <c r="DD70" s="215"/>
      <c r="DE70" s="215"/>
      <c r="DF70" s="215"/>
      <c r="DG70" s="215"/>
      <c r="DH70" s="215"/>
      <c r="DI70" s="215"/>
      <c r="DJ70" s="215"/>
      <c r="DK70" s="215"/>
      <c r="DL70" s="215"/>
      <c r="DM70" s="215"/>
      <c r="DN70" s="215"/>
      <c r="DO70" s="215"/>
      <c r="DP70" s="215"/>
      <c r="DQ70" s="215"/>
      <c r="DR70" s="215"/>
      <c r="DS70" s="215"/>
      <c r="DT70" s="215"/>
      <c r="DU70" s="215"/>
      <c r="DV70" s="215"/>
      <c r="DW70" s="215"/>
      <c r="DX70" s="215"/>
      <c r="DY70" s="215"/>
      <c r="DZ70" s="215"/>
      <c r="EA70" s="215"/>
      <c r="EB70" s="215"/>
      <c r="EC70" s="215"/>
      <c r="ED70" s="215"/>
      <c r="EE70" s="215"/>
      <c r="EF70" s="215"/>
      <c r="EG70" s="215"/>
      <c r="EH70" s="215"/>
      <c r="EI70" s="215"/>
      <c r="EJ70" s="215"/>
      <c r="EK70" s="215"/>
      <c r="EL70" s="215"/>
      <c r="EM70" s="215"/>
      <c r="EN70" s="215"/>
      <c r="EO70" s="215"/>
      <c r="EP70" s="215"/>
      <c r="EQ70" s="215"/>
      <c r="ER70" s="215"/>
      <c r="ES70" s="215"/>
      <c r="ET70" s="215"/>
      <c r="EU70" s="215"/>
      <c r="EV70" s="215"/>
      <c r="EW70" s="215"/>
      <c r="EX70" s="215"/>
      <c r="EY70" s="215"/>
      <c r="EZ70" s="215"/>
      <c r="FA70" s="215"/>
      <c r="FB70" s="215"/>
      <c r="FC70" s="215"/>
      <c r="FD70" s="215"/>
      <c r="FE70" s="215"/>
      <c r="FF70" s="215"/>
      <c r="FG70" s="215"/>
      <c r="FH70" s="215"/>
      <c r="FI70" s="215"/>
      <c r="FJ70" s="215"/>
      <c r="FK70" s="215"/>
      <c r="FL70" s="215"/>
      <c r="FM70" s="215"/>
      <c r="FN70" s="215"/>
      <c r="FO70" s="215"/>
      <c r="FP70" s="215"/>
      <c r="FQ70" s="215"/>
      <c r="FR70" s="215"/>
      <c r="FS70" s="215"/>
      <c r="FT70" s="215"/>
      <c r="FU70" s="215"/>
      <c r="FV70" s="215"/>
      <c r="FW70" s="215"/>
      <c r="FX70" s="215"/>
      <c r="FY70" s="215"/>
      <c r="FZ70" s="215"/>
      <c r="GA70" s="215"/>
      <c r="GB70" s="215"/>
      <c r="GC70" s="215"/>
      <c r="GD70" s="215"/>
      <c r="GE70" s="215"/>
      <c r="GF70" s="215"/>
      <c r="GG70" s="215"/>
      <c r="GH70" s="215"/>
      <c r="GI70" s="215"/>
      <c r="GJ70" s="215"/>
      <c r="GK70" s="215"/>
      <c r="GL70" s="215"/>
      <c r="GM70" s="215"/>
      <c r="GN70" s="215"/>
      <c r="GO70" s="215"/>
      <c r="GP70" s="215"/>
      <c r="GQ70" s="215"/>
      <c r="GR70" s="215"/>
      <c r="GS70" s="215"/>
      <c r="GT70" s="215"/>
      <c r="GU70" s="215"/>
      <c r="GV70" s="215"/>
      <c r="GW70" s="215"/>
      <c r="GX70" s="215"/>
      <c r="GY70" s="215"/>
      <c r="GZ70" s="215"/>
      <c r="HA70" s="215"/>
      <c r="HB70" s="215"/>
      <c r="HC70" s="215"/>
      <c r="HD70" s="215"/>
      <c r="HE70" s="215"/>
      <c r="HF70" s="215"/>
      <c r="HG70" s="215"/>
      <c r="HH70" s="215"/>
      <c r="HI70" s="215"/>
      <c r="HJ70" s="215"/>
      <c r="HK70" s="215"/>
      <c r="HL70" s="215"/>
      <c r="HM70" s="215"/>
      <c r="HN70" s="215"/>
      <c r="HO70" s="215"/>
      <c r="HP70" s="215"/>
      <c r="HQ70" s="215"/>
      <c r="HR70" s="215"/>
      <c r="HS70" s="215"/>
      <c r="HT70" s="215"/>
      <c r="HU70" s="215"/>
      <c r="HV70" s="215"/>
      <c r="HW70" s="215"/>
      <c r="HX70" s="215"/>
      <c r="HY70" s="215"/>
      <c r="HZ70" s="215"/>
      <c r="IA70" s="215"/>
      <c r="IB70" s="215"/>
      <c r="IC70" s="215"/>
      <c r="ID70" s="215"/>
      <c r="IE70" s="215"/>
      <c r="IF70" s="215"/>
      <c r="IG70" s="215"/>
      <c r="IH70" s="215"/>
      <c r="II70" s="215"/>
      <c r="IJ70" s="215"/>
      <c r="IK70" s="215"/>
      <c r="IL70" s="215"/>
      <c r="IM70" s="215"/>
      <c r="IN70" s="215"/>
      <c r="IO70" s="215"/>
      <c r="IP70" s="215"/>
      <c r="IQ70" s="215"/>
      <c r="IR70" s="215"/>
      <c r="IS70" s="215"/>
      <c r="IT70" s="215"/>
      <c r="IU70" s="215"/>
    </row>
    <row r="71" spans="1:255" s="271" customFormat="1" ht="41.25" customHeight="1">
      <c r="A71" s="270"/>
      <c r="B71" s="367"/>
      <c r="C71" s="372"/>
      <c r="D71" s="377"/>
      <c r="E71" s="377"/>
      <c r="F71" s="377"/>
      <c r="G71" s="377"/>
      <c r="H71" s="223" t="s">
        <v>4541</v>
      </c>
      <c r="I71" s="223" t="s">
        <v>4537</v>
      </c>
      <c r="J71" s="223" t="s">
        <v>4544</v>
      </c>
      <c r="K71" s="223"/>
      <c r="L71" s="223"/>
      <c r="M71" s="223"/>
      <c r="N71" s="223"/>
      <c r="O71" s="223"/>
      <c r="P71" s="223" t="s">
        <v>4756</v>
      </c>
      <c r="Q71" s="223">
        <v>0</v>
      </c>
      <c r="R71" s="223"/>
      <c r="S71" s="230">
        <f t="shared" ref="S71:S135" si="31">+BQ71</f>
        <v>100000</v>
      </c>
      <c r="T71" s="223">
        <v>0</v>
      </c>
      <c r="U71" s="223">
        <v>0</v>
      </c>
      <c r="V71" s="223">
        <v>0</v>
      </c>
      <c r="W71" s="223">
        <v>0</v>
      </c>
      <c r="X71" s="223">
        <v>0</v>
      </c>
      <c r="Y71" s="223">
        <v>0</v>
      </c>
      <c r="Z71" s="223">
        <v>25000</v>
      </c>
      <c r="AA71" s="223">
        <v>0</v>
      </c>
      <c r="AB71" s="223">
        <v>0</v>
      </c>
      <c r="AC71" s="231">
        <f t="shared" si="2"/>
        <v>25000</v>
      </c>
      <c r="AD71" s="223">
        <v>0</v>
      </c>
      <c r="AE71" s="223">
        <v>0</v>
      </c>
      <c r="AF71" s="223">
        <v>0</v>
      </c>
      <c r="AG71" s="223">
        <v>0</v>
      </c>
      <c r="AH71" s="223">
        <v>0</v>
      </c>
      <c r="AI71" s="223">
        <v>0</v>
      </c>
      <c r="AJ71" s="223">
        <v>25000</v>
      </c>
      <c r="AK71" s="223">
        <v>0</v>
      </c>
      <c r="AL71" s="223">
        <v>0</v>
      </c>
      <c r="AM71" s="232">
        <f t="shared" si="3"/>
        <v>25000</v>
      </c>
      <c r="AN71" s="223">
        <v>0</v>
      </c>
      <c r="AO71" s="223">
        <v>0</v>
      </c>
      <c r="AP71" s="223">
        <v>0</v>
      </c>
      <c r="AQ71" s="223">
        <v>0</v>
      </c>
      <c r="AR71" s="223">
        <v>0</v>
      </c>
      <c r="AS71" s="223">
        <v>0</v>
      </c>
      <c r="AT71" s="223">
        <v>25000</v>
      </c>
      <c r="AU71" s="223">
        <v>0</v>
      </c>
      <c r="AV71" s="223">
        <v>0</v>
      </c>
      <c r="AW71" s="233">
        <f t="shared" si="4"/>
        <v>25000</v>
      </c>
      <c r="AX71" s="223">
        <v>0</v>
      </c>
      <c r="AY71" s="223">
        <v>0</v>
      </c>
      <c r="AZ71" s="223">
        <v>0</v>
      </c>
      <c r="BA71" s="223">
        <v>0</v>
      </c>
      <c r="BB71" s="223">
        <v>0</v>
      </c>
      <c r="BC71" s="223">
        <v>0</v>
      </c>
      <c r="BD71" s="223">
        <v>25000</v>
      </c>
      <c r="BE71" s="223">
        <v>0</v>
      </c>
      <c r="BF71" s="223">
        <v>0</v>
      </c>
      <c r="BG71" s="233">
        <f t="shared" si="5"/>
        <v>25000</v>
      </c>
      <c r="BH71" s="223">
        <f t="shared" si="16"/>
        <v>0</v>
      </c>
      <c r="BI71" s="223">
        <f t="shared" si="17"/>
        <v>0</v>
      </c>
      <c r="BJ71" s="223">
        <f t="shared" si="18"/>
        <v>0</v>
      </c>
      <c r="BK71" s="223">
        <f t="shared" si="19"/>
        <v>0</v>
      </c>
      <c r="BL71" s="223">
        <f t="shared" si="20"/>
        <v>0</v>
      </c>
      <c r="BM71" s="223">
        <f t="shared" si="21"/>
        <v>0</v>
      </c>
      <c r="BN71" s="223">
        <f t="shared" si="22"/>
        <v>100000</v>
      </c>
      <c r="BO71" s="223">
        <f t="shared" si="23"/>
        <v>0</v>
      </c>
      <c r="BP71" s="223">
        <f t="shared" si="24"/>
        <v>0</v>
      </c>
      <c r="BQ71" s="233">
        <f t="shared" si="15"/>
        <v>100000</v>
      </c>
      <c r="BR71" s="226"/>
      <c r="BS71" s="223"/>
      <c r="BT71" s="223"/>
      <c r="BU71" s="227" t="s">
        <v>4822</v>
      </c>
      <c r="BV71" s="215"/>
      <c r="BW71" s="215"/>
      <c r="BX71" s="215"/>
      <c r="BY71" s="215"/>
      <c r="BZ71" s="215"/>
      <c r="CA71" s="215"/>
      <c r="CB71" s="215"/>
      <c r="CC71" s="215"/>
      <c r="CD71" s="215"/>
      <c r="CE71" s="215"/>
      <c r="CF71" s="215"/>
      <c r="CG71" s="215"/>
      <c r="CH71" s="215"/>
      <c r="CI71" s="215"/>
      <c r="CJ71" s="215"/>
      <c r="CK71" s="215"/>
      <c r="CL71" s="215"/>
      <c r="CM71" s="215"/>
      <c r="CN71" s="215"/>
      <c r="CO71" s="215"/>
      <c r="CP71" s="215"/>
      <c r="CQ71" s="215"/>
      <c r="CR71" s="215"/>
      <c r="CS71" s="215"/>
      <c r="CT71" s="215"/>
      <c r="CU71" s="215"/>
      <c r="CV71" s="215"/>
      <c r="CW71" s="215"/>
      <c r="CX71" s="215"/>
      <c r="CY71" s="215"/>
      <c r="CZ71" s="215"/>
      <c r="DA71" s="215"/>
      <c r="DB71" s="215"/>
      <c r="DC71" s="215"/>
      <c r="DD71" s="215"/>
      <c r="DE71" s="215"/>
      <c r="DF71" s="215"/>
      <c r="DG71" s="215"/>
      <c r="DH71" s="215"/>
      <c r="DI71" s="215"/>
      <c r="DJ71" s="215"/>
      <c r="DK71" s="215"/>
      <c r="DL71" s="215"/>
      <c r="DM71" s="215"/>
      <c r="DN71" s="215"/>
      <c r="DO71" s="215"/>
      <c r="DP71" s="215"/>
      <c r="DQ71" s="215"/>
      <c r="DR71" s="215"/>
      <c r="DS71" s="215"/>
      <c r="DT71" s="215"/>
      <c r="DU71" s="215"/>
      <c r="DV71" s="215"/>
      <c r="DW71" s="215"/>
      <c r="DX71" s="215"/>
      <c r="DY71" s="215"/>
      <c r="DZ71" s="215"/>
      <c r="EA71" s="215"/>
      <c r="EB71" s="215"/>
      <c r="EC71" s="215"/>
      <c r="ED71" s="215"/>
      <c r="EE71" s="215"/>
      <c r="EF71" s="215"/>
      <c r="EG71" s="215"/>
      <c r="EH71" s="215"/>
      <c r="EI71" s="215"/>
      <c r="EJ71" s="215"/>
      <c r="EK71" s="215"/>
      <c r="EL71" s="215"/>
      <c r="EM71" s="215"/>
      <c r="EN71" s="215"/>
      <c r="EO71" s="215"/>
      <c r="EP71" s="215"/>
      <c r="EQ71" s="215"/>
      <c r="ER71" s="215"/>
      <c r="ES71" s="215"/>
      <c r="ET71" s="215"/>
      <c r="EU71" s="215"/>
      <c r="EV71" s="215"/>
      <c r="EW71" s="215"/>
      <c r="EX71" s="215"/>
      <c r="EY71" s="215"/>
      <c r="EZ71" s="215"/>
      <c r="FA71" s="215"/>
      <c r="FB71" s="215"/>
      <c r="FC71" s="215"/>
      <c r="FD71" s="215"/>
      <c r="FE71" s="215"/>
      <c r="FF71" s="215"/>
      <c r="FG71" s="215"/>
      <c r="FH71" s="215"/>
      <c r="FI71" s="215"/>
      <c r="FJ71" s="215"/>
      <c r="FK71" s="215"/>
      <c r="FL71" s="215"/>
      <c r="FM71" s="215"/>
      <c r="FN71" s="215"/>
      <c r="FO71" s="215"/>
      <c r="FP71" s="215"/>
      <c r="FQ71" s="215"/>
      <c r="FR71" s="215"/>
      <c r="FS71" s="215"/>
      <c r="FT71" s="215"/>
      <c r="FU71" s="215"/>
      <c r="FV71" s="215"/>
      <c r="FW71" s="215"/>
      <c r="FX71" s="215"/>
      <c r="FY71" s="215"/>
      <c r="FZ71" s="215"/>
      <c r="GA71" s="215"/>
      <c r="GB71" s="215"/>
      <c r="GC71" s="215"/>
      <c r="GD71" s="215"/>
      <c r="GE71" s="215"/>
      <c r="GF71" s="215"/>
      <c r="GG71" s="215"/>
      <c r="GH71" s="215"/>
      <c r="GI71" s="215"/>
      <c r="GJ71" s="215"/>
      <c r="GK71" s="215"/>
      <c r="GL71" s="215"/>
      <c r="GM71" s="215"/>
      <c r="GN71" s="215"/>
      <c r="GO71" s="215"/>
      <c r="GP71" s="215"/>
      <c r="GQ71" s="215"/>
      <c r="GR71" s="215"/>
      <c r="GS71" s="215"/>
      <c r="GT71" s="215"/>
      <c r="GU71" s="215"/>
      <c r="GV71" s="215"/>
      <c r="GW71" s="215"/>
      <c r="GX71" s="215"/>
      <c r="GY71" s="215"/>
      <c r="GZ71" s="215"/>
      <c r="HA71" s="215"/>
      <c r="HB71" s="215"/>
      <c r="HC71" s="215"/>
      <c r="HD71" s="215"/>
      <c r="HE71" s="215"/>
      <c r="HF71" s="215"/>
      <c r="HG71" s="215"/>
      <c r="HH71" s="215"/>
      <c r="HI71" s="215"/>
      <c r="HJ71" s="215"/>
      <c r="HK71" s="215"/>
      <c r="HL71" s="215"/>
      <c r="HM71" s="215"/>
      <c r="HN71" s="215"/>
      <c r="HO71" s="215"/>
      <c r="HP71" s="215"/>
      <c r="HQ71" s="215"/>
      <c r="HR71" s="215"/>
      <c r="HS71" s="215"/>
      <c r="HT71" s="215"/>
      <c r="HU71" s="215"/>
      <c r="HV71" s="215"/>
      <c r="HW71" s="215"/>
      <c r="HX71" s="215"/>
      <c r="HY71" s="215"/>
      <c r="HZ71" s="215"/>
      <c r="IA71" s="215"/>
      <c r="IB71" s="215"/>
      <c r="IC71" s="215"/>
      <c r="ID71" s="215"/>
      <c r="IE71" s="215"/>
      <c r="IF71" s="215"/>
      <c r="IG71" s="215"/>
      <c r="IH71" s="215"/>
      <c r="II71" s="215"/>
      <c r="IJ71" s="215"/>
      <c r="IK71" s="215"/>
      <c r="IL71" s="215"/>
      <c r="IM71" s="215"/>
      <c r="IN71" s="215"/>
      <c r="IO71" s="215"/>
      <c r="IP71" s="215"/>
      <c r="IQ71" s="215"/>
      <c r="IR71" s="215"/>
      <c r="IS71" s="215"/>
      <c r="IT71" s="215"/>
      <c r="IU71" s="215"/>
    </row>
    <row r="72" spans="1:255" s="271" customFormat="1" ht="58.5" customHeight="1">
      <c r="A72" s="270"/>
      <c r="B72" s="367"/>
      <c r="C72" s="372"/>
      <c r="D72" s="377"/>
      <c r="E72" s="377"/>
      <c r="F72" s="377"/>
      <c r="G72" s="377"/>
      <c r="H72" s="223" t="s">
        <v>5136</v>
      </c>
      <c r="I72" s="223" t="s">
        <v>5137</v>
      </c>
      <c r="J72" s="223" t="s">
        <v>4544</v>
      </c>
      <c r="K72" s="223"/>
      <c r="L72" s="223"/>
      <c r="M72" s="223"/>
      <c r="N72" s="223"/>
      <c r="O72" s="223"/>
      <c r="P72" s="223" t="s">
        <v>4756</v>
      </c>
      <c r="Q72" s="223">
        <v>0</v>
      </c>
      <c r="R72" s="223"/>
      <c r="S72" s="230">
        <f t="shared" si="31"/>
        <v>40000</v>
      </c>
      <c r="T72" s="223">
        <v>10000</v>
      </c>
      <c r="U72" s="223">
        <v>0</v>
      </c>
      <c r="V72" s="223">
        <v>0</v>
      </c>
      <c r="W72" s="223">
        <v>0</v>
      </c>
      <c r="X72" s="223">
        <v>0</v>
      </c>
      <c r="Y72" s="223">
        <v>0</v>
      </c>
      <c r="Z72" s="223">
        <v>0</v>
      </c>
      <c r="AA72" s="223">
        <v>0</v>
      </c>
      <c r="AB72" s="223">
        <v>0</v>
      </c>
      <c r="AC72" s="231">
        <f t="shared" ref="AC72:AC138" si="32">SUM(T72:AB72)</f>
        <v>10000</v>
      </c>
      <c r="AD72" s="223">
        <v>10000</v>
      </c>
      <c r="AE72" s="223">
        <v>0</v>
      </c>
      <c r="AF72" s="223">
        <v>0</v>
      </c>
      <c r="AG72" s="223">
        <v>0</v>
      </c>
      <c r="AH72" s="223">
        <v>0</v>
      </c>
      <c r="AI72" s="223">
        <v>0</v>
      </c>
      <c r="AJ72" s="223">
        <v>0</v>
      </c>
      <c r="AK72" s="223">
        <v>0</v>
      </c>
      <c r="AL72" s="223">
        <v>0</v>
      </c>
      <c r="AM72" s="232">
        <f t="shared" ref="AM72:AM138" si="33">SUM(AD72:AL72)</f>
        <v>10000</v>
      </c>
      <c r="AN72" s="223">
        <v>10000</v>
      </c>
      <c r="AO72" s="223">
        <v>0</v>
      </c>
      <c r="AP72" s="223">
        <v>0</v>
      </c>
      <c r="AQ72" s="223">
        <v>0</v>
      </c>
      <c r="AR72" s="223">
        <v>0</v>
      </c>
      <c r="AS72" s="223">
        <v>0</v>
      </c>
      <c r="AT72" s="223">
        <v>0</v>
      </c>
      <c r="AU72" s="223">
        <v>0</v>
      </c>
      <c r="AV72" s="223">
        <v>0</v>
      </c>
      <c r="AW72" s="233">
        <f t="shared" ref="AW72:AW138" si="34">SUM(AN72:AV72)</f>
        <v>10000</v>
      </c>
      <c r="AX72" s="223">
        <v>10000</v>
      </c>
      <c r="AY72" s="223">
        <v>0</v>
      </c>
      <c r="AZ72" s="223">
        <v>0</v>
      </c>
      <c r="BA72" s="223">
        <v>0</v>
      </c>
      <c r="BB72" s="223">
        <v>0</v>
      </c>
      <c r="BC72" s="223">
        <v>0</v>
      </c>
      <c r="BD72" s="223">
        <v>0</v>
      </c>
      <c r="BE72" s="223">
        <v>0</v>
      </c>
      <c r="BF72" s="223">
        <v>0</v>
      </c>
      <c r="BG72" s="233">
        <f t="shared" ref="BG72:BG138" si="35">SUM(AX72:BF72)</f>
        <v>10000</v>
      </c>
      <c r="BH72" s="223">
        <f t="shared" si="16"/>
        <v>40000</v>
      </c>
      <c r="BI72" s="223">
        <f t="shared" si="17"/>
        <v>0</v>
      </c>
      <c r="BJ72" s="223">
        <f t="shared" si="18"/>
        <v>0</v>
      </c>
      <c r="BK72" s="223">
        <f t="shared" si="19"/>
        <v>0</v>
      </c>
      <c r="BL72" s="223">
        <f t="shared" si="20"/>
        <v>0</v>
      </c>
      <c r="BM72" s="223">
        <f t="shared" si="21"/>
        <v>0</v>
      </c>
      <c r="BN72" s="223">
        <f t="shared" si="22"/>
        <v>0</v>
      </c>
      <c r="BO72" s="223">
        <f t="shared" si="23"/>
        <v>0</v>
      </c>
      <c r="BP72" s="223">
        <f t="shared" si="24"/>
        <v>0</v>
      </c>
      <c r="BQ72" s="233">
        <f t="shared" ref="BQ72:BQ138" si="36">SUM(BH72:BP72)</f>
        <v>40000</v>
      </c>
      <c r="BR72" s="226"/>
      <c r="BS72" s="223"/>
      <c r="BT72" s="223"/>
      <c r="BU72" s="227" t="s">
        <v>4822</v>
      </c>
      <c r="BV72" s="215"/>
      <c r="BW72" s="215"/>
      <c r="BX72" s="215"/>
      <c r="BY72" s="215"/>
      <c r="BZ72" s="215"/>
      <c r="CA72" s="215"/>
      <c r="CB72" s="215"/>
      <c r="CC72" s="215"/>
      <c r="CD72" s="215"/>
      <c r="CE72" s="215"/>
      <c r="CF72" s="215"/>
      <c r="CG72" s="215"/>
      <c r="CH72" s="215"/>
      <c r="CI72" s="215"/>
      <c r="CJ72" s="215"/>
      <c r="CK72" s="215"/>
      <c r="CL72" s="215"/>
      <c r="CM72" s="215"/>
      <c r="CN72" s="215"/>
      <c r="CO72" s="215"/>
      <c r="CP72" s="215"/>
      <c r="CQ72" s="215"/>
      <c r="CR72" s="215"/>
      <c r="CS72" s="215"/>
      <c r="CT72" s="215"/>
      <c r="CU72" s="215"/>
      <c r="CV72" s="215"/>
      <c r="CW72" s="215"/>
      <c r="CX72" s="215"/>
      <c r="CY72" s="215"/>
      <c r="CZ72" s="215"/>
      <c r="DA72" s="215"/>
      <c r="DB72" s="215"/>
      <c r="DC72" s="215"/>
      <c r="DD72" s="215"/>
      <c r="DE72" s="215"/>
      <c r="DF72" s="215"/>
      <c r="DG72" s="215"/>
      <c r="DH72" s="215"/>
      <c r="DI72" s="215"/>
      <c r="DJ72" s="215"/>
      <c r="DK72" s="215"/>
      <c r="DL72" s="215"/>
      <c r="DM72" s="215"/>
      <c r="DN72" s="215"/>
      <c r="DO72" s="215"/>
      <c r="DP72" s="215"/>
      <c r="DQ72" s="215"/>
      <c r="DR72" s="215"/>
      <c r="DS72" s="215"/>
      <c r="DT72" s="215"/>
      <c r="DU72" s="215"/>
      <c r="DV72" s="215"/>
      <c r="DW72" s="215"/>
      <c r="DX72" s="215"/>
      <c r="DY72" s="215"/>
      <c r="DZ72" s="215"/>
      <c r="EA72" s="215"/>
      <c r="EB72" s="215"/>
      <c r="EC72" s="215"/>
      <c r="ED72" s="215"/>
      <c r="EE72" s="215"/>
      <c r="EF72" s="215"/>
      <c r="EG72" s="215"/>
      <c r="EH72" s="215"/>
      <c r="EI72" s="215"/>
      <c r="EJ72" s="215"/>
      <c r="EK72" s="215"/>
      <c r="EL72" s="215"/>
      <c r="EM72" s="215"/>
      <c r="EN72" s="215"/>
      <c r="EO72" s="215"/>
      <c r="EP72" s="215"/>
      <c r="EQ72" s="215"/>
      <c r="ER72" s="215"/>
      <c r="ES72" s="215"/>
      <c r="ET72" s="215"/>
      <c r="EU72" s="215"/>
      <c r="EV72" s="215"/>
      <c r="EW72" s="215"/>
      <c r="EX72" s="215"/>
      <c r="EY72" s="215"/>
      <c r="EZ72" s="215"/>
      <c r="FA72" s="215"/>
      <c r="FB72" s="215"/>
      <c r="FC72" s="215"/>
      <c r="FD72" s="215"/>
      <c r="FE72" s="215"/>
      <c r="FF72" s="215"/>
      <c r="FG72" s="215"/>
      <c r="FH72" s="215"/>
      <c r="FI72" s="215"/>
      <c r="FJ72" s="215"/>
      <c r="FK72" s="215"/>
      <c r="FL72" s="215"/>
      <c r="FM72" s="215"/>
      <c r="FN72" s="215"/>
      <c r="FO72" s="215"/>
      <c r="FP72" s="215"/>
      <c r="FQ72" s="215"/>
      <c r="FR72" s="215"/>
      <c r="FS72" s="215"/>
      <c r="FT72" s="215"/>
      <c r="FU72" s="215"/>
      <c r="FV72" s="215"/>
      <c r="FW72" s="215"/>
      <c r="FX72" s="215"/>
      <c r="FY72" s="215"/>
      <c r="FZ72" s="215"/>
      <c r="GA72" s="215"/>
      <c r="GB72" s="215"/>
      <c r="GC72" s="215"/>
      <c r="GD72" s="215"/>
      <c r="GE72" s="215"/>
      <c r="GF72" s="215"/>
      <c r="GG72" s="215"/>
      <c r="GH72" s="215"/>
      <c r="GI72" s="215"/>
      <c r="GJ72" s="215"/>
      <c r="GK72" s="215"/>
      <c r="GL72" s="215"/>
      <c r="GM72" s="215"/>
      <c r="GN72" s="215"/>
      <c r="GO72" s="215"/>
      <c r="GP72" s="215"/>
      <c r="GQ72" s="215"/>
      <c r="GR72" s="215"/>
      <c r="GS72" s="215"/>
      <c r="GT72" s="215"/>
      <c r="GU72" s="215"/>
      <c r="GV72" s="215"/>
      <c r="GW72" s="215"/>
      <c r="GX72" s="215"/>
      <c r="GY72" s="215"/>
      <c r="GZ72" s="215"/>
      <c r="HA72" s="215"/>
      <c r="HB72" s="215"/>
      <c r="HC72" s="215"/>
      <c r="HD72" s="215"/>
      <c r="HE72" s="215"/>
      <c r="HF72" s="215"/>
      <c r="HG72" s="215"/>
      <c r="HH72" s="215"/>
      <c r="HI72" s="215"/>
      <c r="HJ72" s="215"/>
      <c r="HK72" s="215"/>
      <c r="HL72" s="215"/>
      <c r="HM72" s="215"/>
      <c r="HN72" s="215"/>
      <c r="HO72" s="215"/>
      <c r="HP72" s="215"/>
      <c r="HQ72" s="215"/>
      <c r="HR72" s="215"/>
      <c r="HS72" s="215"/>
      <c r="HT72" s="215"/>
      <c r="HU72" s="215"/>
      <c r="HV72" s="215"/>
      <c r="HW72" s="215"/>
      <c r="HX72" s="215"/>
      <c r="HY72" s="215"/>
      <c r="HZ72" s="215"/>
      <c r="IA72" s="215"/>
      <c r="IB72" s="215"/>
      <c r="IC72" s="215"/>
      <c r="ID72" s="215"/>
      <c r="IE72" s="215"/>
      <c r="IF72" s="215"/>
      <c r="IG72" s="215"/>
      <c r="IH72" s="215"/>
      <c r="II72" s="215"/>
      <c r="IJ72" s="215"/>
      <c r="IK72" s="215"/>
      <c r="IL72" s="215"/>
      <c r="IM72" s="215"/>
      <c r="IN72" s="215"/>
      <c r="IO72" s="215"/>
      <c r="IP72" s="215"/>
      <c r="IQ72" s="215"/>
      <c r="IR72" s="215"/>
      <c r="IS72" s="215"/>
      <c r="IT72" s="215"/>
      <c r="IU72" s="215"/>
    </row>
    <row r="73" spans="1:255" s="271" customFormat="1" ht="53.25" customHeight="1">
      <c r="A73" s="270"/>
      <c r="B73" s="367"/>
      <c r="C73" s="372"/>
      <c r="D73" s="377"/>
      <c r="E73" s="377"/>
      <c r="F73" s="377"/>
      <c r="G73" s="377"/>
      <c r="H73" s="223" t="s">
        <v>5138</v>
      </c>
      <c r="I73" s="223" t="s">
        <v>5139</v>
      </c>
      <c r="J73" s="223" t="s">
        <v>4544</v>
      </c>
      <c r="K73" s="223"/>
      <c r="L73" s="223"/>
      <c r="M73" s="223"/>
      <c r="N73" s="223"/>
      <c r="O73" s="223"/>
      <c r="P73" s="223" t="s">
        <v>4756</v>
      </c>
      <c r="Q73" s="223">
        <v>0</v>
      </c>
      <c r="R73" s="223"/>
      <c r="S73" s="230">
        <f t="shared" si="31"/>
        <v>20000</v>
      </c>
      <c r="T73" s="223">
        <v>5000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31">
        <f t="shared" si="32"/>
        <v>5000</v>
      </c>
      <c r="AD73" s="223">
        <v>5000</v>
      </c>
      <c r="AE73" s="223">
        <v>0</v>
      </c>
      <c r="AF73" s="223">
        <v>0</v>
      </c>
      <c r="AG73" s="223">
        <v>0</v>
      </c>
      <c r="AH73" s="223">
        <v>0</v>
      </c>
      <c r="AI73" s="223">
        <v>0</v>
      </c>
      <c r="AJ73" s="223">
        <v>0</v>
      </c>
      <c r="AK73" s="223">
        <v>0</v>
      </c>
      <c r="AL73" s="223">
        <v>0</v>
      </c>
      <c r="AM73" s="232">
        <f t="shared" si="33"/>
        <v>5000</v>
      </c>
      <c r="AN73" s="223">
        <v>5000</v>
      </c>
      <c r="AO73" s="223">
        <v>0</v>
      </c>
      <c r="AP73" s="223">
        <v>0</v>
      </c>
      <c r="AQ73" s="223">
        <v>0</v>
      </c>
      <c r="AR73" s="223">
        <v>0</v>
      </c>
      <c r="AS73" s="223">
        <v>0</v>
      </c>
      <c r="AT73" s="223">
        <v>0</v>
      </c>
      <c r="AU73" s="223">
        <v>0</v>
      </c>
      <c r="AV73" s="223">
        <v>0</v>
      </c>
      <c r="AW73" s="233">
        <f t="shared" si="34"/>
        <v>5000</v>
      </c>
      <c r="AX73" s="223">
        <v>5000</v>
      </c>
      <c r="AY73" s="223">
        <v>0</v>
      </c>
      <c r="AZ73" s="223">
        <v>0</v>
      </c>
      <c r="BA73" s="223">
        <v>0</v>
      </c>
      <c r="BB73" s="223">
        <v>0</v>
      </c>
      <c r="BC73" s="223">
        <v>0</v>
      </c>
      <c r="BD73" s="223">
        <v>0</v>
      </c>
      <c r="BE73" s="223">
        <v>0</v>
      </c>
      <c r="BF73" s="223">
        <v>0</v>
      </c>
      <c r="BG73" s="233">
        <f t="shared" si="35"/>
        <v>5000</v>
      </c>
      <c r="BH73" s="223">
        <f t="shared" si="16"/>
        <v>20000</v>
      </c>
      <c r="BI73" s="223">
        <f t="shared" si="17"/>
        <v>0</v>
      </c>
      <c r="BJ73" s="223">
        <f t="shared" si="18"/>
        <v>0</v>
      </c>
      <c r="BK73" s="223">
        <f t="shared" si="19"/>
        <v>0</v>
      </c>
      <c r="BL73" s="223">
        <f t="shared" si="20"/>
        <v>0</v>
      </c>
      <c r="BM73" s="223">
        <f t="shared" si="21"/>
        <v>0</v>
      </c>
      <c r="BN73" s="223">
        <f t="shared" si="22"/>
        <v>0</v>
      </c>
      <c r="BO73" s="223">
        <f t="shared" si="23"/>
        <v>0</v>
      </c>
      <c r="BP73" s="223">
        <f t="shared" si="24"/>
        <v>0</v>
      </c>
      <c r="BQ73" s="233">
        <f t="shared" si="36"/>
        <v>20000</v>
      </c>
      <c r="BR73" s="226"/>
      <c r="BS73" s="223"/>
      <c r="BT73" s="223"/>
      <c r="BU73" s="227" t="s">
        <v>4822</v>
      </c>
      <c r="BV73" s="215"/>
      <c r="BW73" s="215"/>
      <c r="BX73" s="215"/>
      <c r="BY73" s="215"/>
      <c r="BZ73" s="215"/>
      <c r="CA73" s="215"/>
      <c r="CB73" s="215"/>
      <c r="CC73" s="215"/>
      <c r="CD73" s="215"/>
      <c r="CE73" s="215"/>
      <c r="CF73" s="215"/>
      <c r="CG73" s="215"/>
      <c r="CH73" s="215"/>
      <c r="CI73" s="215"/>
      <c r="CJ73" s="215"/>
      <c r="CK73" s="215"/>
      <c r="CL73" s="215"/>
      <c r="CM73" s="215"/>
      <c r="CN73" s="215"/>
      <c r="CO73" s="215"/>
      <c r="CP73" s="215"/>
      <c r="CQ73" s="215"/>
      <c r="CR73" s="215"/>
      <c r="CS73" s="215"/>
      <c r="CT73" s="215"/>
      <c r="CU73" s="215"/>
      <c r="CV73" s="215"/>
      <c r="CW73" s="215"/>
      <c r="CX73" s="215"/>
      <c r="CY73" s="215"/>
      <c r="CZ73" s="215"/>
      <c r="DA73" s="215"/>
      <c r="DB73" s="215"/>
      <c r="DC73" s="215"/>
      <c r="DD73" s="215"/>
      <c r="DE73" s="215"/>
      <c r="DF73" s="215"/>
      <c r="DG73" s="215"/>
      <c r="DH73" s="215"/>
      <c r="DI73" s="215"/>
      <c r="DJ73" s="215"/>
      <c r="DK73" s="215"/>
      <c r="DL73" s="215"/>
      <c r="DM73" s="215"/>
      <c r="DN73" s="215"/>
      <c r="DO73" s="215"/>
      <c r="DP73" s="215"/>
      <c r="DQ73" s="215"/>
      <c r="DR73" s="215"/>
      <c r="DS73" s="215"/>
      <c r="DT73" s="215"/>
      <c r="DU73" s="215"/>
      <c r="DV73" s="215"/>
      <c r="DW73" s="215"/>
      <c r="DX73" s="215"/>
      <c r="DY73" s="215"/>
      <c r="DZ73" s="215"/>
      <c r="EA73" s="215"/>
      <c r="EB73" s="215"/>
      <c r="EC73" s="215"/>
      <c r="ED73" s="215"/>
      <c r="EE73" s="215"/>
      <c r="EF73" s="215"/>
      <c r="EG73" s="215"/>
      <c r="EH73" s="215"/>
      <c r="EI73" s="215"/>
      <c r="EJ73" s="215"/>
      <c r="EK73" s="215"/>
      <c r="EL73" s="215"/>
      <c r="EM73" s="215"/>
      <c r="EN73" s="215"/>
      <c r="EO73" s="215"/>
      <c r="EP73" s="215"/>
      <c r="EQ73" s="215"/>
      <c r="ER73" s="215"/>
      <c r="ES73" s="215"/>
      <c r="ET73" s="215"/>
      <c r="EU73" s="215"/>
      <c r="EV73" s="215"/>
      <c r="EW73" s="215"/>
      <c r="EX73" s="215"/>
      <c r="EY73" s="215"/>
      <c r="EZ73" s="215"/>
      <c r="FA73" s="215"/>
      <c r="FB73" s="215"/>
      <c r="FC73" s="215"/>
      <c r="FD73" s="215"/>
      <c r="FE73" s="215"/>
      <c r="FF73" s="215"/>
      <c r="FG73" s="215"/>
      <c r="FH73" s="215"/>
      <c r="FI73" s="215"/>
      <c r="FJ73" s="215"/>
      <c r="FK73" s="215"/>
      <c r="FL73" s="215"/>
      <c r="FM73" s="215"/>
      <c r="FN73" s="215"/>
      <c r="FO73" s="215"/>
      <c r="FP73" s="215"/>
      <c r="FQ73" s="215"/>
      <c r="FR73" s="215"/>
      <c r="FS73" s="215"/>
      <c r="FT73" s="215"/>
      <c r="FU73" s="215"/>
      <c r="FV73" s="215"/>
      <c r="FW73" s="215"/>
      <c r="FX73" s="215"/>
      <c r="FY73" s="215"/>
      <c r="FZ73" s="215"/>
      <c r="GA73" s="215"/>
      <c r="GB73" s="215"/>
      <c r="GC73" s="215"/>
      <c r="GD73" s="215"/>
      <c r="GE73" s="215"/>
      <c r="GF73" s="215"/>
      <c r="GG73" s="215"/>
      <c r="GH73" s="215"/>
      <c r="GI73" s="215"/>
      <c r="GJ73" s="215"/>
      <c r="GK73" s="215"/>
      <c r="GL73" s="215"/>
      <c r="GM73" s="215"/>
      <c r="GN73" s="215"/>
      <c r="GO73" s="215"/>
      <c r="GP73" s="215"/>
      <c r="GQ73" s="215"/>
      <c r="GR73" s="215"/>
      <c r="GS73" s="215"/>
      <c r="GT73" s="215"/>
      <c r="GU73" s="215"/>
      <c r="GV73" s="215"/>
      <c r="GW73" s="215"/>
      <c r="GX73" s="215"/>
      <c r="GY73" s="215"/>
      <c r="GZ73" s="215"/>
      <c r="HA73" s="215"/>
      <c r="HB73" s="215"/>
      <c r="HC73" s="215"/>
      <c r="HD73" s="215"/>
      <c r="HE73" s="215"/>
      <c r="HF73" s="215"/>
      <c r="HG73" s="215"/>
      <c r="HH73" s="215"/>
      <c r="HI73" s="215"/>
      <c r="HJ73" s="215"/>
      <c r="HK73" s="215"/>
      <c r="HL73" s="215"/>
      <c r="HM73" s="215"/>
      <c r="HN73" s="215"/>
      <c r="HO73" s="215"/>
      <c r="HP73" s="215"/>
      <c r="HQ73" s="215"/>
      <c r="HR73" s="215"/>
      <c r="HS73" s="215"/>
      <c r="HT73" s="215"/>
      <c r="HU73" s="215"/>
      <c r="HV73" s="215"/>
      <c r="HW73" s="215"/>
      <c r="HX73" s="215"/>
      <c r="HY73" s="215"/>
      <c r="HZ73" s="215"/>
      <c r="IA73" s="215"/>
      <c r="IB73" s="215"/>
      <c r="IC73" s="215"/>
      <c r="ID73" s="215"/>
      <c r="IE73" s="215"/>
      <c r="IF73" s="215"/>
      <c r="IG73" s="215"/>
      <c r="IH73" s="215"/>
      <c r="II73" s="215"/>
      <c r="IJ73" s="215"/>
      <c r="IK73" s="215"/>
      <c r="IL73" s="215"/>
      <c r="IM73" s="215"/>
      <c r="IN73" s="215"/>
      <c r="IO73" s="215"/>
      <c r="IP73" s="215"/>
      <c r="IQ73" s="215"/>
      <c r="IR73" s="215"/>
      <c r="IS73" s="215"/>
      <c r="IT73" s="215"/>
      <c r="IU73" s="215"/>
    </row>
    <row r="74" spans="1:255" s="271" customFormat="1" ht="28.5" customHeight="1">
      <c r="A74" s="270"/>
      <c r="B74" s="367"/>
      <c r="C74" s="372"/>
      <c r="D74" s="377"/>
      <c r="E74" s="377"/>
      <c r="F74" s="377"/>
      <c r="G74" s="377"/>
      <c r="H74" s="223" t="s">
        <v>4539</v>
      </c>
      <c r="I74" s="223" t="s">
        <v>4540</v>
      </c>
      <c r="J74" s="223" t="s">
        <v>4442</v>
      </c>
      <c r="K74" s="223"/>
      <c r="L74" s="223"/>
      <c r="M74" s="223"/>
      <c r="N74" s="223"/>
      <c r="O74" s="223"/>
      <c r="P74" s="223" t="s">
        <v>4757</v>
      </c>
      <c r="Q74" s="223">
        <v>0</v>
      </c>
      <c r="R74" s="223"/>
      <c r="S74" s="230">
        <f t="shared" si="31"/>
        <v>25000</v>
      </c>
      <c r="T74" s="223">
        <v>25000</v>
      </c>
      <c r="U74" s="223">
        <v>0</v>
      </c>
      <c r="V74" s="223">
        <v>0</v>
      </c>
      <c r="W74" s="223">
        <v>0</v>
      </c>
      <c r="X74" s="223">
        <v>0</v>
      </c>
      <c r="Y74" s="223">
        <v>0</v>
      </c>
      <c r="Z74" s="223">
        <v>0</v>
      </c>
      <c r="AA74" s="223">
        <v>0</v>
      </c>
      <c r="AB74" s="223">
        <v>0</v>
      </c>
      <c r="AC74" s="231">
        <f t="shared" si="32"/>
        <v>25000</v>
      </c>
      <c r="AD74" s="223"/>
      <c r="AE74" s="223">
        <v>0</v>
      </c>
      <c r="AF74" s="223">
        <v>0</v>
      </c>
      <c r="AG74" s="223">
        <v>0</v>
      </c>
      <c r="AH74" s="223">
        <v>0</v>
      </c>
      <c r="AI74" s="223">
        <v>0</v>
      </c>
      <c r="AJ74" s="223">
        <v>0</v>
      </c>
      <c r="AK74" s="223">
        <v>0</v>
      </c>
      <c r="AL74" s="223">
        <v>0</v>
      </c>
      <c r="AM74" s="232">
        <f t="shared" si="33"/>
        <v>0</v>
      </c>
      <c r="AN74" s="223"/>
      <c r="AO74" s="223">
        <v>0</v>
      </c>
      <c r="AP74" s="223">
        <v>0</v>
      </c>
      <c r="AQ74" s="223">
        <v>0</v>
      </c>
      <c r="AR74" s="223">
        <v>0</v>
      </c>
      <c r="AS74" s="223">
        <v>0</v>
      </c>
      <c r="AT74" s="223">
        <v>0</v>
      </c>
      <c r="AU74" s="223">
        <v>0</v>
      </c>
      <c r="AV74" s="223">
        <v>0</v>
      </c>
      <c r="AW74" s="233">
        <f t="shared" si="34"/>
        <v>0</v>
      </c>
      <c r="AX74" s="223">
        <v>0</v>
      </c>
      <c r="AY74" s="223">
        <v>0</v>
      </c>
      <c r="AZ74" s="223">
        <v>0</v>
      </c>
      <c r="BA74" s="223">
        <v>0</v>
      </c>
      <c r="BB74" s="223">
        <v>0</v>
      </c>
      <c r="BC74" s="223">
        <v>0</v>
      </c>
      <c r="BD74" s="223">
        <v>0</v>
      </c>
      <c r="BE74" s="223">
        <v>0</v>
      </c>
      <c r="BF74" s="223">
        <v>0</v>
      </c>
      <c r="BG74" s="233">
        <f t="shared" si="35"/>
        <v>0</v>
      </c>
      <c r="BH74" s="223">
        <f t="shared" si="16"/>
        <v>25000</v>
      </c>
      <c r="BI74" s="223">
        <f t="shared" si="17"/>
        <v>0</v>
      </c>
      <c r="BJ74" s="223">
        <f t="shared" si="18"/>
        <v>0</v>
      </c>
      <c r="BK74" s="223">
        <f t="shared" si="19"/>
        <v>0</v>
      </c>
      <c r="BL74" s="223">
        <f t="shared" si="20"/>
        <v>0</v>
      </c>
      <c r="BM74" s="223">
        <f t="shared" si="21"/>
        <v>0</v>
      </c>
      <c r="BN74" s="223">
        <f t="shared" si="22"/>
        <v>0</v>
      </c>
      <c r="BO74" s="223">
        <f t="shared" ref="BO74:BO144" si="37">+AA74+AK74+AU74+BE74</f>
        <v>0</v>
      </c>
      <c r="BP74" s="223">
        <f t="shared" si="24"/>
        <v>0</v>
      </c>
      <c r="BQ74" s="233">
        <f t="shared" si="36"/>
        <v>25000</v>
      </c>
      <c r="BR74" s="226"/>
      <c r="BS74" s="223"/>
      <c r="BT74" s="223"/>
      <c r="BU74" s="227" t="s">
        <v>4822</v>
      </c>
      <c r="BV74" s="215"/>
      <c r="BW74" s="215"/>
      <c r="BX74" s="215"/>
      <c r="BY74" s="215"/>
      <c r="BZ74" s="215"/>
      <c r="CA74" s="215"/>
      <c r="CB74" s="215"/>
      <c r="CC74" s="215"/>
      <c r="CD74" s="215"/>
      <c r="CE74" s="215"/>
      <c r="CF74" s="215"/>
      <c r="CG74" s="215"/>
      <c r="CH74" s="215"/>
      <c r="CI74" s="215"/>
      <c r="CJ74" s="215"/>
      <c r="CK74" s="215"/>
      <c r="CL74" s="215"/>
      <c r="CM74" s="215"/>
      <c r="CN74" s="215"/>
      <c r="CO74" s="215"/>
      <c r="CP74" s="215"/>
      <c r="CQ74" s="215"/>
      <c r="CR74" s="215"/>
      <c r="CS74" s="215"/>
      <c r="CT74" s="215"/>
      <c r="CU74" s="215"/>
      <c r="CV74" s="215"/>
      <c r="CW74" s="215"/>
      <c r="CX74" s="215"/>
      <c r="CY74" s="215"/>
      <c r="CZ74" s="215"/>
      <c r="DA74" s="215"/>
      <c r="DB74" s="215"/>
      <c r="DC74" s="215"/>
      <c r="DD74" s="215"/>
      <c r="DE74" s="215"/>
      <c r="DF74" s="215"/>
      <c r="DG74" s="215"/>
      <c r="DH74" s="215"/>
      <c r="DI74" s="215"/>
      <c r="DJ74" s="215"/>
      <c r="DK74" s="215"/>
      <c r="DL74" s="215"/>
      <c r="DM74" s="215"/>
      <c r="DN74" s="215"/>
      <c r="DO74" s="215"/>
      <c r="DP74" s="215"/>
      <c r="DQ74" s="215"/>
      <c r="DR74" s="215"/>
      <c r="DS74" s="215"/>
      <c r="DT74" s="215"/>
      <c r="DU74" s="215"/>
      <c r="DV74" s="215"/>
      <c r="DW74" s="215"/>
      <c r="DX74" s="215"/>
      <c r="DY74" s="215"/>
      <c r="DZ74" s="215"/>
      <c r="EA74" s="215"/>
      <c r="EB74" s="215"/>
      <c r="EC74" s="215"/>
      <c r="ED74" s="215"/>
      <c r="EE74" s="215"/>
      <c r="EF74" s="215"/>
      <c r="EG74" s="215"/>
      <c r="EH74" s="215"/>
      <c r="EI74" s="215"/>
      <c r="EJ74" s="215"/>
      <c r="EK74" s="215"/>
      <c r="EL74" s="215"/>
      <c r="EM74" s="215"/>
      <c r="EN74" s="215"/>
      <c r="EO74" s="215"/>
      <c r="EP74" s="215"/>
      <c r="EQ74" s="215"/>
      <c r="ER74" s="215"/>
      <c r="ES74" s="215"/>
      <c r="ET74" s="215"/>
      <c r="EU74" s="215"/>
      <c r="EV74" s="215"/>
      <c r="EW74" s="215"/>
      <c r="EX74" s="215"/>
      <c r="EY74" s="215"/>
      <c r="EZ74" s="215"/>
      <c r="FA74" s="215"/>
      <c r="FB74" s="215"/>
      <c r="FC74" s="215"/>
      <c r="FD74" s="215"/>
      <c r="FE74" s="215"/>
      <c r="FF74" s="215"/>
      <c r="FG74" s="215"/>
      <c r="FH74" s="215"/>
      <c r="FI74" s="215"/>
      <c r="FJ74" s="215"/>
      <c r="FK74" s="215"/>
      <c r="FL74" s="215"/>
      <c r="FM74" s="215"/>
      <c r="FN74" s="215"/>
      <c r="FO74" s="215"/>
      <c r="FP74" s="215"/>
      <c r="FQ74" s="215"/>
      <c r="FR74" s="215"/>
      <c r="FS74" s="215"/>
      <c r="FT74" s="215"/>
      <c r="FU74" s="215"/>
      <c r="FV74" s="215"/>
      <c r="FW74" s="215"/>
      <c r="FX74" s="215"/>
      <c r="FY74" s="215"/>
      <c r="FZ74" s="215"/>
      <c r="GA74" s="215"/>
      <c r="GB74" s="215"/>
      <c r="GC74" s="215"/>
      <c r="GD74" s="215"/>
      <c r="GE74" s="215"/>
      <c r="GF74" s="215"/>
      <c r="GG74" s="215"/>
      <c r="GH74" s="215"/>
      <c r="GI74" s="215"/>
      <c r="GJ74" s="215"/>
      <c r="GK74" s="215"/>
      <c r="GL74" s="215"/>
      <c r="GM74" s="215"/>
      <c r="GN74" s="215"/>
      <c r="GO74" s="215"/>
      <c r="GP74" s="215"/>
      <c r="GQ74" s="215"/>
      <c r="GR74" s="215"/>
      <c r="GS74" s="215"/>
      <c r="GT74" s="215"/>
      <c r="GU74" s="215"/>
      <c r="GV74" s="215"/>
      <c r="GW74" s="215"/>
      <c r="GX74" s="215"/>
      <c r="GY74" s="215"/>
      <c r="GZ74" s="215"/>
      <c r="HA74" s="215"/>
      <c r="HB74" s="215"/>
      <c r="HC74" s="215"/>
      <c r="HD74" s="215"/>
      <c r="HE74" s="215"/>
      <c r="HF74" s="215"/>
      <c r="HG74" s="215"/>
      <c r="HH74" s="215"/>
      <c r="HI74" s="215"/>
      <c r="HJ74" s="215"/>
      <c r="HK74" s="215"/>
      <c r="HL74" s="215"/>
      <c r="HM74" s="215"/>
      <c r="HN74" s="215"/>
      <c r="HO74" s="215"/>
      <c r="HP74" s="215"/>
      <c r="HQ74" s="215"/>
      <c r="HR74" s="215"/>
      <c r="HS74" s="215"/>
      <c r="HT74" s="215"/>
      <c r="HU74" s="215"/>
      <c r="HV74" s="215"/>
      <c r="HW74" s="215"/>
      <c r="HX74" s="215"/>
      <c r="HY74" s="215"/>
      <c r="HZ74" s="215"/>
      <c r="IA74" s="215"/>
      <c r="IB74" s="215"/>
      <c r="IC74" s="215"/>
      <c r="ID74" s="215"/>
      <c r="IE74" s="215"/>
      <c r="IF74" s="215"/>
      <c r="IG74" s="215"/>
      <c r="IH74" s="215"/>
      <c r="II74" s="215"/>
      <c r="IJ74" s="215"/>
      <c r="IK74" s="215"/>
      <c r="IL74" s="215"/>
      <c r="IM74" s="215"/>
      <c r="IN74" s="215"/>
      <c r="IO74" s="215"/>
      <c r="IP74" s="215"/>
      <c r="IQ74" s="215"/>
      <c r="IR74" s="215"/>
      <c r="IS74" s="215"/>
      <c r="IT74" s="215"/>
      <c r="IU74" s="215"/>
    </row>
    <row r="75" spans="1:255" s="271" customFormat="1" ht="26.25" customHeight="1">
      <c r="A75" s="270"/>
      <c r="B75" s="367"/>
      <c r="C75" s="372"/>
      <c r="D75" s="377"/>
      <c r="E75" s="377"/>
      <c r="F75" s="377"/>
      <c r="G75" s="377"/>
      <c r="H75" s="223" t="s">
        <v>4542</v>
      </c>
      <c r="I75" s="223" t="s">
        <v>4538</v>
      </c>
      <c r="J75" s="223" t="s">
        <v>4475</v>
      </c>
      <c r="K75" s="223"/>
      <c r="L75" s="223"/>
      <c r="M75" s="223"/>
      <c r="N75" s="223"/>
      <c r="O75" s="223"/>
      <c r="P75" s="223" t="s">
        <v>4758</v>
      </c>
      <c r="Q75" s="223">
        <v>1</v>
      </c>
      <c r="R75" s="223"/>
      <c r="S75" s="230">
        <f t="shared" si="31"/>
        <v>0</v>
      </c>
      <c r="T75" s="223">
        <v>0</v>
      </c>
      <c r="U75" s="223">
        <v>0</v>
      </c>
      <c r="V75" s="223">
        <v>0</v>
      </c>
      <c r="W75" s="223">
        <v>0</v>
      </c>
      <c r="X75" s="223">
        <v>0</v>
      </c>
      <c r="Y75" s="223">
        <v>0</v>
      </c>
      <c r="Z75" s="223">
        <v>0</v>
      </c>
      <c r="AA75" s="223">
        <v>0</v>
      </c>
      <c r="AB75" s="223">
        <v>0</v>
      </c>
      <c r="AC75" s="231">
        <f t="shared" si="32"/>
        <v>0</v>
      </c>
      <c r="AD75" s="223"/>
      <c r="AE75" s="223">
        <v>0</v>
      </c>
      <c r="AF75" s="223">
        <v>0</v>
      </c>
      <c r="AG75" s="223">
        <v>0</v>
      </c>
      <c r="AH75" s="223">
        <v>0</v>
      </c>
      <c r="AI75" s="223">
        <v>0</v>
      </c>
      <c r="AJ75" s="223">
        <v>0</v>
      </c>
      <c r="AK75" s="223">
        <v>0</v>
      </c>
      <c r="AL75" s="223">
        <v>0</v>
      </c>
      <c r="AM75" s="232">
        <f t="shared" si="33"/>
        <v>0</v>
      </c>
      <c r="AN75" s="223"/>
      <c r="AO75" s="223">
        <v>0</v>
      </c>
      <c r="AP75" s="223">
        <v>0</v>
      </c>
      <c r="AQ75" s="223">
        <v>0</v>
      </c>
      <c r="AR75" s="223">
        <v>0</v>
      </c>
      <c r="AS75" s="223">
        <v>0</v>
      </c>
      <c r="AT75" s="223">
        <v>0</v>
      </c>
      <c r="AU75" s="223">
        <v>0</v>
      </c>
      <c r="AV75" s="223">
        <v>0</v>
      </c>
      <c r="AW75" s="233">
        <f t="shared" si="34"/>
        <v>0</v>
      </c>
      <c r="AX75" s="223">
        <v>0</v>
      </c>
      <c r="AY75" s="223">
        <v>0</v>
      </c>
      <c r="AZ75" s="223">
        <v>0</v>
      </c>
      <c r="BA75" s="223">
        <v>0</v>
      </c>
      <c r="BB75" s="223">
        <v>0</v>
      </c>
      <c r="BC75" s="223">
        <v>0</v>
      </c>
      <c r="BD75" s="223">
        <v>0</v>
      </c>
      <c r="BE75" s="223">
        <v>0</v>
      </c>
      <c r="BF75" s="223">
        <v>0</v>
      </c>
      <c r="BG75" s="233">
        <f t="shared" si="35"/>
        <v>0</v>
      </c>
      <c r="BH75" s="223">
        <f t="shared" ref="BH75:BH148" si="38">+T75+AD75+AN75+AX75</f>
        <v>0</v>
      </c>
      <c r="BI75" s="223">
        <f t="shared" ref="BI75:BI148" si="39">+U75+AE75+AO75+AY75</f>
        <v>0</v>
      </c>
      <c r="BJ75" s="223">
        <f t="shared" ref="BJ75:BJ148" si="40">+V75+AF75+AP75+AZ75</f>
        <v>0</v>
      </c>
      <c r="BK75" s="223">
        <f t="shared" ref="BK75:BK148" si="41">+W75+AG75+AQ75+BA75</f>
        <v>0</v>
      </c>
      <c r="BL75" s="223">
        <f t="shared" ref="BL75:BL148" si="42">+X75+AH75+AR75+BB75</f>
        <v>0</v>
      </c>
      <c r="BM75" s="223">
        <f t="shared" ref="BM75:BM148" si="43">+Y75+AI75+AS75+BC75</f>
        <v>0</v>
      </c>
      <c r="BN75" s="223">
        <f t="shared" ref="BN75:BN148" si="44">+Z75+AJ75+AT75+BD75</f>
        <v>0</v>
      </c>
      <c r="BO75" s="223">
        <f t="shared" si="37"/>
        <v>0</v>
      </c>
      <c r="BP75" s="223">
        <f t="shared" ref="BP75:BP148" si="45">+AB75+AL75+AV75+BF75</f>
        <v>0</v>
      </c>
      <c r="BQ75" s="233">
        <f t="shared" si="36"/>
        <v>0</v>
      </c>
      <c r="BR75" s="226"/>
      <c r="BS75" s="223"/>
      <c r="BT75" s="223"/>
      <c r="BU75" s="227" t="s">
        <v>4822</v>
      </c>
      <c r="BV75" s="215"/>
      <c r="BW75" s="215"/>
      <c r="BX75" s="215"/>
      <c r="BY75" s="215"/>
      <c r="BZ75" s="215"/>
      <c r="CA75" s="215"/>
      <c r="CB75" s="215"/>
      <c r="CC75" s="215"/>
      <c r="CD75" s="215"/>
      <c r="CE75" s="215"/>
      <c r="CF75" s="215"/>
      <c r="CG75" s="215"/>
      <c r="CH75" s="215"/>
      <c r="CI75" s="215"/>
      <c r="CJ75" s="215"/>
      <c r="CK75" s="215"/>
      <c r="CL75" s="215"/>
      <c r="CM75" s="215"/>
      <c r="CN75" s="215"/>
      <c r="CO75" s="215"/>
      <c r="CP75" s="215"/>
      <c r="CQ75" s="215"/>
      <c r="CR75" s="215"/>
      <c r="CS75" s="215"/>
      <c r="CT75" s="215"/>
      <c r="CU75" s="215"/>
      <c r="CV75" s="215"/>
      <c r="CW75" s="215"/>
      <c r="CX75" s="215"/>
      <c r="CY75" s="215"/>
      <c r="CZ75" s="215"/>
      <c r="DA75" s="215"/>
      <c r="DB75" s="215"/>
      <c r="DC75" s="215"/>
      <c r="DD75" s="215"/>
      <c r="DE75" s="215"/>
      <c r="DF75" s="215"/>
      <c r="DG75" s="215"/>
      <c r="DH75" s="215"/>
      <c r="DI75" s="215"/>
      <c r="DJ75" s="215"/>
      <c r="DK75" s="215"/>
      <c r="DL75" s="215"/>
      <c r="DM75" s="215"/>
      <c r="DN75" s="215"/>
      <c r="DO75" s="215"/>
      <c r="DP75" s="215"/>
      <c r="DQ75" s="215"/>
      <c r="DR75" s="215"/>
      <c r="DS75" s="215"/>
      <c r="DT75" s="215"/>
      <c r="DU75" s="215"/>
      <c r="DV75" s="215"/>
      <c r="DW75" s="215"/>
      <c r="DX75" s="215"/>
      <c r="DY75" s="215"/>
      <c r="DZ75" s="215"/>
      <c r="EA75" s="215"/>
      <c r="EB75" s="215"/>
      <c r="EC75" s="215"/>
      <c r="ED75" s="215"/>
      <c r="EE75" s="215"/>
      <c r="EF75" s="215"/>
      <c r="EG75" s="215"/>
      <c r="EH75" s="215"/>
      <c r="EI75" s="215"/>
      <c r="EJ75" s="215"/>
      <c r="EK75" s="215"/>
      <c r="EL75" s="215"/>
      <c r="EM75" s="215"/>
      <c r="EN75" s="215"/>
      <c r="EO75" s="215"/>
      <c r="EP75" s="215"/>
      <c r="EQ75" s="215"/>
      <c r="ER75" s="215"/>
      <c r="ES75" s="215"/>
      <c r="ET75" s="215"/>
      <c r="EU75" s="215"/>
      <c r="EV75" s="215"/>
      <c r="EW75" s="215"/>
      <c r="EX75" s="215"/>
      <c r="EY75" s="215"/>
      <c r="EZ75" s="215"/>
      <c r="FA75" s="215"/>
      <c r="FB75" s="215"/>
      <c r="FC75" s="215"/>
      <c r="FD75" s="215"/>
      <c r="FE75" s="215"/>
      <c r="FF75" s="215"/>
      <c r="FG75" s="215"/>
      <c r="FH75" s="215"/>
      <c r="FI75" s="215"/>
      <c r="FJ75" s="215"/>
      <c r="FK75" s="215"/>
      <c r="FL75" s="215"/>
      <c r="FM75" s="215"/>
      <c r="FN75" s="215"/>
      <c r="FO75" s="215"/>
      <c r="FP75" s="215"/>
      <c r="FQ75" s="215"/>
      <c r="FR75" s="215"/>
      <c r="FS75" s="215"/>
      <c r="FT75" s="215"/>
      <c r="FU75" s="215"/>
      <c r="FV75" s="215"/>
      <c r="FW75" s="215"/>
      <c r="FX75" s="215"/>
      <c r="FY75" s="215"/>
      <c r="FZ75" s="215"/>
      <c r="GA75" s="215"/>
      <c r="GB75" s="215"/>
      <c r="GC75" s="215"/>
      <c r="GD75" s="215"/>
      <c r="GE75" s="215"/>
      <c r="GF75" s="215"/>
      <c r="GG75" s="215"/>
      <c r="GH75" s="215"/>
      <c r="GI75" s="215"/>
      <c r="GJ75" s="215"/>
      <c r="GK75" s="215"/>
      <c r="GL75" s="215"/>
      <c r="GM75" s="215"/>
      <c r="GN75" s="215"/>
      <c r="GO75" s="215"/>
      <c r="GP75" s="215"/>
      <c r="GQ75" s="215"/>
      <c r="GR75" s="215"/>
      <c r="GS75" s="215"/>
      <c r="GT75" s="215"/>
      <c r="GU75" s="215"/>
      <c r="GV75" s="215"/>
      <c r="GW75" s="215"/>
      <c r="GX75" s="215"/>
      <c r="GY75" s="215"/>
      <c r="GZ75" s="215"/>
      <c r="HA75" s="215"/>
      <c r="HB75" s="215"/>
      <c r="HC75" s="215"/>
      <c r="HD75" s="215"/>
      <c r="HE75" s="215"/>
      <c r="HF75" s="215"/>
      <c r="HG75" s="215"/>
      <c r="HH75" s="215"/>
      <c r="HI75" s="215"/>
      <c r="HJ75" s="215"/>
      <c r="HK75" s="215"/>
      <c r="HL75" s="215"/>
      <c r="HM75" s="215"/>
      <c r="HN75" s="215"/>
      <c r="HO75" s="215"/>
      <c r="HP75" s="215"/>
      <c r="HQ75" s="215"/>
      <c r="HR75" s="215"/>
      <c r="HS75" s="215"/>
      <c r="HT75" s="215"/>
      <c r="HU75" s="215"/>
      <c r="HV75" s="215"/>
      <c r="HW75" s="215"/>
      <c r="HX75" s="215"/>
      <c r="HY75" s="215"/>
      <c r="HZ75" s="215"/>
      <c r="IA75" s="215"/>
      <c r="IB75" s="215"/>
      <c r="IC75" s="215"/>
      <c r="ID75" s="215"/>
      <c r="IE75" s="215"/>
      <c r="IF75" s="215"/>
      <c r="IG75" s="215"/>
      <c r="IH75" s="215"/>
      <c r="II75" s="215"/>
      <c r="IJ75" s="215"/>
      <c r="IK75" s="215"/>
      <c r="IL75" s="215"/>
      <c r="IM75" s="215"/>
      <c r="IN75" s="215"/>
      <c r="IO75" s="215"/>
      <c r="IP75" s="215"/>
      <c r="IQ75" s="215"/>
      <c r="IR75" s="215"/>
      <c r="IS75" s="215"/>
      <c r="IT75" s="215"/>
      <c r="IU75" s="215"/>
    </row>
    <row r="76" spans="1:255" s="271" customFormat="1" ht="87" customHeight="1">
      <c r="A76" s="270"/>
      <c r="B76" s="367"/>
      <c r="C76" s="372"/>
      <c r="D76" s="377"/>
      <c r="E76" s="254" t="s">
        <v>4744</v>
      </c>
      <c r="F76" s="229" t="s">
        <v>5140</v>
      </c>
      <c r="G76" s="223" t="s">
        <v>4745</v>
      </c>
      <c r="H76" s="223" t="s">
        <v>4543</v>
      </c>
      <c r="I76" s="223" t="s">
        <v>4855</v>
      </c>
      <c r="J76" s="223" t="s">
        <v>4442</v>
      </c>
      <c r="K76" s="223"/>
      <c r="L76" s="223"/>
      <c r="M76" s="223"/>
      <c r="N76" s="223"/>
      <c r="O76" s="223"/>
      <c r="P76" s="223" t="s">
        <v>4851</v>
      </c>
      <c r="Q76" s="223">
        <v>80</v>
      </c>
      <c r="R76" s="223"/>
      <c r="S76" s="230">
        <f t="shared" si="31"/>
        <v>400000</v>
      </c>
      <c r="T76" s="223">
        <v>100000</v>
      </c>
      <c r="U76" s="223">
        <v>0</v>
      </c>
      <c r="V76" s="223">
        <v>0</v>
      </c>
      <c r="W76" s="223">
        <v>0</v>
      </c>
      <c r="X76" s="223">
        <v>0</v>
      </c>
      <c r="Y76" s="223">
        <v>0</v>
      </c>
      <c r="Z76" s="223">
        <v>0</v>
      </c>
      <c r="AA76" s="223">
        <v>0</v>
      </c>
      <c r="AB76" s="223">
        <v>0</v>
      </c>
      <c r="AC76" s="231">
        <f t="shared" si="32"/>
        <v>100000</v>
      </c>
      <c r="AD76" s="223">
        <v>100000</v>
      </c>
      <c r="AE76" s="223">
        <v>0</v>
      </c>
      <c r="AF76" s="223">
        <v>0</v>
      </c>
      <c r="AG76" s="223">
        <v>0</v>
      </c>
      <c r="AH76" s="223">
        <v>0</v>
      </c>
      <c r="AI76" s="223">
        <v>0</v>
      </c>
      <c r="AJ76" s="223">
        <v>0</v>
      </c>
      <c r="AK76" s="223">
        <v>0</v>
      </c>
      <c r="AL76" s="223">
        <v>0</v>
      </c>
      <c r="AM76" s="232">
        <f t="shared" si="33"/>
        <v>100000</v>
      </c>
      <c r="AN76" s="223">
        <v>100000</v>
      </c>
      <c r="AO76" s="223">
        <v>0</v>
      </c>
      <c r="AP76" s="223">
        <v>0</v>
      </c>
      <c r="AQ76" s="223">
        <v>0</v>
      </c>
      <c r="AR76" s="223">
        <v>0</v>
      </c>
      <c r="AS76" s="223">
        <v>0</v>
      </c>
      <c r="AT76" s="223">
        <v>0</v>
      </c>
      <c r="AU76" s="223">
        <v>0</v>
      </c>
      <c r="AV76" s="223">
        <v>0</v>
      </c>
      <c r="AW76" s="233">
        <f t="shared" si="34"/>
        <v>100000</v>
      </c>
      <c r="AX76" s="223">
        <v>100000</v>
      </c>
      <c r="AY76" s="223">
        <v>0</v>
      </c>
      <c r="AZ76" s="223">
        <v>0</v>
      </c>
      <c r="BA76" s="223">
        <v>0</v>
      </c>
      <c r="BB76" s="223">
        <v>0</v>
      </c>
      <c r="BC76" s="223">
        <v>0</v>
      </c>
      <c r="BD76" s="223">
        <v>0</v>
      </c>
      <c r="BE76" s="223">
        <v>0</v>
      </c>
      <c r="BF76" s="223">
        <v>0</v>
      </c>
      <c r="BG76" s="233">
        <f t="shared" si="35"/>
        <v>100000</v>
      </c>
      <c r="BH76" s="223">
        <f t="shared" si="38"/>
        <v>400000</v>
      </c>
      <c r="BI76" s="223">
        <f t="shared" si="39"/>
        <v>0</v>
      </c>
      <c r="BJ76" s="223">
        <f t="shared" si="40"/>
        <v>0</v>
      </c>
      <c r="BK76" s="223">
        <f t="shared" si="41"/>
        <v>0</v>
      </c>
      <c r="BL76" s="223">
        <f t="shared" si="42"/>
        <v>0</v>
      </c>
      <c r="BM76" s="223">
        <f t="shared" si="43"/>
        <v>0</v>
      </c>
      <c r="BN76" s="223">
        <f t="shared" si="44"/>
        <v>0</v>
      </c>
      <c r="BO76" s="223">
        <f t="shared" si="37"/>
        <v>0</v>
      </c>
      <c r="BP76" s="223">
        <f t="shared" si="45"/>
        <v>0</v>
      </c>
      <c r="BQ76" s="233">
        <f t="shared" si="36"/>
        <v>400000</v>
      </c>
      <c r="BR76" s="226"/>
      <c r="BS76" s="223"/>
      <c r="BT76" s="223"/>
      <c r="BU76" s="227" t="s">
        <v>4822</v>
      </c>
      <c r="BV76" s="215"/>
      <c r="BW76" s="215"/>
      <c r="BX76" s="215"/>
      <c r="BY76" s="215"/>
      <c r="BZ76" s="215"/>
      <c r="CA76" s="215"/>
      <c r="CB76" s="215"/>
      <c r="CC76" s="215"/>
      <c r="CD76" s="215"/>
      <c r="CE76" s="215"/>
      <c r="CF76" s="215"/>
      <c r="CG76" s="215"/>
      <c r="CH76" s="215"/>
      <c r="CI76" s="215"/>
      <c r="CJ76" s="215"/>
      <c r="CK76" s="215"/>
      <c r="CL76" s="215"/>
      <c r="CM76" s="215"/>
      <c r="CN76" s="215"/>
      <c r="CO76" s="215"/>
      <c r="CP76" s="215"/>
      <c r="CQ76" s="215"/>
      <c r="CR76" s="215"/>
      <c r="CS76" s="215"/>
      <c r="CT76" s="215"/>
      <c r="CU76" s="215"/>
      <c r="CV76" s="215"/>
      <c r="CW76" s="215"/>
      <c r="CX76" s="215"/>
      <c r="CY76" s="215"/>
      <c r="CZ76" s="215"/>
      <c r="DA76" s="215"/>
      <c r="DB76" s="215"/>
      <c r="DC76" s="215"/>
      <c r="DD76" s="215"/>
      <c r="DE76" s="215"/>
      <c r="DF76" s="215"/>
      <c r="DG76" s="215"/>
      <c r="DH76" s="215"/>
      <c r="DI76" s="215"/>
      <c r="DJ76" s="215"/>
      <c r="DK76" s="215"/>
      <c r="DL76" s="215"/>
      <c r="DM76" s="215"/>
      <c r="DN76" s="215"/>
      <c r="DO76" s="215"/>
      <c r="DP76" s="215"/>
      <c r="DQ76" s="215"/>
      <c r="DR76" s="215"/>
      <c r="DS76" s="215"/>
      <c r="DT76" s="215"/>
      <c r="DU76" s="215"/>
      <c r="DV76" s="215"/>
      <c r="DW76" s="215"/>
      <c r="DX76" s="215"/>
      <c r="DY76" s="215"/>
      <c r="DZ76" s="215"/>
      <c r="EA76" s="215"/>
      <c r="EB76" s="215"/>
      <c r="EC76" s="215"/>
      <c r="ED76" s="215"/>
      <c r="EE76" s="215"/>
      <c r="EF76" s="215"/>
      <c r="EG76" s="215"/>
      <c r="EH76" s="215"/>
      <c r="EI76" s="215"/>
      <c r="EJ76" s="215"/>
      <c r="EK76" s="215"/>
      <c r="EL76" s="215"/>
      <c r="EM76" s="215"/>
      <c r="EN76" s="215"/>
      <c r="EO76" s="215"/>
      <c r="EP76" s="215"/>
      <c r="EQ76" s="215"/>
      <c r="ER76" s="215"/>
      <c r="ES76" s="215"/>
      <c r="ET76" s="215"/>
      <c r="EU76" s="215"/>
      <c r="EV76" s="215"/>
      <c r="EW76" s="215"/>
      <c r="EX76" s="215"/>
      <c r="EY76" s="215"/>
      <c r="EZ76" s="215"/>
      <c r="FA76" s="215"/>
      <c r="FB76" s="215"/>
      <c r="FC76" s="215"/>
      <c r="FD76" s="215"/>
      <c r="FE76" s="215"/>
      <c r="FF76" s="215"/>
      <c r="FG76" s="215"/>
      <c r="FH76" s="215"/>
      <c r="FI76" s="215"/>
      <c r="FJ76" s="215"/>
      <c r="FK76" s="215"/>
      <c r="FL76" s="215"/>
      <c r="FM76" s="215"/>
      <c r="FN76" s="215"/>
      <c r="FO76" s="215"/>
      <c r="FP76" s="215"/>
      <c r="FQ76" s="215"/>
      <c r="FR76" s="215"/>
      <c r="FS76" s="215"/>
      <c r="FT76" s="215"/>
      <c r="FU76" s="215"/>
      <c r="FV76" s="215"/>
      <c r="FW76" s="215"/>
      <c r="FX76" s="215"/>
      <c r="FY76" s="215"/>
      <c r="FZ76" s="215"/>
      <c r="GA76" s="215"/>
      <c r="GB76" s="215"/>
      <c r="GC76" s="215"/>
      <c r="GD76" s="215"/>
      <c r="GE76" s="215"/>
      <c r="GF76" s="215"/>
      <c r="GG76" s="215"/>
      <c r="GH76" s="215"/>
      <c r="GI76" s="215"/>
      <c r="GJ76" s="215"/>
      <c r="GK76" s="215"/>
      <c r="GL76" s="215"/>
      <c r="GM76" s="215"/>
      <c r="GN76" s="215"/>
      <c r="GO76" s="215"/>
      <c r="GP76" s="215"/>
      <c r="GQ76" s="215"/>
      <c r="GR76" s="215"/>
      <c r="GS76" s="215"/>
      <c r="GT76" s="215"/>
      <c r="GU76" s="215"/>
      <c r="GV76" s="215"/>
      <c r="GW76" s="215"/>
      <c r="GX76" s="215"/>
      <c r="GY76" s="215"/>
      <c r="GZ76" s="215"/>
      <c r="HA76" s="215"/>
      <c r="HB76" s="215"/>
      <c r="HC76" s="215"/>
      <c r="HD76" s="215"/>
      <c r="HE76" s="215"/>
      <c r="HF76" s="215"/>
      <c r="HG76" s="215"/>
      <c r="HH76" s="215"/>
      <c r="HI76" s="215"/>
      <c r="HJ76" s="215"/>
      <c r="HK76" s="215"/>
      <c r="HL76" s="215"/>
      <c r="HM76" s="215"/>
      <c r="HN76" s="215"/>
      <c r="HO76" s="215"/>
      <c r="HP76" s="215"/>
      <c r="HQ76" s="215"/>
      <c r="HR76" s="215"/>
      <c r="HS76" s="215"/>
      <c r="HT76" s="215"/>
      <c r="HU76" s="215"/>
      <c r="HV76" s="215"/>
      <c r="HW76" s="215"/>
      <c r="HX76" s="215"/>
      <c r="HY76" s="215"/>
      <c r="HZ76" s="215"/>
      <c r="IA76" s="215"/>
      <c r="IB76" s="215"/>
      <c r="IC76" s="215"/>
      <c r="ID76" s="215"/>
      <c r="IE76" s="215"/>
      <c r="IF76" s="215"/>
      <c r="IG76" s="215"/>
      <c r="IH76" s="215"/>
      <c r="II76" s="215"/>
      <c r="IJ76" s="215"/>
      <c r="IK76" s="215"/>
      <c r="IL76" s="215"/>
      <c r="IM76" s="215"/>
      <c r="IN76" s="215"/>
      <c r="IO76" s="215"/>
      <c r="IP76" s="215"/>
      <c r="IQ76" s="215"/>
      <c r="IR76" s="215"/>
      <c r="IS76" s="215"/>
      <c r="IT76" s="215"/>
      <c r="IU76" s="215"/>
    </row>
    <row r="77" spans="1:255" s="271" customFormat="1" ht="127.5" customHeight="1">
      <c r="A77" s="270"/>
      <c r="B77" s="367"/>
      <c r="C77" s="372"/>
      <c r="D77" s="377"/>
      <c r="E77" s="254" t="s">
        <v>5021</v>
      </c>
      <c r="F77" s="229" t="s">
        <v>5037</v>
      </c>
      <c r="G77" s="223" t="s">
        <v>5038</v>
      </c>
      <c r="H77" s="223" t="s">
        <v>5039</v>
      </c>
      <c r="I77" s="223" t="s">
        <v>5040</v>
      </c>
      <c r="J77" s="223" t="s">
        <v>4442</v>
      </c>
      <c r="K77" s="223"/>
      <c r="L77" s="223"/>
      <c r="M77" s="223"/>
      <c r="N77" s="223"/>
      <c r="O77" s="223"/>
      <c r="P77" s="223" t="s">
        <v>5041</v>
      </c>
      <c r="Q77" s="223">
        <v>0</v>
      </c>
      <c r="R77" s="223"/>
      <c r="S77" s="230">
        <f t="shared" si="31"/>
        <v>30000</v>
      </c>
      <c r="T77" s="223">
        <v>7500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31">
        <f t="shared" si="32"/>
        <v>7500</v>
      </c>
      <c r="AD77" s="223">
        <v>7500</v>
      </c>
      <c r="AE77" s="223">
        <v>0</v>
      </c>
      <c r="AF77" s="223">
        <v>0</v>
      </c>
      <c r="AG77" s="223">
        <v>0</v>
      </c>
      <c r="AH77" s="223">
        <v>0</v>
      </c>
      <c r="AI77" s="223">
        <v>0</v>
      </c>
      <c r="AJ77" s="223">
        <v>0</v>
      </c>
      <c r="AK77" s="223">
        <v>0</v>
      </c>
      <c r="AL77" s="223">
        <v>0</v>
      </c>
      <c r="AM77" s="232">
        <f t="shared" si="33"/>
        <v>7500</v>
      </c>
      <c r="AN77" s="223">
        <v>7500</v>
      </c>
      <c r="AO77" s="223">
        <v>0</v>
      </c>
      <c r="AP77" s="223">
        <v>0</v>
      </c>
      <c r="AQ77" s="223">
        <v>0</v>
      </c>
      <c r="AR77" s="223">
        <v>0</v>
      </c>
      <c r="AS77" s="223">
        <v>0</v>
      </c>
      <c r="AT77" s="223">
        <v>0</v>
      </c>
      <c r="AU77" s="223">
        <v>0</v>
      </c>
      <c r="AV77" s="223">
        <v>0</v>
      </c>
      <c r="AW77" s="233">
        <f t="shared" si="34"/>
        <v>7500</v>
      </c>
      <c r="AX77" s="223">
        <v>7500</v>
      </c>
      <c r="AY77" s="223">
        <v>0</v>
      </c>
      <c r="AZ77" s="223">
        <v>0</v>
      </c>
      <c r="BA77" s="223">
        <v>0</v>
      </c>
      <c r="BB77" s="223">
        <v>0</v>
      </c>
      <c r="BC77" s="223">
        <v>0</v>
      </c>
      <c r="BD77" s="223">
        <v>0</v>
      </c>
      <c r="BE77" s="223">
        <v>0</v>
      </c>
      <c r="BF77" s="223">
        <v>0</v>
      </c>
      <c r="BG77" s="233">
        <f t="shared" si="35"/>
        <v>7500</v>
      </c>
      <c r="BH77" s="223">
        <f t="shared" si="38"/>
        <v>30000</v>
      </c>
      <c r="BI77" s="223">
        <f t="shared" ref="BI77:BP77" si="46">+U77+AE77+AO77+AY77</f>
        <v>0</v>
      </c>
      <c r="BJ77" s="223">
        <f t="shared" si="46"/>
        <v>0</v>
      </c>
      <c r="BK77" s="223">
        <f t="shared" si="46"/>
        <v>0</v>
      </c>
      <c r="BL77" s="223">
        <f t="shared" si="46"/>
        <v>0</v>
      </c>
      <c r="BM77" s="223">
        <f t="shared" si="46"/>
        <v>0</v>
      </c>
      <c r="BN77" s="223">
        <f t="shared" si="46"/>
        <v>0</v>
      </c>
      <c r="BO77" s="223">
        <f t="shared" si="46"/>
        <v>0</v>
      </c>
      <c r="BP77" s="223">
        <f t="shared" si="46"/>
        <v>0</v>
      </c>
      <c r="BQ77" s="233">
        <f t="shared" si="36"/>
        <v>30000</v>
      </c>
      <c r="BR77" s="226"/>
      <c r="BS77" s="223"/>
      <c r="BT77" s="223"/>
      <c r="BU77" s="227" t="s">
        <v>4822</v>
      </c>
      <c r="BV77" s="215"/>
      <c r="BW77" s="215"/>
      <c r="BX77" s="215"/>
      <c r="BY77" s="215"/>
      <c r="BZ77" s="215"/>
      <c r="CA77" s="215"/>
      <c r="CB77" s="215"/>
      <c r="CC77" s="215"/>
      <c r="CD77" s="215"/>
      <c r="CE77" s="215"/>
      <c r="CF77" s="215"/>
      <c r="CG77" s="215"/>
      <c r="CH77" s="215"/>
      <c r="CI77" s="215"/>
      <c r="CJ77" s="215"/>
      <c r="CK77" s="215"/>
      <c r="CL77" s="215"/>
      <c r="CM77" s="215"/>
      <c r="CN77" s="215"/>
      <c r="CO77" s="215"/>
      <c r="CP77" s="215"/>
      <c r="CQ77" s="215"/>
      <c r="CR77" s="215"/>
      <c r="CS77" s="215"/>
      <c r="CT77" s="215"/>
      <c r="CU77" s="215"/>
      <c r="CV77" s="215"/>
      <c r="CW77" s="215"/>
      <c r="CX77" s="215"/>
      <c r="CY77" s="215"/>
      <c r="CZ77" s="215"/>
      <c r="DA77" s="215"/>
      <c r="DB77" s="215"/>
      <c r="DC77" s="215"/>
      <c r="DD77" s="215"/>
      <c r="DE77" s="215"/>
      <c r="DF77" s="215"/>
      <c r="DG77" s="215"/>
      <c r="DH77" s="215"/>
      <c r="DI77" s="215"/>
      <c r="DJ77" s="215"/>
      <c r="DK77" s="215"/>
      <c r="DL77" s="215"/>
      <c r="DM77" s="215"/>
      <c r="DN77" s="215"/>
      <c r="DO77" s="215"/>
      <c r="DP77" s="215"/>
      <c r="DQ77" s="215"/>
      <c r="DR77" s="215"/>
      <c r="DS77" s="215"/>
      <c r="DT77" s="215"/>
      <c r="DU77" s="215"/>
      <c r="DV77" s="215"/>
      <c r="DW77" s="215"/>
      <c r="DX77" s="215"/>
      <c r="DY77" s="215"/>
      <c r="DZ77" s="215"/>
      <c r="EA77" s="215"/>
      <c r="EB77" s="215"/>
      <c r="EC77" s="215"/>
      <c r="ED77" s="215"/>
      <c r="EE77" s="215"/>
      <c r="EF77" s="215"/>
      <c r="EG77" s="215"/>
      <c r="EH77" s="215"/>
      <c r="EI77" s="215"/>
      <c r="EJ77" s="215"/>
      <c r="EK77" s="215"/>
      <c r="EL77" s="215"/>
      <c r="EM77" s="215"/>
      <c r="EN77" s="215"/>
      <c r="EO77" s="215"/>
      <c r="EP77" s="215"/>
      <c r="EQ77" s="215"/>
      <c r="ER77" s="215"/>
      <c r="ES77" s="215"/>
      <c r="ET77" s="215"/>
      <c r="EU77" s="215"/>
      <c r="EV77" s="215"/>
      <c r="EW77" s="215"/>
      <c r="EX77" s="215"/>
      <c r="EY77" s="215"/>
      <c r="EZ77" s="215"/>
      <c r="FA77" s="215"/>
      <c r="FB77" s="215"/>
      <c r="FC77" s="215"/>
      <c r="FD77" s="215"/>
      <c r="FE77" s="215"/>
      <c r="FF77" s="215"/>
      <c r="FG77" s="215"/>
      <c r="FH77" s="215"/>
      <c r="FI77" s="215"/>
      <c r="FJ77" s="215"/>
      <c r="FK77" s="215"/>
      <c r="FL77" s="215"/>
      <c r="FM77" s="215"/>
      <c r="FN77" s="215"/>
      <c r="FO77" s="215"/>
      <c r="FP77" s="215"/>
      <c r="FQ77" s="215"/>
      <c r="FR77" s="215"/>
      <c r="FS77" s="215"/>
      <c r="FT77" s="215"/>
      <c r="FU77" s="215"/>
      <c r="FV77" s="215"/>
      <c r="FW77" s="215"/>
      <c r="FX77" s="215"/>
      <c r="FY77" s="215"/>
      <c r="FZ77" s="215"/>
      <c r="GA77" s="215"/>
      <c r="GB77" s="215"/>
      <c r="GC77" s="215"/>
      <c r="GD77" s="215"/>
      <c r="GE77" s="215"/>
      <c r="GF77" s="215"/>
      <c r="GG77" s="215"/>
      <c r="GH77" s="215"/>
      <c r="GI77" s="215"/>
      <c r="GJ77" s="215"/>
      <c r="GK77" s="215"/>
      <c r="GL77" s="215"/>
      <c r="GM77" s="215"/>
      <c r="GN77" s="215"/>
      <c r="GO77" s="215"/>
      <c r="GP77" s="215"/>
      <c r="GQ77" s="215"/>
      <c r="GR77" s="215"/>
      <c r="GS77" s="215"/>
      <c r="GT77" s="215"/>
      <c r="GU77" s="215"/>
      <c r="GV77" s="215"/>
      <c r="GW77" s="215"/>
      <c r="GX77" s="215"/>
      <c r="GY77" s="215"/>
      <c r="GZ77" s="215"/>
      <c r="HA77" s="215"/>
      <c r="HB77" s="215"/>
      <c r="HC77" s="215"/>
      <c r="HD77" s="215"/>
      <c r="HE77" s="215"/>
      <c r="HF77" s="215"/>
      <c r="HG77" s="215"/>
      <c r="HH77" s="215"/>
      <c r="HI77" s="215"/>
      <c r="HJ77" s="215"/>
      <c r="HK77" s="215"/>
      <c r="HL77" s="215"/>
      <c r="HM77" s="215"/>
      <c r="HN77" s="215"/>
      <c r="HO77" s="215"/>
      <c r="HP77" s="215"/>
      <c r="HQ77" s="215"/>
      <c r="HR77" s="215"/>
      <c r="HS77" s="215"/>
      <c r="HT77" s="215"/>
      <c r="HU77" s="215"/>
      <c r="HV77" s="215"/>
      <c r="HW77" s="215"/>
      <c r="HX77" s="215"/>
      <c r="HY77" s="215"/>
      <c r="HZ77" s="215"/>
      <c r="IA77" s="215"/>
      <c r="IB77" s="215"/>
      <c r="IC77" s="215"/>
      <c r="ID77" s="215"/>
      <c r="IE77" s="215"/>
      <c r="IF77" s="215"/>
      <c r="IG77" s="215"/>
      <c r="IH77" s="215"/>
      <c r="II77" s="215"/>
      <c r="IJ77" s="215"/>
      <c r="IK77" s="215"/>
      <c r="IL77" s="215"/>
      <c r="IM77" s="215"/>
      <c r="IN77" s="215"/>
      <c r="IO77" s="215"/>
      <c r="IP77" s="215"/>
      <c r="IQ77" s="215"/>
      <c r="IR77" s="215"/>
      <c r="IS77" s="215"/>
      <c r="IT77" s="215"/>
      <c r="IU77" s="215"/>
    </row>
    <row r="78" spans="1:255" s="271" customFormat="1" ht="68.25" customHeight="1">
      <c r="A78" s="270"/>
      <c r="B78" s="367"/>
      <c r="C78" s="372"/>
      <c r="D78" s="377"/>
      <c r="E78" s="377" t="s">
        <v>5141</v>
      </c>
      <c r="F78" s="377" t="s">
        <v>4746</v>
      </c>
      <c r="G78" s="377" t="s">
        <v>4753</v>
      </c>
      <c r="H78" s="223" t="s">
        <v>4747</v>
      </c>
      <c r="I78" s="223" t="s">
        <v>5142</v>
      </c>
      <c r="J78" s="223" t="s">
        <v>4451</v>
      </c>
      <c r="K78" s="223"/>
      <c r="L78" s="223"/>
      <c r="M78" s="223"/>
      <c r="N78" s="223"/>
      <c r="O78" s="223"/>
      <c r="P78" s="223" t="s">
        <v>4759</v>
      </c>
      <c r="Q78" s="223" t="s">
        <v>5143</v>
      </c>
      <c r="R78" s="223"/>
      <c r="S78" s="230">
        <f t="shared" si="31"/>
        <v>80000</v>
      </c>
      <c r="T78" s="223">
        <v>80000</v>
      </c>
      <c r="U78" s="223">
        <v>0</v>
      </c>
      <c r="V78" s="223">
        <v>0</v>
      </c>
      <c r="W78" s="223">
        <v>0</v>
      </c>
      <c r="X78" s="223">
        <v>0</v>
      </c>
      <c r="Y78" s="223">
        <v>0</v>
      </c>
      <c r="Z78" s="223">
        <v>0</v>
      </c>
      <c r="AA78" s="223">
        <v>0</v>
      </c>
      <c r="AB78" s="223">
        <v>0</v>
      </c>
      <c r="AC78" s="231">
        <f t="shared" si="32"/>
        <v>80000</v>
      </c>
      <c r="AD78" s="223">
        <v>0</v>
      </c>
      <c r="AE78" s="223">
        <v>0</v>
      </c>
      <c r="AF78" s="223">
        <v>0</v>
      </c>
      <c r="AG78" s="223">
        <v>0</v>
      </c>
      <c r="AH78" s="223">
        <v>0</v>
      </c>
      <c r="AI78" s="223">
        <v>0</v>
      </c>
      <c r="AJ78" s="223">
        <v>0</v>
      </c>
      <c r="AK78" s="223">
        <v>0</v>
      </c>
      <c r="AL78" s="223">
        <v>0</v>
      </c>
      <c r="AM78" s="232">
        <f t="shared" si="33"/>
        <v>0</v>
      </c>
      <c r="AN78" s="223"/>
      <c r="AO78" s="223">
        <v>0</v>
      </c>
      <c r="AP78" s="223">
        <v>0</v>
      </c>
      <c r="AQ78" s="223">
        <v>0</v>
      </c>
      <c r="AR78" s="223">
        <v>0</v>
      </c>
      <c r="AS78" s="223">
        <v>0</v>
      </c>
      <c r="AT78" s="223">
        <v>0</v>
      </c>
      <c r="AU78" s="223">
        <v>0</v>
      </c>
      <c r="AV78" s="223">
        <v>0</v>
      </c>
      <c r="AW78" s="233">
        <f t="shared" si="34"/>
        <v>0</v>
      </c>
      <c r="AX78" s="223">
        <v>0</v>
      </c>
      <c r="AY78" s="223">
        <v>0</v>
      </c>
      <c r="AZ78" s="223">
        <v>0</v>
      </c>
      <c r="BA78" s="223">
        <v>0</v>
      </c>
      <c r="BB78" s="223">
        <v>0</v>
      </c>
      <c r="BC78" s="223">
        <v>0</v>
      </c>
      <c r="BD78" s="223">
        <v>0</v>
      </c>
      <c r="BE78" s="223">
        <v>0</v>
      </c>
      <c r="BF78" s="223">
        <v>0</v>
      </c>
      <c r="BG78" s="233">
        <f t="shared" si="35"/>
        <v>0</v>
      </c>
      <c r="BH78" s="223">
        <f t="shared" si="38"/>
        <v>80000</v>
      </c>
      <c r="BI78" s="223">
        <f t="shared" si="39"/>
        <v>0</v>
      </c>
      <c r="BJ78" s="223">
        <f t="shared" si="40"/>
        <v>0</v>
      </c>
      <c r="BK78" s="223">
        <f t="shared" si="41"/>
        <v>0</v>
      </c>
      <c r="BL78" s="223">
        <f t="shared" si="42"/>
        <v>0</v>
      </c>
      <c r="BM78" s="223">
        <f t="shared" si="43"/>
        <v>0</v>
      </c>
      <c r="BN78" s="223">
        <f t="shared" si="44"/>
        <v>0</v>
      </c>
      <c r="BO78" s="223">
        <f t="shared" si="37"/>
        <v>0</v>
      </c>
      <c r="BP78" s="223">
        <f t="shared" si="45"/>
        <v>0</v>
      </c>
      <c r="BQ78" s="233">
        <f t="shared" si="36"/>
        <v>80000</v>
      </c>
      <c r="BR78" s="226"/>
      <c r="BS78" s="223"/>
      <c r="BT78" s="223"/>
      <c r="BU78" s="227" t="s">
        <v>4883</v>
      </c>
      <c r="BV78" s="215"/>
      <c r="BW78" s="215"/>
      <c r="BX78" s="215"/>
      <c r="BY78" s="215"/>
      <c r="BZ78" s="215"/>
      <c r="CA78" s="215"/>
      <c r="CB78" s="215"/>
      <c r="CC78" s="215"/>
      <c r="CD78" s="215"/>
      <c r="CE78" s="215"/>
      <c r="CF78" s="215"/>
      <c r="CG78" s="215"/>
      <c r="CH78" s="215"/>
      <c r="CI78" s="215"/>
      <c r="CJ78" s="215"/>
      <c r="CK78" s="215"/>
      <c r="CL78" s="215"/>
      <c r="CM78" s="215"/>
      <c r="CN78" s="215"/>
      <c r="CO78" s="215"/>
      <c r="CP78" s="215"/>
      <c r="CQ78" s="215"/>
      <c r="CR78" s="215"/>
      <c r="CS78" s="215"/>
      <c r="CT78" s="215"/>
      <c r="CU78" s="215"/>
      <c r="CV78" s="215"/>
      <c r="CW78" s="215"/>
      <c r="CX78" s="215"/>
      <c r="CY78" s="215"/>
      <c r="CZ78" s="215"/>
      <c r="DA78" s="215"/>
      <c r="DB78" s="215"/>
      <c r="DC78" s="215"/>
      <c r="DD78" s="215"/>
      <c r="DE78" s="215"/>
      <c r="DF78" s="215"/>
      <c r="DG78" s="215"/>
      <c r="DH78" s="215"/>
      <c r="DI78" s="215"/>
      <c r="DJ78" s="215"/>
      <c r="DK78" s="215"/>
      <c r="DL78" s="215"/>
      <c r="DM78" s="215"/>
      <c r="DN78" s="215"/>
      <c r="DO78" s="215"/>
      <c r="DP78" s="215"/>
      <c r="DQ78" s="215"/>
      <c r="DR78" s="215"/>
      <c r="DS78" s="215"/>
      <c r="DT78" s="215"/>
      <c r="DU78" s="215"/>
      <c r="DV78" s="215"/>
      <c r="DW78" s="215"/>
      <c r="DX78" s="215"/>
      <c r="DY78" s="215"/>
      <c r="DZ78" s="215"/>
      <c r="EA78" s="215"/>
      <c r="EB78" s="215"/>
      <c r="EC78" s="215"/>
      <c r="ED78" s="215"/>
      <c r="EE78" s="215"/>
      <c r="EF78" s="215"/>
      <c r="EG78" s="215"/>
      <c r="EH78" s="215"/>
      <c r="EI78" s="215"/>
      <c r="EJ78" s="215"/>
      <c r="EK78" s="215"/>
      <c r="EL78" s="215"/>
      <c r="EM78" s="215"/>
      <c r="EN78" s="215"/>
      <c r="EO78" s="215"/>
      <c r="EP78" s="215"/>
      <c r="EQ78" s="215"/>
      <c r="ER78" s="215"/>
      <c r="ES78" s="215"/>
      <c r="ET78" s="215"/>
      <c r="EU78" s="215"/>
      <c r="EV78" s="215"/>
      <c r="EW78" s="215"/>
      <c r="EX78" s="215"/>
      <c r="EY78" s="215"/>
      <c r="EZ78" s="215"/>
      <c r="FA78" s="215"/>
      <c r="FB78" s="215"/>
      <c r="FC78" s="215"/>
      <c r="FD78" s="215"/>
      <c r="FE78" s="215"/>
      <c r="FF78" s="215"/>
      <c r="FG78" s="215"/>
      <c r="FH78" s="215"/>
      <c r="FI78" s="215"/>
      <c r="FJ78" s="215"/>
      <c r="FK78" s="215"/>
      <c r="FL78" s="215"/>
      <c r="FM78" s="215"/>
      <c r="FN78" s="215"/>
      <c r="FO78" s="215"/>
      <c r="FP78" s="215"/>
      <c r="FQ78" s="215"/>
      <c r="FR78" s="215"/>
      <c r="FS78" s="215"/>
      <c r="FT78" s="215"/>
      <c r="FU78" s="215"/>
      <c r="FV78" s="215"/>
      <c r="FW78" s="215"/>
      <c r="FX78" s="215"/>
      <c r="FY78" s="215"/>
      <c r="FZ78" s="215"/>
      <c r="GA78" s="215"/>
      <c r="GB78" s="215"/>
      <c r="GC78" s="215"/>
      <c r="GD78" s="215"/>
      <c r="GE78" s="215"/>
      <c r="GF78" s="215"/>
      <c r="GG78" s="215"/>
      <c r="GH78" s="215"/>
      <c r="GI78" s="215"/>
      <c r="GJ78" s="215"/>
      <c r="GK78" s="215"/>
      <c r="GL78" s="215"/>
      <c r="GM78" s="215"/>
      <c r="GN78" s="215"/>
      <c r="GO78" s="215"/>
      <c r="GP78" s="215"/>
      <c r="GQ78" s="215"/>
      <c r="GR78" s="215"/>
      <c r="GS78" s="215"/>
      <c r="GT78" s="215"/>
      <c r="GU78" s="215"/>
      <c r="GV78" s="215"/>
      <c r="GW78" s="215"/>
      <c r="GX78" s="215"/>
      <c r="GY78" s="215"/>
      <c r="GZ78" s="215"/>
      <c r="HA78" s="215"/>
      <c r="HB78" s="215"/>
      <c r="HC78" s="215"/>
      <c r="HD78" s="215"/>
      <c r="HE78" s="215"/>
      <c r="HF78" s="215"/>
      <c r="HG78" s="215"/>
      <c r="HH78" s="215"/>
      <c r="HI78" s="215"/>
      <c r="HJ78" s="215"/>
      <c r="HK78" s="215"/>
      <c r="HL78" s="215"/>
      <c r="HM78" s="215"/>
      <c r="HN78" s="215"/>
      <c r="HO78" s="215"/>
      <c r="HP78" s="215"/>
      <c r="HQ78" s="215"/>
      <c r="HR78" s="215"/>
      <c r="HS78" s="215"/>
      <c r="HT78" s="215"/>
      <c r="HU78" s="215"/>
      <c r="HV78" s="215"/>
      <c r="HW78" s="215"/>
      <c r="HX78" s="215"/>
      <c r="HY78" s="215"/>
      <c r="HZ78" s="215"/>
      <c r="IA78" s="215"/>
      <c r="IB78" s="215"/>
      <c r="IC78" s="215"/>
      <c r="ID78" s="215"/>
      <c r="IE78" s="215"/>
      <c r="IF78" s="215"/>
      <c r="IG78" s="215"/>
      <c r="IH78" s="215"/>
      <c r="II78" s="215"/>
      <c r="IJ78" s="215"/>
      <c r="IK78" s="215"/>
      <c r="IL78" s="215"/>
      <c r="IM78" s="215"/>
      <c r="IN78" s="215"/>
      <c r="IO78" s="215"/>
      <c r="IP78" s="215"/>
      <c r="IQ78" s="215"/>
      <c r="IR78" s="215"/>
      <c r="IS78" s="215"/>
      <c r="IT78" s="215"/>
      <c r="IU78" s="215"/>
    </row>
    <row r="79" spans="1:255" s="271" customFormat="1" ht="81" customHeight="1">
      <c r="A79" s="270"/>
      <c r="B79" s="367"/>
      <c r="C79" s="372"/>
      <c r="D79" s="377"/>
      <c r="E79" s="377"/>
      <c r="F79" s="377"/>
      <c r="G79" s="377"/>
      <c r="H79" s="223" t="s">
        <v>4748</v>
      </c>
      <c r="I79" s="223" t="s">
        <v>4760</v>
      </c>
      <c r="J79" s="223" t="s">
        <v>4544</v>
      </c>
      <c r="K79" s="223"/>
      <c r="L79" s="223"/>
      <c r="M79" s="223"/>
      <c r="N79" s="223"/>
      <c r="O79" s="223"/>
      <c r="P79" s="223" t="s">
        <v>4761</v>
      </c>
      <c r="Q79" s="224">
        <v>1</v>
      </c>
      <c r="R79" s="223"/>
      <c r="S79" s="230">
        <f t="shared" si="31"/>
        <v>80000</v>
      </c>
      <c r="T79" s="223">
        <v>80000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31">
        <f t="shared" si="32"/>
        <v>80000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32">
        <f t="shared" si="33"/>
        <v>0</v>
      </c>
      <c r="AN79" s="223"/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33">
        <f t="shared" si="34"/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33">
        <f t="shared" si="35"/>
        <v>0</v>
      </c>
      <c r="BH79" s="223">
        <f t="shared" si="38"/>
        <v>80000</v>
      </c>
      <c r="BI79" s="223">
        <f t="shared" si="39"/>
        <v>0</v>
      </c>
      <c r="BJ79" s="223">
        <f t="shared" si="40"/>
        <v>0</v>
      </c>
      <c r="BK79" s="223">
        <f t="shared" si="41"/>
        <v>0</v>
      </c>
      <c r="BL79" s="223">
        <f t="shared" si="42"/>
        <v>0</v>
      </c>
      <c r="BM79" s="223">
        <f t="shared" si="43"/>
        <v>0</v>
      </c>
      <c r="BN79" s="223">
        <f t="shared" si="44"/>
        <v>0</v>
      </c>
      <c r="BO79" s="223">
        <f t="shared" si="37"/>
        <v>0</v>
      </c>
      <c r="BP79" s="223">
        <f t="shared" si="45"/>
        <v>0</v>
      </c>
      <c r="BQ79" s="233">
        <f t="shared" si="36"/>
        <v>80000</v>
      </c>
      <c r="BR79" s="226"/>
      <c r="BS79" s="223"/>
      <c r="BT79" s="223"/>
      <c r="BU79" s="227" t="s">
        <v>4883</v>
      </c>
      <c r="BV79" s="215"/>
      <c r="BW79" s="215"/>
      <c r="BX79" s="215"/>
      <c r="BY79" s="215"/>
      <c r="BZ79" s="215"/>
      <c r="CA79" s="215"/>
      <c r="CB79" s="215"/>
      <c r="CC79" s="215"/>
      <c r="CD79" s="215"/>
      <c r="CE79" s="215"/>
      <c r="CF79" s="215"/>
      <c r="CG79" s="215"/>
      <c r="CH79" s="215"/>
      <c r="CI79" s="215"/>
      <c r="CJ79" s="215"/>
      <c r="CK79" s="215"/>
      <c r="CL79" s="215"/>
      <c r="CM79" s="215"/>
      <c r="CN79" s="215"/>
      <c r="CO79" s="215"/>
      <c r="CP79" s="215"/>
      <c r="CQ79" s="215"/>
      <c r="CR79" s="215"/>
      <c r="CS79" s="215"/>
      <c r="CT79" s="215"/>
      <c r="CU79" s="215"/>
      <c r="CV79" s="215"/>
      <c r="CW79" s="215"/>
      <c r="CX79" s="215"/>
      <c r="CY79" s="215"/>
      <c r="CZ79" s="215"/>
      <c r="DA79" s="215"/>
      <c r="DB79" s="215"/>
      <c r="DC79" s="215"/>
      <c r="DD79" s="215"/>
      <c r="DE79" s="215"/>
      <c r="DF79" s="215"/>
      <c r="DG79" s="215"/>
      <c r="DH79" s="215"/>
      <c r="DI79" s="215"/>
      <c r="DJ79" s="215"/>
      <c r="DK79" s="215"/>
      <c r="DL79" s="215"/>
      <c r="DM79" s="215"/>
      <c r="DN79" s="215"/>
      <c r="DO79" s="215"/>
      <c r="DP79" s="215"/>
      <c r="DQ79" s="215"/>
      <c r="DR79" s="215"/>
      <c r="DS79" s="215"/>
      <c r="DT79" s="215"/>
      <c r="DU79" s="215"/>
      <c r="DV79" s="215"/>
      <c r="DW79" s="215"/>
      <c r="DX79" s="215"/>
      <c r="DY79" s="215"/>
      <c r="DZ79" s="215"/>
      <c r="EA79" s="215"/>
      <c r="EB79" s="215"/>
      <c r="EC79" s="215"/>
      <c r="ED79" s="215"/>
      <c r="EE79" s="215"/>
      <c r="EF79" s="215"/>
      <c r="EG79" s="215"/>
      <c r="EH79" s="215"/>
      <c r="EI79" s="215"/>
      <c r="EJ79" s="215"/>
      <c r="EK79" s="215"/>
      <c r="EL79" s="215"/>
      <c r="EM79" s="215"/>
      <c r="EN79" s="215"/>
      <c r="EO79" s="215"/>
      <c r="EP79" s="215"/>
      <c r="EQ79" s="215"/>
      <c r="ER79" s="215"/>
      <c r="ES79" s="215"/>
      <c r="ET79" s="215"/>
      <c r="EU79" s="215"/>
      <c r="EV79" s="215"/>
      <c r="EW79" s="215"/>
      <c r="EX79" s="215"/>
      <c r="EY79" s="215"/>
      <c r="EZ79" s="215"/>
      <c r="FA79" s="215"/>
      <c r="FB79" s="215"/>
      <c r="FC79" s="215"/>
      <c r="FD79" s="215"/>
      <c r="FE79" s="215"/>
      <c r="FF79" s="215"/>
      <c r="FG79" s="215"/>
      <c r="FH79" s="215"/>
      <c r="FI79" s="215"/>
      <c r="FJ79" s="215"/>
      <c r="FK79" s="215"/>
      <c r="FL79" s="215"/>
      <c r="FM79" s="215"/>
      <c r="FN79" s="215"/>
      <c r="FO79" s="215"/>
      <c r="FP79" s="215"/>
      <c r="FQ79" s="215"/>
      <c r="FR79" s="215"/>
      <c r="FS79" s="215"/>
      <c r="FT79" s="215"/>
      <c r="FU79" s="215"/>
      <c r="FV79" s="215"/>
      <c r="FW79" s="215"/>
      <c r="FX79" s="215"/>
      <c r="FY79" s="215"/>
      <c r="FZ79" s="215"/>
      <c r="GA79" s="215"/>
      <c r="GB79" s="215"/>
      <c r="GC79" s="215"/>
      <c r="GD79" s="215"/>
      <c r="GE79" s="215"/>
      <c r="GF79" s="215"/>
      <c r="GG79" s="215"/>
      <c r="GH79" s="215"/>
      <c r="GI79" s="215"/>
      <c r="GJ79" s="215"/>
      <c r="GK79" s="215"/>
      <c r="GL79" s="215"/>
      <c r="GM79" s="215"/>
      <c r="GN79" s="215"/>
      <c r="GO79" s="215"/>
      <c r="GP79" s="215"/>
      <c r="GQ79" s="215"/>
      <c r="GR79" s="215"/>
      <c r="GS79" s="215"/>
      <c r="GT79" s="215"/>
      <c r="GU79" s="215"/>
      <c r="GV79" s="215"/>
      <c r="GW79" s="215"/>
      <c r="GX79" s="215"/>
      <c r="GY79" s="215"/>
      <c r="GZ79" s="215"/>
      <c r="HA79" s="215"/>
      <c r="HB79" s="215"/>
      <c r="HC79" s="215"/>
      <c r="HD79" s="215"/>
      <c r="HE79" s="215"/>
      <c r="HF79" s="215"/>
      <c r="HG79" s="215"/>
      <c r="HH79" s="215"/>
      <c r="HI79" s="215"/>
      <c r="HJ79" s="215"/>
      <c r="HK79" s="215"/>
      <c r="HL79" s="215"/>
      <c r="HM79" s="215"/>
      <c r="HN79" s="215"/>
      <c r="HO79" s="215"/>
      <c r="HP79" s="215"/>
      <c r="HQ79" s="215"/>
      <c r="HR79" s="215"/>
      <c r="HS79" s="215"/>
      <c r="HT79" s="215"/>
      <c r="HU79" s="215"/>
      <c r="HV79" s="215"/>
      <c r="HW79" s="215"/>
      <c r="HX79" s="215"/>
      <c r="HY79" s="215"/>
      <c r="HZ79" s="215"/>
      <c r="IA79" s="215"/>
      <c r="IB79" s="215"/>
      <c r="IC79" s="215"/>
      <c r="ID79" s="215"/>
      <c r="IE79" s="215"/>
      <c r="IF79" s="215"/>
      <c r="IG79" s="215"/>
      <c r="IH79" s="215"/>
      <c r="II79" s="215"/>
      <c r="IJ79" s="215"/>
      <c r="IK79" s="215"/>
      <c r="IL79" s="215"/>
      <c r="IM79" s="215"/>
      <c r="IN79" s="215"/>
      <c r="IO79" s="215"/>
      <c r="IP79" s="215"/>
      <c r="IQ79" s="215"/>
      <c r="IR79" s="215"/>
      <c r="IS79" s="215"/>
      <c r="IT79" s="215"/>
      <c r="IU79" s="215"/>
    </row>
    <row r="80" spans="1:255" s="271" customFormat="1" ht="84.75" customHeight="1">
      <c r="A80" s="270"/>
      <c r="B80" s="367"/>
      <c r="C80" s="372"/>
      <c r="D80" s="377"/>
      <c r="E80" s="377"/>
      <c r="F80" s="377"/>
      <c r="G80" s="377"/>
      <c r="H80" s="223" t="s">
        <v>4749</v>
      </c>
      <c r="I80" s="223" t="s">
        <v>4751</v>
      </c>
      <c r="J80" s="223" t="s">
        <v>4451</v>
      </c>
      <c r="K80" s="223"/>
      <c r="L80" s="223"/>
      <c r="M80" s="223"/>
      <c r="N80" s="223"/>
      <c r="O80" s="223"/>
      <c r="P80" s="223" t="s">
        <v>4762</v>
      </c>
      <c r="Q80" s="223">
        <v>0</v>
      </c>
      <c r="R80" s="223"/>
      <c r="S80" s="230">
        <f t="shared" si="31"/>
        <v>80000</v>
      </c>
      <c r="T80" s="223">
        <v>80000</v>
      </c>
      <c r="U80" s="223">
        <v>0</v>
      </c>
      <c r="V80" s="223">
        <v>0</v>
      </c>
      <c r="W80" s="223">
        <v>0</v>
      </c>
      <c r="X80" s="223">
        <v>0</v>
      </c>
      <c r="Y80" s="223">
        <v>0</v>
      </c>
      <c r="Z80" s="223">
        <v>0</v>
      </c>
      <c r="AA80" s="223">
        <v>0</v>
      </c>
      <c r="AB80" s="223">
        <v>0</v>
      </c>
      <c r="AC80" s="231">
        <f t="shared" si="32"/>
        <v>80000</v>
      </c>
      <c r="AD80" s="223">
        <v>0</v>
      </c>
      <c r="AE80" s="223">
        <v>0</v>
      </c>
      <c r="AF80" s="223">
        <v>0</v>
      </c>
      <c r="AG80" s="223">
        <v>0</v>
      </c>
      <c r="AH80" s="223">
        <v>0</v>
      </c>
      <c r="AI80" s="223">
        <v>0</v>
      </c>
      <c r="AJ80" s="223">
        <v>0</v>
      </c>
      <c r="AK80" s="223">
        <v>0</v>
      </c>
      <c r="AL80" s="223">
        <v>0</v>
      </c>
      <c r="AM80" s="232">
        <f t="shared" si="33"/>
        <v>0</v>
      </c>
      <c r="AN80" s="223"/>
      <c r="AO80" s="223">
        <v>0</v>
      </c>
      <c r="AP80" s="223">
        <v>0</v>
      </c>
      <c r="AQ80" s="223">
        <v>0</v>
      </c>
      <c r="AR80" s="223">
        <v>0</v>
      </c>
      <c r="AS80" s="223">
        <v>0</v>
      </c>
      <c r="AT80" s="223">
        <v>0</v>
      </c>
      <c r="AU80" s="223">
        <v>0</v>
      </c>
      <c r="AV80" s="223">
        <v>0</v>
      </c>
      <c r="AW80" s="233">
        <f t="shared" si="34"/>
        <v>0</v>
      </c>
      <c r="AX80" s="223">
        <v>0</v>
      </c>
      <c r="AY80" s="223">
        <v>0</v>
      </c>
      <c r="AZ80" s="223">
        <v>0</v>
      </c>
      <c r="BA80" s="223">
        <v>0</v>
      </c>
      <c r="BB80" s="223">
        <v>0</v>
      </c>
      <c r="BC80" s="223">
        <v>0</v>
      </c>
      <c r="BD80" s="223">
        <v>0</v>
      </c>
      <c r="BE80" s="223">
        <v>0</v>
      </c>
      <c r="BF80" s="223">
        <v>0</v>
      </c>
      <c r="BG80" s="233">
        <f t="shared" si="35"/>
        <v>0</v>
      </c>
      <c r="BH80" s="223">
        <f t="shared" si="38"/>
        <v>80000</v>
      </c>
      <c r="BI80" s="223">
        <f t="shared" si="39"/>
        <v>0</v>
      </c>
      <c r="BJ80" s="223">
        <f t="shared" si="40"/>
        <v>0</v>
      </c>
      <c r="BK80" s="223">
        <f t="shared" si="41"/>
        <v>0</v>
      </c>
      <c r="BL80" s="223">
        <f t="shared" si="42"/>
        <v>0</v>
      </c>
      <c r="BM80" s="223">
        <f t="shared" si="43"/>
        <v>0</v>
      </c>
      <c r="BN80" s="223">
        <f t="shared" si="44"/>
        <v>0</v>
      </c>
      <c r="BO80" s="223">
        <f t="shared" si="37"/>
        <v>0</v>
      </c>
      <c r="BP80" s="223">
        <f t="shared" si="45"/>
        <v>0</v>
      </c>
      <c r="BQ80" s="233">
        <f t="shared" si="36"/>
        <v>80000</v>
      </c>
      <c r="BR80" s="226"/>
      <c r="BS80" s="223"/>
      <c r="BT80" s="223"/>
      <c r="BU80" s="227" t="s">
        <v>4883</v>
      </c>
      <c r="BV80" s="215"/>
      <c r="BW80" s="215"/>
      <c r="BX80" s="215"/>
      <c r="BY80" s="215"/>
      <c r="BZ80" s="215"/>
      <c r="CA80" s="215"/>
      <c r="CB80" s="215"/>
      <c r="CC80" s="215"/>
      <c r="CD80" s="215"/>
      <c r="CE80" s="215"/>
      <c r="CF80" s="215"/>
      <c r="CG80" s="215"/>
      <c r="CH80" s="215"/>
      <c r="CI80" s="215"/>
      <c r="CJ80" s="215"/>
      <c r="CK80" s="215"/>
      <c r="CL80" s="215"/>
      <c r="CM80" s="215"/>
      <c r="CN80" s="215"/>
      <c r="CO80" s="215"/>
      <c r="CP80" s="215"/>
      <c r="CQ80" s="215"/>
      <c r="CR80" s="215"/>
      <c r="CS80" s="215"/>
      <c r="CT80" s="215"/>
      <c r="CU80" s="215"/>
      <c r="CV80" s="215"/>
      <c r="CW80" s="215"/>
      <c r="CX80" s="215"/>
      <c r="CY80" s="215"/>
      <c r="CZ80" s="215"/>
      <c r="DA80" s="215"/>
      <c r="DB80" s="215"/>
      <c r="DC80" s="215"/>
      <c r="DD80" s="215"/>
      <c r="DE80" s="215"/>
      <c r="DF80" s="215"/>
      <c r="DG80" s="215"/>
      <c r="DH80" s="215"/>
      <c r="DI80" s="215"/>
      <c r="DJ80" s="215"/>
      <c r="DK80" s="215"/>
      <c r="DL80" s="215"/>
      <c r="DM80" s="215"/>
      <c r="DN80" s="215"/>
      <c r="DO80" s="215"/>
      <c r="DP80" s="215"/>
      <c r="DQ80" s="215"/>
      <c r="DR80" s="215"/>
      <c r="DS80" s="215"/>
      <c r="DT80" s="215"/>
      <c r="DU80" s="215"/>
      <c r="DV80" s="215"/>
      <c r="DW80" s="215"/>
      <c r="DX80" s="215"/>
      <c r="DY80" s="215"/>
      <c r="DZ80" s="215"/>
      <c r="EA80" s="215"/>
      <c r="EB80" s="215"/>
      <c r="EC80" s="215"/>
      <c r="ED80" s="215"/>
      <c r="EE80" s="215"/>
      <c r="EF80" s="215"/>
      <c r="EG80" s="215"/>
      <c r="EH80" s="215"/>
      <c r="EI80" s="215"/>
      <c r="EJ80" s="215"/>
      <c r="EK80" s="215"/>
      <c r="EL80" s="215"/>
      <c r="EM80" s="215"/>
      <c r="EN80" s="215"/>
      <c r="EO80" s="215"/>
      <c r="EP80" s="215"/>
      <c r="EQ80" s="215"/>
      <c r="ER80" s="215"/>
      <c r="ES80" s="215"/>
      <c r="ET80" s="215"/>
      <c r="EU80" s="215"/>
      <c r="EV80" s="215"/>
      <c r="EW80" s="215"/>
      <c r="EX80" s="215"/>
      <c r="EY80" s="215"/>
      <c r="EZ80" s="215"/>
      <c r="FA80" s="215"/>
      <c r="FB80" s="215"/>
      <c r="FC80" s="215"/>
      <c r="FD80" s="215"/>
      <c r="FE80" s="215"/>
      <c r="FF80" s="215"/>
      <c r="FG80" s="215"/>
      <c r="FH80" s="215"/>
      <c r="FI80" s="215"/>
      <c r="FJ80" s="215"/>
      <c r="FK80" s="215"/>
      <c r="FL80" s="215"/>
      <c r="FM80" s="215"/>
      <c r="FN80" s="215"/>
      <c r="FO80" s="215"/>
      <c r="FP80" s="215"/>
      <c r="FQ80" s="215"/>
      <c r="FR80" s="215"/>
      <c r="FS80" s="215"/>
      <c r="FT80" s="215"/>
      <c r="FU80" s="215"/>
      <c r="FV80" s="215"/>
      <c r="FW80" s="215"/>
      <c r="FX80" s="215"/>
      <c r="FY80" s="215"/>
      <c r="FZ80" s="215"/>
      <c r="GA80" s="215"/>
      <c r="GB80" s="215"/>
      <c r="GC80" s="215"/>
      <c r="GD80" s="215"/>
      <c r="GE80" s="215"/>
      <c r="GF80" s="215"/>
      <c r="GG80" s="215"/>
      <c r="GH80" s="215"/>
      <c r="GI80" s="215"/>
      <c r="GJ80" s="215"/>
      <c r="GK80" s="215"/>
      <c r="GL80" s="215"/>
      <c r="GM80" s="215"/>
      <c r="GN80" s="215"/>
      <c r="GO80" s="215"/>
      <c r="GP80" s="215"/>
      <c r="GQ80" s="215"/>
      <c r="GR80" s="215"/>
      <c r="GS80" s="215"/>
      <c r="GT80" s="215"/>
      <c r="GU80" s="215"/>
      <c r="GV80" s="215"/>
      <c r="GW80" s="215"/>
      <c r="GX80" s="215"/>
      <c r="GY80" s="215"/>
      <c r="GZ80" s="215"/>
      <c r="HA80" s="215"/>
      <c r="HB80" s="215"/>
      <c r="HC80" s="215"/>
      <c r="HD80" s="215"/>
      <c r="HE80" s="215"/>
      <c r="HF80" s="215"/>
      <c r="HG80" s="215"/>
      <c r="HH80" s="215"/>
      <c r="HI80" s="215"/>
      <c r="HJ80" s="215"/>
      <c r="HK80" s="215"/>
      <c r="HL80" s="215"/>
      <c r="HM80" s="215"/>
      <c r="HN80" s="215"/>
      <c r="HO80" s="215"/>
      <c r="HP80" s="215"/>
      <c r="HQ80" s="215"/>
      <c r="HR80" s="215"/>
      <c r="HS80" s="215"/>
      <c r="HT80" s="215"/>
      <c r="HU80" s="215"/>
      <c r="HV80" s="215"/>
      <c r="HW80" s="215"/>
      <c r="HX80" s="215"/>
      <c r="HY80" s="215"/>
      <c r="HZ80" s="215"/>
      <c r="IA80" s="215"/>
      <c r="IB80" s="215"/>
      <c r="IC80" s="215"/>
      <c r="ID80" s="215"/>
      <c r="IE80" s="215"/>
      <c r="IF80" s="215"/>
      <c r="IG80" s="215"/>
      <c r="IH80" s="215"/>
      <c r="II80" s="215"/>
      <c r="IJ80" s="215"/>
      <c r="IK80" s="215"/>
      <c r="IL80" s="215"/>
      <c r="IM80" s="215"/>
      <c r="IN80" s="215"/>
      <c r="IO80" s="215"/>
      <c r="IP80" s="215"/>
      <c r="IQ80" s="215"/>
      <c r="IR80" s="215"/>
      <c r="IS80" s="215"/>
      <c r="IT80" s="215"/>
      <c r="IU80" s="215"/>
    </row>
    <row r="81" spans="1:255" s="271" customFormat="1" ht="78" customHeight="1">
      <c r="A81" s="270"/>
      <c r="B81" s="367"/>
      <c r="C81" s="372"/>
      <c r="D81" s="377"/>
      <c r="E81" s="377"/>
      <c r="F81" s="377"/>
      <c r="G81" s="377"/>
      <c r="H81" s="223" t="s">
        <v>4750</v>
      </c>
      <c r="I81" s="223" t="s">
        <v>4752</v>
      </c>
      <c r="J81" s="223" t="s">
        <v>4451</v>
      </c>
      <c r="K81" s="223"/>
      <c r="L81" s="223"/>
      <c r="M81" s="223"/>
      <c r="N81" s="223"/>
      <c r="O81" s="223"/>
      <c r="P81" s="223" t="s">
        <v>4763</v>
      </c>
      <c r="Q81" s="223">
        <v>0</v>
      </c>
      <c r="R81" s="223"/>
      <c r="S81" s="230">
        <f t="shared" si="31"/>
        <v>80000</v>
      </c>
      <c r="T81" s="223">
        <v>80000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31">
        <f t="shared" si="32"/>
        <v>80000</v>
      </c>
      <c r="AD81" s="223">
        <v>0</v>
      </c>
      <c r="AE81" s="223">
        <v>0</v>
      </c>
      <c r="AF81" s="223">
        <v>0</v>
      </c>
      <c r="AG81" s="223">
        <v>0</v>
      </c>
      <c r="AH81" s="223">
        <v>0</v>
      </c>
      <c r="AI81" s="223">
        <v>0</v>
      </c>
      <c r="AJ81" s="223">
        <v>0</v>
      </c>
      <c r="AK81" s="223">
        <v>0</v>
      </c>
      <c r="AL81" s="223">
        <v>0</v>
      </c>
      <c r="AM81" s="232">
        <f t="shared" si="33"/>
        <v>0</v>
      </c>
      <c r="AN81" s="223"/>
      <c r="AO81" s="223">
        <v>0</v>
      </c>
      <c r="AP81" s="223">
        <v>0</v>
      </c>
      <c r="AQ81" s="223">
        <v>0</v>
      </c>
      <c r="AR81" s="223">
        <v>0</v>
      </c>
      <c r="AS81" s="223">
        <v>0</v>
      </c>
      <c r="AT81" s="223">
        <v>0</v>
      </c>
      <c r="AU81" s="223">
        <v>0</v>
      </c>
      <c r="AV81" s="223">
        <v>0</v>
      </c>
      <c r="AW81" s="233">
        <f t="shared" si="34"/>
        <v>0</v>
      </c>
      <c r="AX81" s="223">
        <v>0</v>
      </c>
      <c r="AY81" s="223">
        <v>0</v>
      </c>
      <c r="AZ81" s="223">
        <v>0</v>
      </c>
      <c r="BA81" s="223">
        <v>0</v>
      </c>
      <c r="BB81" s="223">
        <v>0</v>
      </c>
      <c r="BC81" s="223">
        <v>0</v>
      </c>
      <c r="BD81" s="223">
        <v>0</v>
      </c>
      <c r="BE81" s="223">
        <v>0</v>
      </c>
      <c r="BF81" s="223">
        <v>0</v>
      </c>
      <c r="BG81" s="233">
        <f t="shared" si="35"/>
        <v>0</v>
      </c>
      <c r="BH81" s="223">
        <f t="shared" si="38"/>
        <v>80000</v>
      </c>
      <c r="BI81" s="223">
        <f t="shared" si="39"/>
        <v>0</v>
      </c>
      <c r="BJ81" s="223">
        <f t="shared" si="40"/>
        <v>0</v>
      </c>
      <c r="BK81" s="223">
        <f t="shared" si="41"/>
        <v>0</v>
      </c>
      <c r="BL81" s="223">
        <f t="shared" si="42"/>
        <v>0</v>
      </c>
      <c r="BM81" s="223">
        <f t="shared" si="43"/>
        <v>0</v>
      </c>
      <c r="BN81" s="223">
        <f t="shared" si="44"/>
        <v>0</v>
      </c>
      <c r="BO81" s="223">
        <f t="shared" si="37"/>
        <v>0</v>
      </c>
      <c r="BP81" s="223">
        <f t="shared" si="45"/>
        <v>0</v>
      </c>
      <c r="BQ81" s="233">
        <f t="shared" si="36"/>
        <v>80000</v>
      </c>
      <c r="BR81" s="226"/>
      <c r="BS81" s="223"/>
      <c r="BT81" s="223"/>
      <c r="BU81" s="227" t="s">
        <v>4883</v>
      </c>
      <c r="BV81" s="215"/>
      <c r="BW81" s="215"/>
      <c r="BX81" s="215"/>
      <c r="BY81" s="215"/>
      <c r="BZ81" s="215"/>
      <c r="CA81" s="215"/>
      <c r="CB81" s="215"/>
      <c r="CC81" s="215"/>
      <c r="CD81" s="215"/>
      <c r="CE81" s="215"/>
      <c r="CF81" s="215"/>
      <c r="CG81" s="215"/>
      <c r="CH81" s="215"/>
      <c r="CI81" s="215"/>
      <c r="CJ81" s="215"/>
      <c r="CK81" s="215"/>
      <c r="CL81" s="215"/>
      <c r="CM81" s="215"/>
      <c r="CN81" s="215"/>
      <c r="CO81" s="215"/>
      <c r="CP81" s="215"/>
      <c r="CQ81" s="215"/>
      <c r="CR81" s="215"/>
      <c r="CS81" s="215"/>
      <c r="CT81" s="215"/>
      <c r="CU81" s="215"/>
      <c r="CV81" s="215"/>
      <c r="CW81" s="215"/>
      <c r="CX81" s="215"/>
      <c r="CY81" s="215"/>
      <c r="CZ81" s="215"/>
      <c r="DA81" s="215"/>
      <c r="DB81" s="215"/>
      <c r="DC81" s="215"/>
      <c r="DD81" s="215"/>
      <c r="DE81" s="215"/>
      <c r="DF81" s="215"/>
      <c r="DG81" s="215"/>
      <c r="DH81" s="215"/>
      <c r="DI81" s="215"/>
      <c r="DJ81" s="215"/>
      <c r="DK81" s="215"/>
      <c r="DL81" s="215"/>
      <c r="DM81" s="215"/>
      <c r="DN81" s="215"/>
      <c r="DO81" s="215"/>
      <c r="DP81" s="215"/>
      <c r="DQ81" s="215"/>
      <c r="DR81" s="215"/>
      <c r="DS81" s="215"/>
      <c r="DT81" s="215"/>
      <c r="DU81" s="215"/>
      <c r="DV81" s="215"/>
      <c r="DW81" s="215"/>
      <c r="DX81" s="215"/>
      <c r="DY81" s="215"/>
      <c r="DZ81" s="215"/>
      <c r="EA81" s="215"/>
      <c r="EB81" s="215"/>
      <c r="EC81" s="215"/>
      <c r="ED81" s="215"/>
      <c r="EE81" s="215"/>
      <c r="EF81" s="215"/>
      <c r="EG81" s="215"/>
      <c r="EH81" s="215"/>
      <c r="EI81" s="215"/>
      <c r="EJ81" s="215"/>
      <c r="EK81" s="215"/>
      <c r="EL81" s="215"/>
      <c r="EM81" s="215"/>
      <c r="EN81" s="215"/>
      <c r="EO81" s="215"/>
      <c r="EP81" s="215"/>
      <c r="EQ81" s="215"/>
      <c r="ER81" s="215"/>
      <c r="ES81" s="215"/>
      <c r="ET81" s="215"/>
      <c r="EU81" s="215"/>
      <c r="EV81" s="215"/>
      <c r="EW81" s="215"/>
      <c r="EX81" s="215"/>
      <c r="EY81" s="215"/>
      <c r="EZ81" s="215"/>
      <c r="FA81" s="215"/>
      <c r="FB81" s="215"/>
      <c r="FC81" s="215"/>
      <c r="FD81" s="215"/>
      <c r="FE81" s="215"/>
      <c r="FF81" s="215"/>
      <c r="FG81" s="215"/>
      <c r="FH81" s="215"/>
      <c r="FI81" s="215"/>
      <c r="FJ81" s="215"/>
      <c r="FK81" s="215"/>
      <c r="FL81" s="215"/>
      <c r="FM81" s="215"/>
      <c r="FN81" s="215"/>
      <c r="FO81" s="215"/>
      <c r="FP81" s="215"/>
      <c r="FQ81" s="215"/>
      <c r="FR81" s="215"/>
      <c r="FS81" s="215"/>
      <c r="FT81" s="215"/>
      <c r="FU81" s="215"/>
      <c r="FV81" s="215"/>
      <c r="FW81" s="215"/>
      <c r="FX81" s="215"/>
      <c r="FY81" s="215"/>
      <c r="FZ81" s="215"/>
      <c r="GA81" s="215"/>
      <c r="GB81" s="215"/>
      <c r="GC81" s="215"/>
      <c r="GD81" s="215"/>
      <c r="GE81" s="215"/>
      <c r="GF81" s="215"/>
      <c r="GG81" s="215"/>
      <c r="GH81" s="215"/>
      <c r="GI81" s="215"/>
      <c r="GJ81" s="215"/>
      <c r="GK81" s="215"/>
      <c r="GL81" s="215"/>
      <c r="GM81" s="215"/>
      <c r="GN81" s="215"/>
      <c r="GO81" s="215"/>
      <c r="GP81" s="215"/>
      <c r="GQ81" s="215"/>
      <c r="GR81" s="215"/>
      <c r="GS81" s="215"/>
      <c r="GT81" s="215"/>
      <c r="GU81" s="215"/>
      <c r="GV81" s="215"/>
      <c r="GW81" s="215"/>
      <c r="GX81" s="215"/>
      <c r="GY81" s="215"/>
      <c r="GZ81" s="215"/>
      <c r="HA81" s="215"/>
      <c r="HB81" s="215"/>
      <c r="HC81" s="215"/>
      <c r="HD81" s="215"/>
      <c r="HE81" s="215"/>
      <c r="HF81" s="215"/>
      <c r="HG81" s="215"/>
      <c r="HH81" s="215"/>
      <c r="HI81" s="215"/>
      <c r="HJ81" s="215"/>
      <c r="HK81" s="215"/>
      <c r="HL81" s="215"/>
      <c r="HM81" s="215"/>
      <c r="HN81" s="215"/>
      <c r="HO81" s="215"/>
      <c r="HP81" s="215"/>
      <c r="HQ81" s="215"/>
      <c r="HR81" s="215"/>
      <c r="HS81" s="215"/>
      <c r="HT81" s="215"/>
      <c r="HU81" s="215"/>
      <c r="HV81" s="215"/>
      <c r="HW81" s="215"/>
      <c r="HX81" s="215"/>
      <c r="HY81" s="215"/>
      <c r="HZ81" s="215"/>
      <c r="IA81" s="215"/>
      <c r="IB81" s="215"/>
      <c r="IC81" s="215"/>
      <c r="ID81" s="215"/>
      <c r="IE81" s="215"/>
      <c r="IF81" s="215"/>
      <c r="IG81" s="215"/>
      <c r="IH81" s="215"/>
      <c r="II81" s="215"/>
      <c r="IJ81" s="215"/>
      <c r="IK81" s="215"/>
      <c r="IL81" s="215"/>
      <c r="IM81" s="215"/>
      <c r="IN81" s="215"/>
      <c r="IO81" s="215"/>
      <c r="IP81" s="215"/>
      <c r="IQ81" s="215"/>
      <c r="IR81" s="215"/>
      <c r="IS81" s="215"/>
      <c r="IT81" s="215"/>
      <c r="IU81" s="215"/>
    </row>
    <row r="82" spans="1:255" s="271" customFormat="1" ht="30.75" customHeight="1">
      <c r="A82" s="270"/>
      <c r="B82" s="367"/>
      <c r="C82" s="372"/>
      <c r="D82" s="377"/>
      <c r="E82" s="377" t="s">
        <v>5025</v>
      </c>
      <c r="F82" s="377" t="s">
        <v>5015</v>
      </c>
      <c r="G82" s="377" t="s">
        <v>4845</v>
      </c>
      <c r="H82" s="223" t="s">
        <v>4545</v>
      </c>
      <c r="I82" s="223" t="s">
        <v>4555</v>
      </c>
      <c r="J82" s="223" t="s">
        <v>4441</v>
      </c>
      <c r="K82" s="223"/>
      <c r="L82" s="223"/>
      <c r="M82" s="223"/>
      <c r="N82" s="223"/>
      <c r="O82" s="223"/>
      <c r="P82" s="223" t="s">
        <v>4843</v>
      </c>
      <c r="Q82" s="223">
        <v>0</v>
      </c>
      <c r="R82" s="223"/>
      <c r="S82" s="230">
        <f t="shared" si="31"/>
        <v>20000</v>
      </c>
      <c r="T82" s="223">
        <v>20000</v>
      </c>
      <c r="U82" s="223">
        <v>0</v>
      </c>
      <c r="V82" s="223">
        <v>0</v>
      </c>
      <c r="W82" s="223">
        <v>0</v>
      </c>
      <c r="X82" s="223">
        <v>0</v>
      </c>
      <c r="Y82" s="223">
        <v>0</v>
      </c>
      <c r="Z82" s="223">
        <v>0</v>
      </c>
      <c r="AA82" s="223">
        <v>0</v>
      </c>
      <c r="AB82" s="223">
        <v>0</v>
      </c>
      <c r="AC82" s="231">
        <f t="shared" si="32"/>
        <v>20000</v>
      </c>
      <c r="AD82" s="223">
        <v>0</v>
      </c>
      <c r="AE82" s="223">
        <v>0</v>
      </c>
      <c r="AF82" s="223">
        <v>0</v>
      </c>
      <c r="AG82" s="223">
        <v>0</v>
      </c>
      <c r="AH82" s="223">
        <v>0</v>
      </c>
      <c r="AI82" s="223">
        <v>0</v>
      </c>
      <c r="AJ82" s="223">
        <v>0</v>
      </c>
      <c r="AK82" s="223">
        <v>0</v>
      </c>
      <c r="AL82" s="223">
        <v>0</v>
      </c>
      <c r="AM82" s="232">
        <f t="shared" si="33"/>
        <v>0</v>
      </c>
      <c r="AN82" s="223"/>
      <c r="AO82" s="223">
        <v>0</v>
      </c>
      <c r="AP82" s="223">
        <v>0</v>
      </c>
      <c r="AQ82" s="223">
        <v>0</v>
      </c>
      <c r="AR82" s="223">
        <v>0</v>
      </c>
      <c r="AS82" s="223">
        <v>0</v>
      </c>
      <c r="AT82" s="223">
        <v>0</v>
      </c>
      <c r="AU82" s="223">
        <v>0</v>
      </c>
      <c r="AV82" s="223">
        <v>0</v>
      </c>
      <c r="AW82" s="233">
        <f t="shared" si="34"/>
        <v>0</v>
      </c>
      <c r="AX82" s="223">
        <v>0</v>
      </c>
      <c r="AY82" s="223">
        <v>0</v>
      </c>
      <c r="AZ82" s="223">
        <v>0</v>
      </c>
      <c r="BA82" s="223">
        <v>0</v>
      </c>
      <c r="BB82" s="223">
        <v>0</v>
      </c>
      <c r="BC82" s="223">
        <v>0</v>
      </c>
      <c r="BD82" s="223">
        <v>0</v>
      </c>
      <c r="BE82" s="223">
        <v>0</v>
      </c>
      <c r="BF82" s="223">
        <v>0</v>
      </c>
      <c r="BG82" s="233">
        <f t="shared" si="35"/>
        <v>0</v>
      </c>
      <c r="BH82" s="223">
        <f t="shared" si="38"/>
        <v>20000</v>
      </c>
      <c r="BI82" s="223">
        <f t="shared" si="39"/>
        <v>0</v>
      </c>
      <c r="BJ82" s="223">
        <f t="shared" si="40"/>
        <v>0</v>
      </c>
      <c r="BK82" s="223">
        <f t="shared" si="41"/>
        <v>0</v>
      </c>
      <c r="BL82" s="223">
        <f t="shared" si="42"/>
        <v>0</v>
      </c>
      <c r="BM82" s="223">
        <f t="shared" si="43"/>
        <v>0</v>
      </c>
      <c r="BN82" s="223">
        <f t="shared" si="44"/>
        <v>0</v>
      </c>
      <c r="BO82" s="223">
        <f t="shared" si="37"/>
        <v>0</v>
      </c>
      <c r="BP82" s="223">
        <f t="shared" si="45"/>
        <v>0</v>
      </c>
      <c r="BQ82" s="233">
        <f t="shared" si="36"/>
        <v>20000</v>
      </c>
      <c r="BR82" s="226"/>
      <c r="BS82" s="223"/>
      <c r="BT82" s="223"/>
      <c r="BU82" s="227" t="s">
        <v>4822</v>
      </c>
      <c r="BV82" s="215"/>
      <c r="BW82" s="215"/>
      <c r="BX82" s="215"/>
      <c r="BY82" s="215"/>
      <c r="BZ82" s="215"/>
      <c r="CA82" s="215"/>
      <c r="CB82" s="215"/>
      <c r="CC82" s="215"/>
      <c r="CD82" s="215"/>
      <c r="CE82" s="215"/>
      <c r="CF82" s="215"/>
      <c r="CG82" s="215"/>
      <c r="CH82" s="215"/>
      <c r="CI82" s="215"/>
      <c r="CJ82" s="215"/>
      <c r="CK82" s="215"/>
      <c r="CL82" s="215"/>
      <c r="CM82" s="215"/>
      <c r="CN82" s="215"/>
      <c r="CO82" s="215"/>
      <c r="CP82" s="215"/>
      <c r="CQ82" s="215"/>
      <c r="CR82" s="215"/>
      <c r="CS82" s="215"/>
      <c r="CT82" s="215"/>
      <c r="CU82" s="215"/>
      <c r="CV82" s="215"/>
      <c r="CW82" s="215"/>
      <c r="CX82" s="215"/>
      <c r="CY82" s="215"/>
      <c r="CZ82" s="215"/>
      <c r="DA82" s="215"/>
      <c r="DB82" s="215"/>
      <c r="DC82" s="215"/>
      <c r="DD82" s="215"/>
      <c r="DE82" s="215"/>
      <c r="DF82" s="215"/>
      <c r="DG82" s="215"/>
      <c r="DH82" s="215"/>
      <c r="DI82" s="215"/>
      <c r="DJ82" s="215"/>
      <c r="DK82" s="215"/>
      <c r="DL82" s="215"/>
      <c r="DM82" s="215"/>
      <c r="DN82" s="215"/>
      <c r="DO82" s="215"/>
      <c r="DP82" s="215"/>
      <c r="DQ82" s="215"/>
      <c r="DR82" s="215"/>
      <c r="DS82" s="215"/>
      <c r="DT82" s="215"/>
      <c r="DU82" s="215"/>
      <c r="DV82" s="215"/>
      <c r="DW82" s="215"/>
      <c r="DX82" s="215"/>
      <c r="DY82" s="215"/>
      <c r="DZ82" s="215"/>
      <c r="EA82" s="215"/>
      <c r="EB82" s="215"/>
      <c r="EC82" s="215"/>
      <c r="ED82" s="215"/>
      <c r="EE82" s="215"/>
      <c r="EF82" s="215"/>
      <c r="EG82" s="215"/>
      <c r="EH82" s="215"/>
      <c r="EI82" s="215"/>
      <c r="EJ82" s="215"/>
      <c r="EK82" s="215"/>
      <c r="EL82" s="215"/>
      <c r="EM82" s="215"/>
      <c r="EN82" s="215"/>
      <c r="EO82" s="215"/>
      <c r="EP82" s="215"/>
      <c r="EQ82" s="215"/>
      <c r="ER82" s="215"/>
      <c r="ES82" s="215"/>
      <c r="ET82" s="215"/>
      <c r="EU82" s="215"/>
      <c r="EV82" s="215"/>
      <c r="EW82" s="215"/>
      <c r="EX82" s="215"/>
      <c r="EY82" s="215"/>
      <c r="EZ82" s="215"/>
      <c r="FA82" s="215"/>
      <c r="FB82" s="215"/>
      <c r="FC82" s="215"/>
      <c r="FD82" s="215"/>
      <c r="FE82" s="215"/>
      <c r="FF82" s="215"/>
      <c r="FG82" s="215"/>
      <c r="FH82" s="215"/>
      <c r="FI82" s="215"/>
      <c r="FJ82" s="215"/>
      <c r="FK82" s="215"/>
      <c r="FL82" s="215"/>
      <c r="FM82" s="215"/>
      <c r="FN82" s="215"/>
      <c r="FO82" s="215"/>
      <c r="FP82" s="215"/>
      <c r="FQ82" s="215"/>
      <c r="FR82" s="215"/>
      <c r="FS82" s="215"/>
      <c r="FT82" s="215"/>
      <c r="FU82" s="215"/>
      <c r="FV82" s="215"/>
      <c r="FW82" s="215"/>
      <c r="FX82" s="215"/>
      <c r="FY82" s="215"/>
      <c r="FZ82" s="215"/>
      <c r="GA82" s="215"/>
      <c r="GB82" s="215"/>
      <c r="GC82" s="215"/>
      <c r="GD82" s="215"/>
      <c r="GE82" s="215"/>
      <c r="GF82" s="215"/>
      <c r="GG82" s="215"/>
      <c r="GH82" s="215"/>
      <c r="GI82" s="215"/>
      <c r="GJ82" s="215"/>
      <c r="GK82" s="215"/>
      <c r="GL82" s="215"/>
      <c r="GM82" s="215"/>
      <c r="GN82" s="215"/>
      <c r="GO82" s="215"/>
      <c r="GP82" s="215"/>
      <c r="GQ82" s="215"/>
      <c r="GR82" s="215"/>
      <c r="GS82" s="215"/>
      <c r="GT82" s="215"/>
      <c r="GU82" s="215"/>
      <c r="GV82" s="215"/>
      <c r="GW82" s="215"/>
      <c r="GX82" s="215"/>
      <c r="GY82" s="215"/>
      <c r="GZ82" s="215"/>
      <c r="HA82" s="215"/>
      <c r="HB82" s="215"/>
      <c r="HC82" s="215"/>
      <c r="HD82" s="215"/>
      <c r="HE82" s="215"/>
      <c r="HF82" s="215"/>
      <c r="HG82" s="215"/>
      <c r="HH82" s="215"/>
      <c r="HI82" s="215"/>
      <c r="HJ82" s="215"/>
      <c r="HK82" s="215"/>
      <c r="HL82" s="215"/>
      <c r="HM82" s="215"/>
      <c r="HN82" s="215"/>
      <c r="HO82" s="215"/>
      <c r="HP82" s="215"/>
      <c r="HQ82" s="215"/>
      <c r="HR82" s="215"/>
      <c r="HS82" s="215"/>
      <c r="HT82" s="215"/>
      <c r="HU82" s="215"/>
      <c r="HV82" s="215"/>
      <c r="HW82" s="215"/>
      <c r="HX82" s="215"/>
      <c r="HY82" s="215"/>
      <c r="HZ82" s="215"/>
      <c r="IA82" s="215"/>
      <c r="IB82" s="215"/>
      <c r="IC82" s="215"/>
      <c r="ID82" s="215"/>
      <c r="IE82" s="215"/>
      <c r="IF82" s="215"/>
      <c r="IG82" s="215"/>
      <c r="IH82" s="215"/>
      <c r="II82" s="215"/>
      <c r="IJ82" s="215"/>
      <c r="IK82" s="215"/>
      <c r="IL82" s="215"/>
      <c r="IM82" s="215"/>
      <c r="IN82" s="215"/>
      <c r="IO82" s="215"/>
      <c r="IP82" s="215"/>
      <c r="IQ82" s="215"/>
      <c r="IR82" s="215"/>
      <c r="IS82" s="215"/>
      <c r="IT82" s="215"/>
      <c r="IU82" s="215"/>
    </row>
    <row r="83" spans="1:255" s="271" customFormat="1" ht="35.25" customHeight="1">
      <c r="A83" s="270"/>
      <c r="B83" s="367"/>
      <c r="C83" s="372"/>
      <c r="D83" s="377"/>
      <c r="E83" s="377"/>
      <c r="F83" s="377"/>
      <c r="G83" s="377"/>
      <c r="H83" s="223" t="s">
        <v>4546</v>
      </c>
      <c r="I83" s="223" t="s">
        <v>4554</v>
      </c>
      <c r="J83" s="223" t="s">
        <v>4441</v>
      </c>
      <c r="K83" s="223"/>
      <c r="L83" s="223"/>
      <c r="M83" s="223"/>
      <c r="N83" s="223"/>
      <c r="O83" s="223"/>
      <c r="P83" s="223" t="s">
        <v>4764</v>
      </c>
      <c r="Q83" s="223">
        <v>0</v>
      </c>
      <c r="R83" s="223"/>
      <c r="S83" s="230">
        <f t="shared" si="31"/>
        <v>20000</v>
      </c>
      <c r="T83" s="223">
        <v>20000</v>
      </c>
      <c r="U83" s="223">
        <v>0</v>
      </c>
      <c r="V83" s="223">
        <v>0</v>
      </c>
      <c r="W83" s="223">
        <v>0</v>
      </c>
      <c r="X83" s="223">
        <v>0</v>
      </c>
      <c r="Y83" s="223">
        <v>0</v>
      </c>
      <c r="Z83" s="223">
        <v>0</v>
      </c>
      <c r="AA83" s="223">
        <v>0</v>
      </c>
      <c r="AB83" s="223">
        <v>0</v>
      </c>
      <c r="AC83" s="231">
        <f t="shared" si="32"/>
        <v>20000</v>
      </c>
      <c r="AD83" s="223"/>
      <c r="AE83" s="223">
        <v>0</v>
      </c>
      <c r="AF83" s="223">
        <v>0</v>
      </c>
      <c r="AG83" s="223">
        <v>0</v>
      </c>
      <c r="AH83" s="223">
        <v>0</v>
      </c>
      <c r="AI83" s="223">
        <v>0</v>
      </c>
      <c r="AJ83" s="223">
        <v>0</v>
      </c>
      <c r="AK83" s="223">
        <v>0</v>
      </c>
      <c r="AL83" s="223">
        <v>0</v>
      </c>
      <c r="AM83" s="232">
        <f t="shared" si="33"/>
        <v>0</v>
      </c>
      <c r="AN83" s="223"/>
      <c r="AO83" s="223">
        <v>0</v>
      </c>
      <c r="AP83" s="223">
        <v>0</v>
      </c>
      <c r="AQ83" s="223">
        <v>0</v>
      </c>
      <c r="AR83" s="223">
        <v>0</v>
      </c>
      <c r="AS83" s="223">
        <v>0</v>
      </c>
      <c r="AT83" s="223">
        <v>0</v>
      </c>
      <c r="AU83" s="223">
        <v>0</v>
      </c>
      <c r="AV83" s="223">
        <v>0</v>
      </c>
      <c r="AW83" s="233">
        <f t="shared" si="34"/>
        <v>0</v>
      </c>
      <c r="AX83" s="223">
        <v>0</v>
      </c>
      <c r="AY83" s="223">
        <v>0</v>
      </c>
      <c r="AZ83" s="223">
        <v>0</v>
      </c>
      <c r="BA83" s="223">
        <v>0</v>
      </c>
      <c r="BB83" s="223">
        <v>0</v>
      </c>
      <c r="BC83" s="223">
        <v>0</v>
      </c>
      <c r="BD83" s="223">
        <v>0</v>
      </c>
      <c r="BE83" s="223">
        <v>0</v>
      </c>
      <c r="BF83" s="223">
        <v>0</v>
      </c>
      <c r="BG83" s="233">
        <f t="shared" si="35"/>
        <v>0</v>
      </c>
      <c r="BH83" s="223">
        <f t="shared" si="38"/>
        <v>20000</v>
      </c>
      <c r="BI83" s="223">
        <f t="shared" si="39"/>
        <v>0</v>
      </c>
      <c r="BJ83" s="223">
        <f t="shared" si="40"/>
        <v>0</v>
      </c>
      <c r="BK83" s="223">
        <f t="shared" si="41"/>
        <v>0</v>
      </c>
      <c r="BL83" s="223">
        <f t="shared" si="42"/>
        <v>0</v>
      </c>
      <c r="BM83" s="223">
        <f t="shared" si="43"/>
        <v>0</v>
      </c>
      <c r="BN83" s="223">
        <f t="shared" si="44"/>
        <v>0</v>
      </c>
      <c r="BO83" s="223">
        <f t="shared" si="37"/>
        <v>0</v>
      </c>
      <c r="BP83" s="223">
        <f t="shared" si="45"/>
        <v>0</v>
      </c>
      <c r="BQ83" s="233">
        <f t="shared" si="36"/>
        <v>20000</v>
      </c>
      <c r="BR83" s="226"/>
      <c r="BS83" s="223"/>
      <c r="BT83" s="223"/>
      <c r="BU83" s="227" t="s">
        <v>4822</v>
      </c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215"/>
      <c r="CP83" s="215"/>
      <c r="CQ83" s="215"/>
      <c r="CR83" s="215"/>
      <c r="CS83" s="215"/>
      <c r="CT83" s="215"/>
      <c r="CU83" s="215"/>
      <c r="CV83" s="215"/>
      <c r="CW83" s="215"/>
      <c r="CX83" s="215"/>
      <c r="CY83" s="215"/>
      <c r="CZ83" s="215"/>
      <c r="DA83" s="215"/>
      <c r="DB83" s="215"/>
      <c r="DC83" s="215"/>
      <c r="DD83" s="215"/>
      <c r="DE83" s="215"/>
      <c r="DF83" s="215"/>
      <c r="DG83" s="215"/>
      <c r="DH83" s="215"/>
      <c r="DI83" s="215"/>
      <c r="DJ83" s="215"/>
      <c r="DK83" s="215"/>
      <c r="DL83" s="215"/>
      <c r="DM83" s="215"/>
      <c r="DN83" s="215"/>
      <c r="DO83" s="215"/>
      <c r="DP83" s="215"/>
      <c r="DQ83" s="215"/>
      <c r="DR83" s="215"/>
      <c r="DS83" s="215"/>
      <c r="DT83" s="215"/>
      <c r="DU83" s="215"/>
      <c r="DV83" s="215"/>
      <c r="DW83" s="215"/>
      <c r="DX83" s="215"/>
      <c r="DY83" s="215"/>
      <c r="DZ83" s="215"/>
      <c r="EA83" s="215"/>
      <c r="EB83" s="215"/>
      <c r="EC83" s="215"/>
      <c r="ED83" s="215"/>
      <c r="EE83" s="215"/>
      <c r="EF83" s="215"/>
      <c r="EG83" s="215"/>
      <c r="EH83" s="215"/>
      <c r="EI83" s="215"/>
      <c r="EJ83" s="215"/>
      <c r="EK83" s="215"/>
      <c r="EL83" s="215"/>
      <c r="EM83" s="215"/>
      <c r="EN83" s="215"/>
      <c r="EO83" s="215"/>
      <c r="EP83" s="215"/>
      <c r="EQ83" s="215"/>
      <c r="ER83" s="215"/>
      <c r="ES83" s="215"/>
      <c r="ET83" s="215"/>
      <c r="EU83" s="215"/>
      <c r="EV83" s="215"/>
      <c r="EW83" s="215"/>
      <c r="EX83" s="215"/>
      <c r="EY83" s="215"/>
      <c r="EZ83" s="215"/>
      <c r="FA83" s="215"/>
      <c r="FB83" s="215"/>
      <c r="FC83" s="215"/>
      <c r="FD83" s="215"/>
      <c r="FE83" s="215"/>
      <c r="FF83" s="215"/>
      <c r="FG83" s="215"/>
      <c r="FH83" s="215"/>
      <c r="FI83" s="215"/>
      <c r="FJ83" s="215"/>
      <c r="FK83" s="215"/>
      <c r="FL83" s="215"/>
      <c r="FM83" s="215"/>
      <c r="FN83" s="215"/>
      <c r="FO83" s="215"/>
      <c r="FP83" s="215"/>
      <c r="FQ83" s="215"/>
      <c r="FR83" s="215"/>
      <c r="FS83" s="215"/>
      <c r="FT83" s="215"/>
      <c r="FU83" s="215"/>
      <c r="FV83" s="215"/>
      <c r="FW83" s="215"/>
      <c r="FX83" s="215"/>
      <c r="FY83" s="215"/>
      <c r="FZ83" s="215"/>
      <c r="GA83" s="215"/>
      <c r="GB83" s="215"/>
      <c r="GC83" s="215"/>
      <c r="GD83" s="215"/>
      <c r="GE83" s="215"/>
      <c r="GF83" s="215"/>
      <c r="GG83" s="215"/>
      <c r="GH83" s="215"/>
      <c r="GI83" s="215"/>
      <c r="GJ83" s="215"/>
      <c r="GK83" s="215"/>
      <c r="GL83" s="215"/>
      <c r="GM83" s="215"/>
      <c r="GN83" s="215"/>
      <c r="GO83" s="215"/>
      <c r="GP83" s="215"/>
      <c r="GQ83" s="215"/>
      <c r="GR83" s="215"/>
      <c r="GS83" s="215"/>
      <c r="GT83" s="215"/>
      <c r="GU83" s="215"/>
      <c r="GV83" s="215"/>
      <c r="GW83" s="215"/>
      <c r="GX83" s="215"/>
      <c r="GY83" s="215"/>
      <c r="GZ83" s="215"/>
      <c r="HA83" s="215"/>
      <c r="HB83" s="215"/>
      <c r="HC83" s="215"/>
      <c r="HD83" s="215"/>
      <c r="HE83" s="215"/>
      <c r="HF83" s="215"/>
      <c r="HG83" s="215"/>
      <c r="HH83" s="215"/>
      <c r="HI83" s="215"/>
      <c r="HJ83" s="215"/>
      <c r="HK83" s="215"/>
      <c r="HL83" s="215"/>
      <c r="HM83" s="215"/>
      <c r="HN83" s="215"/>
      <c r="HO83" s="215"/>
      <c r="HP83" s="215"/>
      <c r="HQ83" s="215"/>
      <c r="HR83" s="215"/>
      <c r="HS83" s="215"/>
      <c r="HT83" s="215"/>
      <c r="HU83" s="215"/>
      <c r="HV83" s="215"/>
      <c r="HW83" s="215"/>
      <c r="HX83" s="215"/>
      <c r="HY83" s="215"/>
      <c r="HZ83" s="215"/>
      <c r="IA83" s="215"/>
      <c r="IB83" s="215"/>
      <c r="IC83" s="215"/>
      <c r="ID83" s="215"/>
      <c r="IE83" s="215"/>
      <c r="IF83" s="215"/>
      <c r="IG83" s="215"/>
      <c r="IH83" s="215"/>
      <c r="II83" s="215"/>
      <c r="IJ83" s="215"/>
      <c r="IK83" s="215"/>
      <c r="IL83" s="215"/>
      <c r="IM83" s="215"/>
      <c r="IN83" s="215"/>
      <c r="IO83" s="215"/>
      <c r="IP83" s="215"/>
      <c r="IQ83" s="215"/>
      <c r="IR83" s="215"/>
      <c r="IS83" s="215"/>
      <c r="IT83" s="215"/>
      <c r="IU83" s="215"/>
    </row>
    <row r="84" spans="1:255" s="271" customFormat="1" ht="57.75" customHeight="1">
      <c r="A84" s="270"/>
      <c r="B84" s="367"/>
      <c r="C84" s="372"/>
      <c r="D84" s="377"/>
      <c r="E84" s="377"/>
      <c r="F84" s="377"/>
      <c r="G84" s="377"/>
      <c r="H84" s="223" t="s">
        <v>4547</v>
      </c>
      <c r="I84" s="223" t="s">
        <v>4556</v>
      </c>
      <c r="J84" s="223" t="s">
        <v>4588</v>
      </c>
      <c r="K84" s="223"/>
      <c r="L84" s="223"/>
      <c r="M84" s="223"/>
      <c r="N84" s="223"/>
      <c r="O84" s="223"/>
      <c r="P84" s="223" t="s">
        <v>4765</v>
      </c>
      <c r="Q84" s="224">
        <v>0.2</v>
      </c>
      <c r="R84" s="223"/>
      <c r="S84" s="230">
        <f t="shared" si="31"/>
        <v>20000</v>
      </c>
      <c r="T84" s="223">
        <v>20000</v>
      </c>
      <c r="U84" s="223">
        <v>0</v>
      </c>
      <c r="V84" s="223">
        <v>0</v>
      </c>
      <c r="W84" s="223">
        <v>0</v>
      </c>
      <c r="X84" s="223">
        <v>0</v>
      </c>
      <c r="Y84" s="223">
        <v>0</v>
      </c>
      <c r="Z84" s="223">
        <v>0</v>
      </c>
      <c r="AA84" s="223">
        <v>0</v>
      </c>
      <c r="AB84" s="223">
        <v>0</v>
      </c>
      <c r="AC84" s="231">
        <f t="shared" si="32"/>
        <v>20000</v>
      </c>
      <c r="AD84" s="223">
        <v>0</v>
      </c>
      <c r="AE84" s="223">
        <v>0</v>
      </c>
      <c r="AF84" s="223">
        <v>0</v>
      </c>
      <c r="AG84" s="223">
        <v>0</v>
      </c>
      <c r="AH84" s="223">
        <v>0</v>
      </c>
      <c r="AI84" s="223">
        <v>0</v>
      </c>
      <c r="AJ84" s="223">
        <v>0</v>
      </c>
      <c r="AK84" s="223">
        <v>0</v>
      </c>
      <c r="AL84" s="223">
        <v>0</v>
      </c>
      <c r="AM84" s="232">
        <f t="shared" si="33"/>
        <v>0</v>
      </c>
      <c r="AN84" s="223"/>
      <c r="AO84" s="223">
        <v>0</v>
      </c>
      <c r="AP84" s="223">
        <v>0</v>
      </c>
      <c r="AQ84" s="223">
        <v>0</v>
      </c>
      <c r="AR84" s="223">
        <v>0</v>
      </c>
      <c r="AS84" s="223">
        <v>0</v>
      </c>
      <c r="AT84" s="223">
        <v>0</v>
      </c>
      <c r="AU84" s="223">
        <v>0</v>
      </c>
      <c r="AV84" s="223">
        <v>0</v>
      </c>
      <c r="AW84" s="233">
        <f t="shared" si="34"/>
        <v>0</v>
      </c>
      <c r="AX84" s="223">
        <v>0</v>
      </c>
      <c r="AY84" s="223">
        <v>0</v>
      </c>
      <c r="AZ84" s="223">
        <v>0</v>
      </c>
      <c r="BA84" s="223">
        <v>0</v>
      </c>
      <c r="BB84" s="223">
        <v>0</v>
      </c>
      <c r="BC84" s="223">
        <v>0</v>
      </c>
      <c r="BD84" s="223">
        <v>0</v>
      </c>
      <c r="BE84" s="223">
        <v>0</v>
      </c>
      <c r="BF84" s="223">
        <v>0</v>
      </c>
      <c r="BG84" s="233">
        <f t="shared" si="35"/>
        <v>0</v>
      </c>
      <c r="BH84" s="223">
        <f t="shared" si="38"/>
        <v>20000</v>
      </c>
      <c r="BI84" s="223">
        <f t="shared" si="39"/>
        <v>0</v>
      </c>
      <c r="BJ84" s="223">
        <f t="shared" si="40"/>
        <v>0</v>
      </c>
      <c r="BK84" s="223">
        <f t="shared" si="41"/>
        <v>0</v>
      </c>
      <c r="BL84" s="223">
        <f t="shared" si="42"/>
        <v>0</v>
      </c>
      <c r="BM84" s="223">
        <f t="shared" si="43"/>
        <v>0</v>
      </c>
      <c r="BN84" s="223">
        <f t="shared" si="44"/>
        <v>0</v>
      </c>
      <c r="BO84" s="223">
        <f t="shared" si="37"/>
        <v>0</v>
      </c>
      <c r="BP84" s="223">
        <f t="shared" si="45"/>
        <v>0</v>
      </c>
      <c r="BQ84" s="233">
        <f t="shared" si="36"/>
        <v>20000</v>
      </c>
      <c r="BR84" s="226"/>
      <c r="BS84" s="223"/>
      <c r="BT84" s="223"/>
      <c r="BU84" s="227" t="s">
        <v>4822</v>
      </c>
      <c r="BV84" s="215"/>
      <c r="BW84" s="215"/>
      <c r="BX84" s="215"/>
      <c r="BY84" s="215"/>
      <c r="BZ84" s="215"/>
      <c r="CA84" s="215"/>
      <c r="CB84" s="215"/>
      <c r="CC84" s="215"/>
      <c r="CD84" s="215"/>
      <c r="CE84" s="215"/>
      <c r="CF84" s="215"/>
      <c r="CG84" s="215"/>
      <c r="CH84" s="215"/>
      <c r="CI84" s="215"/>
      <c r="CJ84" s="215"/>
      <c r="CK84" s="215"/>
      <c r="CL84" s="215"/>
      <c r="CM84" s="215"/>
      <c r="CN84" s="215"/>
      <c r="CO84" s="215"/>
      <c r="CP84" s="215"/>
      <c r="CQ84" s="215"/>
      <c r="CR84" s="215"/>
      <c r="CS84" s="215"/>
      <c r="CT84" s="215"/>
      <c r="CU84" s="215"/>
      <c r="CV84" s="215"/>
      <c r="CW84" s="215"/>
      <c r="CX84" s="215"/>
      <c r="CY84" s="215"/>
      <c r="CZ84" s="215"/>
      <c r="DA84" s="215"/>
      <c r="DB84" s="215"/>
      <c r="DC84" s="215"/>
      <c r="DD84" s="215"/>
      <c r="DE84" s="215"/>
      <c r="DF84" s="215"/>
      <c r="DG84" s="215"/>
      <c r="DH84" s="215"/>
      <c r="DI84" s="215"/>
      <c r="DJ84" s="215"/>
      <c r="DK84" s="215"/>
      <c r="DL84" s="215"/>
      <c r="DM84" s="215"/>
      <c r="DN84" s="215"/>
      <c r="DO84" s="215"/>
      <c r="DP84" s="215"/>
      <c r="DQ84" s="215"/>
      <c r="DR84" s="215"/>
      <c r="DS84" s="215"/>
      <c r="DT84" s="215"/>
      <c r="DU84" s="215"/>
      <c r="DV84" s="215"/>
      <c r="DW84" s="215"/>
      <c r="DX84" s="215"/>
      <c r="DY84" s="215"/>
      <c r="DZ84" s="215"/>
      <c r="EA84" s="215"/>
      <c r="EB84" s="215"/>
      <c r="EC84" s="215"/>
      <c r="ED84" s="215"/>
      <c r="EE84" s="215"/>
      <c r="EF84" s="215"/>
      <c r="EG84" s="215"/>
      <c r="EH84" s="215"/>
      <c r="EI84" s="215"/>
      <c r="EJ84" s="215"/>
      <c r="EK84" s="215"/>
      <c r="EL84" s="215"/>
      <c r="EM84" s="215"/>
      <c r="EN84" s="215"/>
      <c r="EO84" s="215"/>
      <c r="EP84" s="215"/>
      <c r="EQ84" s="215"/>
      <c r="ER84" s="215"/>
      <c r="ES84" s="215"/>
      <c r="ET84" s="215"/>
      <c r="EU84" s="215"/>
      <c r="EV84" s="215"/>
      <c r="EW84" s="215"/>
      <c r="EX84" s="215"/>
      <c r="EY84" s="215"/>
      <c r="EZ84" s="215"/>
      <c r="FA84" s="215"/>
      <c r="FB84" s="215"/>
      <c r="FC84" s="215"/>
      <c r="FD84" s="215"/>
      <c r="FE84" s="215"/>
      <c r="FF84" s="215"/>
      <c r="FG84" s="215"/>
      <c r="FH84" s="215"/>
      <c r="FI84" s="215"/>
      <c r="FJ84" s="215"/>
      <c r="FK84" s="215"/>
      <c r="FL84" s="215"/>
      <c r="FM84" s="215"/>
      <c r="FN84" s="215"/>
      <c r="FO84" s="215"/>
      <c r="FP84" s="215"/>
      <c r="FQ84" s="215"/>
      <c r="FR84" s="215"/>
      <c r="FS84" s="215"/>
      <c r="FT84" s="215"/>
      <c r="FU84" s="215"/>
      <c r="FV84" s="215"/>
      <c r="FW84" s="215"/>
      <c r="FX84" s="215"/>
      <c r="FY84" s="215"/>
      <c r="FZ84" s="215"/>
      <c r="GA84" s="215"/>
      <c r="GB84" s="215"/>
      <c r="GC84" s="215"/>
      <c r="GD84" s="215"/>
      <c r="GE84" s="215"/>
      <c r="GF84" s="215"/>
      <c r="GG84" s="215"/>
      <c r="GH84" s="215"/>
      <c r="GI84" s="215"/>
      <c r="GJ84" s="215"/>
      <c r="GK84" s="215"/>
      <c r="GL84" s="215"/>
      <c r="GM84" s="215"/>
      <c r="GN84" s="215"/>
      <c r="GO84" s="215"/>
      <c r="GP84" s="215"/>
      <c r="GQ84" s="215"/>
      <c r="GR84" s="215"/>
      <c r="GS84" s="215"/>
      <c r="GT84" s="215"/>
      <c r="GU84" s="215"/>
      <c r="GV84" s="215"/>
      <c r="GW84" s="215"/>
      <c r="GX84" s="215"/>
      <c r="GY84" s="215"/>
      <c r="GZ84" s="215"/>
      <c r="HA84" s="215"/>
      <c r="HB84" s="215"/>
      <c r="HC84" s="215"/>
      <c r="HD84" s="215"/>
      <c r="HE84" s="215"/>
      <c r="HF84" s="215"/>
      <c r="HG84" s="215"/>
      <c r="HH84" s="215"/>
      <c r="HI84" s="215"/>
      <c r="HJ84" s="215"/>
      <c r="HK84" s="215"/>
      <c r="HL84" s="215"/>
      <c r="HM84" s="215"/>
      <c r="HN84" s="215"/>
      <c r="HO84" s="215"/>
      <c r="HP84" s="215"/>
      <c r="HQ84" s="215"/>
      <c r="HR84" s="215"/>
      <c r="HS84" s="215"/>
      <c r="HT84" s="215"/>
      <c r="HU84" s="215"/>
      <c r="HV84" s="215"/>
      <c r="HW84" s="215"/>
      <c r="HX84" s="215"/>
      <c r="HY84" s="215"/>
      <c r="HZ84" s="215"/>
      <c r="IA84" s="215"/>
      <c r="IB84" s="215"/>
      <c r="IC84" s="215"/>
      <c r="ID84" s="215"/>
      <c r="IE84" s="215"/>
      <c r="IF84" s="215"/>
      <c r="IG84" s="215"/>
      <c r="IH84" s="215"/>
      <c r="II84" s="215"/>
      <c r="IJ84" s="215"/>
      <c r="IK84" s="215"/>
      <c r="IL84" s="215"/>
      <c r="IM84" s="215"/>
      <c r="IN84" s="215"/>
      <c r="IO84" s="215"/>
      <c r="IP84" s="215"/>
      <c r="IQ84" s="215"/>
      <c r="IR84" s="215"/>
      <c r="IS84" s="215"/>
      <c r="IT84" s="215"/>
      <c r="IU84" s="215"/>
    </row>
    <row r="85" spans="1:255" s="271" customFormat="1" ht="27" customHeight="1">
      <c r="A85" s="270"/>
      <c r="B85" s="367"/>
      <c r="C85" s="372"/>
      <c r="D85" s="377"/>
      <c r="E85" s="377"/>
      <c r="F85" s="377"/>
      <c r="G85" s="377"/>
      <c r="H85" s="223" t="s">
        <v>4548</v>
      </c>
      <c r="I85" s="223" t="s">
        <v>4557</v>
      </c>
      <c r="J85" s="223" t="s">
        <v>4475</v>
      </c>
      <c r="K85" s="223"/>
      <c r="L85" s="223"/>
      <c r="M85" s="223"/>
      <c r="N85" s="223"/>
      <c r="O85" s="223"/>
      <c r="P85" s="223" t="s">
        <v>4766</v>
      </c>
      <c r="Q85" s="223">
        <v>2</v>
      </c>
      <c r="R85" s="223"/>
      <c r="S85" s="230">
        <f t="shared" si="31"/>
        <v>20000</v>
      </c>
      <c r="T85" s="223">
        <v>20000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31">
        <f t="shared" si="32"/>
        <v>20000</v>
      </c>
      <c r="AD85" s="223">
        <v>0</v>
      </c>
      <c r="AE85" s="223">
        <v>0</v>
      </c>
      <c r="AF85" s="223">
        <v>0</v>
      </c>
      <c r="AG85" s="223">
        <v>0</v>
      </c>
      <c r="AH85" s="223">
        <v>0</v>
      </c>
      <c r="AI85" s="223">
        <v>0</v>
      </c>
      <c r="AJ85" s="223">
        <v>0</v>
      </c>
      <c r="AK85" s="223">
        <v>0</v>
      </c>
      <c r="AL85" s="223">
        <v>0</v>
      </c>
      <c r="AM85" s="232">
        <f t="shared" si="33"/>
        <v>0</v>
      </c>
      <c r="AN85" s="223"/>
      <c r="AO85" s="223">
        <v>0</v>
      </c>
      <c r="AP85" s="223">
        <v>0</v>
      </c>
      <c r="AQ85" s="223">
        <v>0</v>
      </c>
      <c r="AR85" s="223">
        <v>0</v>
      </c>
      <c r="AS85" s="223">
        <v>0</v>
      </c>
      <c r="AT85" s="223">
        <v>0</v>
      </c>
      <c r="AU85" s="223">
        <v>0</v>
      </c>
      <c r="AV85" s="223">
        <v>0</v>
      </c>
      <c r="AW85" s="233">
        <f t="shared" si="34"/>
        <v>0</v>
      </c>
      <c r="AX85" s="223">
        <v>0</v>
      </c>
      <c r="AY85" s="223">
        <v>0</v>
      </c>
      <c r="AZ85" s="223">
        <v>0</v>
      </c>
      <c r="BA85" s="223">
        <v>0</v>
      </c>
      <c r="BB85" s="223">
        <v>0</v>
      </c>
      <c r="BC85" s="223">
        <v>0</v>
      </c>
      <c r="BD85" s="223">
        <v>0</v>
      </c>
      <c r="BE85" s="223">
        <v>0</v>
      </c>
      <c r="BF85" s="223">
        <v>0</v>
      </c>
      <c r="BG85" s="233">
        <f t="shared" si="35"/>
        <v>0</v>
      </c>
      <c r="BH85" s="223">
        <f t="shared" si="38"/>
        <v>20000</v>
      </c>
      <c r="BI85" s="223">
        <f t="shared" si="39"/>
        <v>0</v>
      </c>
      <c r="BJ85" s="223">
        <f t="shared" si="40"/>
        <v>0</v>
      </c>
      <c r="BK85" s="223">
        <f t="shared" si="41"/>
        <v>0</v>
      </c>
      <c r="BL85" s="223">
        <f t="shared" si="42"/>
        <v>0</v>
      </c>
      <c r="BM85" s="223">
        <f t="shared" si="43"/>
        <v>0</v>
      </c>
      <c r="BN85" s="223">
        <f t="shared" si="44"/>
        <v>0</v>
      </c>
      <c r="BO85" s="223">
        <f t="shared" si="37"/>
        <v>0</v>
      </c>
      <c r="BP85" s="223">
        <f t="shared" si="45"/>
        <v>0</v>
      </c>
      <c r="BQ85" s="233">
        <f t="shared" si="36"/>
        <v>20000</v>
      </c>
      <c r="BR85" s="226"/>
      <c r="BS85" s="223"/>
      <c r="BT85" s="223"/>
      <c r="BU85" s="227" t="s">
        <v>4822</v>
      </c>
      <c r="BV85" s="215"/>
      <c r="BW85" s="215"/>
      <c r="BX85" s="215"/>
      <c r="BY85" s="215"/>
      <c r="BZ85" s="215"/>
      <c r="CA85" s="215"/>
      <c r="CB85" s="215"/>
      <c r="CC85" s="215"/>
      <c r="CD85" s="215"/>
      <c r="CE85" s="215"/>
      <c r="CF85" s="215"/>
      <c r="CG85" s="215"/>
      <c r="CH85" s="215"/>
      <c r="CI85" s="215"/>
      <c r="CJ85" s="215"/>
      <c r="CK85" s="215"/>
      <c r="CL85" s="215"/>
      <c r="CM85" s="215"/>
      <c r="CN85" s="215"/>
      <c r="CO85" s="215"/>
      <c r="CP85" s="215"/>
      <c r="CQ85" s="215"/>
      <c r="CR85" s="215"/>
      <c r="CS85" s="215"/>
      <c r="CT85" s="215"/>
      <c r="CU85" s="215"/>
      <c r="CV85" s="215"/>
      <c r="CW85" s="215"/>
      <c r="CX85" s="215"/>
      <c r="CY85" s="215"/>
      <c r="CZ85" s="215"/>
      <c r="DA85" s="215"/>
      <c r="DB85" s="215"/>
      <c r="DC85" s="215"/>
      <c r="DD85" s="215"/>
      <c r="DE85" s="215"/>
      <c r="DF85" s="215"/>
      <c r="DG85" s="215"/>
      <c r="DH85" s="215"/>
      <c r="DI85" s="215"/>
      <c r="DJ85" s="215"/>
      <c r="DK85" s="215"/>
      <c r="DL85" s="215"/>
      <c r="DM85" s="215"/>
      <c r="DN85" s="215"/>
      <c r="DO85" s="215"/>
      <c r="DP85" s="215"/>
      <c r="DQ85" s="215"/>
      <c r="DR85" s="215"/>
      <c r="DS85" s="215"/>
      <c r="DT85" s="215"/>
      <c r="DU85" s="215"/>
      <c r="DV85" s="215"/>
      <c r="DW85" s="215"/>
      <c r="DX85" s="215"/>
      <c r="DY85" s="215"/>
      <c r="DZ85" s="215"/>
      <c r="EA85" s="215"/>
      <c r="EB85" s="215"/>
      <c r="EC85" s="215"/>
      <c r="ED85" s="215"/>
      <c r="EE85" s="215"/>
      <c r="EF85" s="215"/>
      <c r="EG85" s="215"/>
      <c r="EH85" s="215"/>
      <c r="EI85" s="215"/>
      <c r="EJ85" s="215"/>
      <c r="EK85" s="215"/>
      <c r="EL85" s="215"/>
      <c r="EM85" s="215"/>
      <c r="EN85" s="215"/>
      <c r="EO85" s="215"/>
      <c r="EP85" s="215"/>
      <c r="EQ85" s="215"/>
      <c r="ER85" s="215"/>
      <c r="ES85" s="215"/>
      <c r="ET85" s="215"/>
      <c r="EU85" s="215"/>
      <c r="EV85" s="215"/>
      <c r="EW85" s="215"/>
      <c r="EX85" s="215"/>
      <c r="EY85" s="215"/>
      <c r="EZ85" s="215"/>
      <c r="FA85" s="215"/>
      <c r="FB85" s="215"/>
      <c r="FC85" s="215"/>
      <c r="FD85" s="215"/>
      <c r="FE85" s="215"/>
      <c r="FF85" s="215"/>
      <c r="FG85" s="215"/>
      <c r="FH85" s="215"/>
      <c r="FI85" s="215"/>
      <c r="FJ85" s="215"/>
      <c r="FK85" s="215"/>
      <c r="FL85" s="215"/>
      <c r="FM85" s="215"/>
      <c r="FN85" s="215"/>
      <c r="FO85" s="215"/>
      <c r="FP85" s="215"/>
      <c r="FQ85" s="215"/>
      <c r="FR85" s="215"/>
      <c r="FS85" s="215"/>
      <c r="FT85" s="215"/>
      <c r="FU85" s="215"/>
      <c r="FV85" s="215"/>
      <c r="FW85" s="215"/>
      <c r="FX85" s="215"/>
      <c r="FY85" s="215"/>
      <c r="FZ85" s="215"/>
      <c r="GA85" s="215"/>
      <c r="GB85" s="215"/>
      <c r="GC85" s="215"/>
      <c r="GD85" s="215"/>
      <c r="GE85" s="215"/>
      <c r="GF85" s="215"/>
      <c r="GG85" s="215"/>
      <c r="GH85" s="215"/>
      <c r="GI85" s="215"/>
      <c r="GJ85" s="215"/>
      <c r="GK85" s="215"/>
      <c r="GL85" s="215"/>
      <c r="GM85" s="215"/>
      <c r="GN85" s="215"/>
      <c r="GO85" s="215"/>
      <c r="GP85" s="215"/>
      <c r="GQ85" s="215"/>
      <c r="GR85" s="215"/>
      <c r="GS85" s="215"/>
      <c r="GT85" s="215"/>
      <c r="GU85" s="215"/>
      <c r="GV85" s="215"/>
      <c r="GW85" s="215"/>
      <c r="GX85" s="215"/>
      <c r="GY85" s="215"/>
      <c r="GZ85" s="215"/>
      <c r="HA85" s="215"/>
      <c r="HB85" s="215"/>
      <c r="HC85" s="215"/>
      <c r="HD85" s="215"/>
      <c r="HE85" s="215"/>
      <c r="HF85" s="215"/>
      <c r="HG85" s="215"/>
      <c r="HH85" s="215"/>
      <c r="HI85" s="215"/>
      <c r="HJ85" s="215"/>
      <c r="HK85" s="215"/>
      <c r="HL85" s="215"/>
      <c r="HM85" s="215"/>
      <c r="HN85" s="215"/>
      <c r="HO85" s="215"/>
      <c r="HP85" s="215"/>
      <c r="HQ85" s="215"/>
      <c r="HR85" s="215"/>
      <c r="HS85" s="215"/>
      <c r="HT85" s="215"/>
      <c r="HU85" s="215"/>
      <c r="HV85" s="215"/>
      <c r="HW85" s="215"/>
      <c r="HX85" s="215"/>
      <c r="HY85" s="215"/>
      <c r="HZ85" s="215"/>
      <c r="IA85" s="215"/>
      <c r="IB85" s="215"/>
      <c r="IC85" s="215"/>
      <c r="ID85" s="215"/>
      <c r="IE85" s="215"/>
      <c r="IF85" s="215"/>
      <c r="IG85" s="215"/>
      <c r="IH85" s="215"/>
      <c r="II85" s="215"/>
      <c r="IJ85" s="215"/>
      <c r="IK85" s="215"/>
      <c r="IL85" s="215"/>
      <c r="IM85" s="215"/>
      <c r="IN85" s="215"/>
      <c r="IO85" s="215"/>
      <c r="IP85" s="215"/>
      <c r="IQ85" s="215"/>
      <c r="IR85" s="215"/>
      <c r="IS85" s="215"/>
      <c r="IT85" s="215"/>
      <c r="IU85" s="215"/>
    </row>
    <row r="86" spans="1:255" s="271" customFormat="1" ht="30" customHeight="1">
      <c r="A86" s="270"/>
      <c r="B86" s="367"/>
      <c r="C86" s="372"/>
      <c r="D86" s="377"/>
      <c r="E86" s="377"/>
      <c r="F86" s="377"/>
      <c r="G86" s="377"/>
      <c r="H86" s="223" t="s">
        <v>4549</v>
      </c>
      <c r="I86" s="223" t="s">
        <v>4558</v>
      </c>
      <c r="J86" s="223" t="s">
        <v>4588</v>
      </c>
      <c r="K86" s="223"/>
      <c r="L86" s="223"/>
      <c r="M86" s="223"/>
      <c r="N86" s="223"/>
      <c r="O86" s="223"/>
      <c r="P86" s="223" t="s">
        <v>5144</v>
      </c>
      <c r="Q86" s="223">
        <v>15</v>
      </c>
      <c r="R86" s="223"/>
      <c r="S86" s="230">
        <f t="shared" si="31"/>
        <v>20000</v>
      </c>
      <c r="T86" s="223">
        <v>20000</v>
      </c>
      <c r="U86" s="223">
        <v>0</v>
      </c>
      <c r="V86" s="223">
        <v>0</v>
      </c>
      <c r="W86" s="223">
        <v>0</v>
      </c>
      <c r="X86" s="223">
        <v>0</v>
      </c>
      <c r="Y86" s="223">
        <v>0</v>
      </c>
      <c r="Z86" s="223">
        <v>0</v>
      </c>
      <c r="AA86" s="223">
        <v>0</v>
      </c>
      <c r="AB86" s="223">
        <v>0</v>
      </c>
      <c r="AC86" s="231">
        <f t="shared" si="32"/>
        <v>20000</v>
      </c>
      <c r="AD86" s="223">
        <v>0</v>
      </c>
      <c r="AE86" s="223">
        <v>0</v>
      </c>
      <c r="AF86" s="223">
        <v>0</v>
      </c>
      <c r="AG86" s="223">
        <v>0</v>
      </c>
      <c r="AH86" s="223">
        <v>0</v>
      </c>
      <c r="AI86" s="223">
        <v>0</v>
      </c>
      <c r="AJ86" s="223">
        <v>0</v>
      </c>
      <c r="AK86" s="223">
        <v>0</v>
      </c>
      <c r="AL86" s="223">
        <v>0</v>
      </c>
      <c r="AM86" s="232">
        <f t="shared" si="33"/>
        <v>0</v>
      </c>
      <c r="AN86" s="223"/>
      <c r="AO86" s="223">
        <v>0</v>
      </c>
      <c r="AP86" s="223">
        <v>0</v>
      </c>
      <c r="AQ86" s="223">
        <v>0</v>
      </c>
      <c r="AR86" s="223">
        <v>0</v>
      </c>
      <c r="AS86" s="223">
        <v>0</v>
      </c>
      <c r="AT86" s="223">
        <v>0</v>
      </c>
      <c r="AU86" s="223">
        <v>0</v>
      </c>
      <c r="AV86" s="223">
        <v>0</v>
      </c>
      <c r="AW86" s="233">
        <f t="shared" si="34"/>
        <v>0</v>
      </c>
      <c r="AX86" s="223">
        <v>0</v>
      </c>
      <c r="AY86" s="223">
        <v>0</v>
      </c>
      <c r="AZ86" s="223">
        <v>0</v>
      </c>
      <c r="BA86" s="223">
        <v>0</v>
      </c>
      <c r="BB86" s="223">
        <v>0</v>
      </c>
      <c r="BC86" s="223">
        <v>0</v>
      </c>
      <c r="BD86" s="223">
        <v>0</v>
      </c>
      <c r="BE86" s="223">
        <v>0</v>
      </c>
      <c r="BF86" s="223">
        <v>0</v>
      </c>
      <c r="BG86" s="233">
        <f t="shared" si="35"/>
        <v>0</v>
      </c>
      <c r="BH86" s="223">
        <f t="shared" si="38"/>
        <v>20000</v>
      </c>
      <c r="BI86" s="223">
        <f t="shared" si="39"/>
        <v>0</v>
      </c>
      <c r="BJ86" s="223">
        <f t="shared" si="40"/>
        <v>0</v>
      </c>
      <c r="BK86" s="223">
        <f t="shared" si="41"/>
        <v>0</v>
      </c>
      <c r="BL86" s="223">
        <f t="shared" si="42"/>
        <v>0</v>
      </c>
      <c r="BM86" s="223">
        <f t="shared" si="43"/>
        <v>0</v>
      </c>
      <c r="BN86" s="223">
        <f t="shared" si="44"/>
        <v>0</v>
      </c>
      <c r="BO86" s="223">
        <f t="shared" si="37"/>
        <v>0</v>
      </c>
      <c r="BP86" s="223">
        <f t="shared" si="45"/>
        <v>0</v>
      </c>
      <c r="BQ86" s="233">
        <f t="shared" si="36"/>
        <v>20000</v>
      </c>
      <c r="BR86" s="226"/>
      <c r="BS86" s="223"/>
      <c r="BT86" s="223"/>
      <c r="BU86" s="227" t="s">
        <v>4822</v>
      </c>
      <c r="BV86" s="215"/>
      <c r="BW86" s="215"/>
      <c r="BX86" s="215"/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5"/>
      <c r="CK86" s="215"/>
      <c r="CL86" s="215"/>
      <c r="CM86" s="215"/>
      <c r="CN86" s="215"/>
      <c r="CO86" s="215"/>
      <c r="CP86" s="215"/>
      <c r="CQ86" s="215"/>
      <c r="CR86" s="215"/>
      <c r="CS86" s="215"/>
      <c r="CT86" s="215"/>
      <c r="CU86" s="215"/>
      <c r="CV86" s="215"/>
      <c r="CW86" s="215"/>
      <c r="CX86" s="215"/>
      <c r="CY86" s="215"/>
      <c r="CZ86" s="215"/>
      <c r="DA86" s="215"/>
      <c r="DB86" s="215"/>
      <c r="DC86" s="215"/>
      <c r="DD86" s="215"/>
      <c r="DE86" s="215"/>
      <c r="DF86" s="215"/>
      <c r="DG86" s="215"/>
      <c r="DH86" s="215"/>
      <c r="DI86" s="215"/>
      <c r="DJ86" s="215"/>
      <c r="DK86" s="215"/>
      <c r="DL86" s="215"/>
      <c r="DM86" s="215"/>
      <c r="DN86" s="215"/>
      <c r="DO86" s="215"/>
      <c r="DP86" s="215"/>
      <c r="DQ86" s="215"/>
      <c r="DR86" s="215"/>
      <c r="DS86" s="215"/>
      <c r="DT86" s="215"/>
      <c r="DU86" s="215"/>
      <c r="DV86" s="215"/>
      <c r="DW86" s="215"/>
      <c r="DX86" s="215"/>
      <c r="DY86" s="215"/>
      <c r="DZ86" s="215"/>
      <c r="EA86" s="215"/>
      <c r="EB86" s="215"/>
      <c r="EC86" s="215"/>
      <c r="ED86" s="215"/>
      <c r="EE86" s="215"/>
      <c r="EF86" s="215"/>
      <c r="EG86" s="215"/>
      <c r="EH86" s="215"/>
      <c r="EI86" s="215"/>
      <c r="EJ86" s="215"/>
      <c r="EK86" s="215"/>
      <c r="EL86" s="215"/>
      <c r="EM86" s="215"/>
      <c r="EN86" s="215"/>
      <c r="EO86" s="215"/>
      <c r="EP86" s="215"/>
      <c r="EQ86" s="215"/>
      <c r="ER86" s="215"/>
      <c r="ES86" s="215"/>
      <c r="ET86" s="215"/>
      <c r="EU86" s="215"/>
      <c r="EV86" s="215"/>
      <c r="EW86" s="215"/>
      <c r="EX86" s="215"/>
      <c r="EY86" s="215"/>
      <c r="EZ86" s="215"/>
      <c r="FA86" s="215"/>
      <c r="FB86" s="215"/>
      <c r="FC86" s="215"/>
      <c r="FD86" s="215"/>
      <c r="FE86" s="215"/>
      <c r="FF86" s="215"/>
      <c r="FG86" s="215"/>
      <c r="FH86" s="215"/>
      <c r="FI86" s="215"/>
      <c r="FJ86" s="215"/>
      <c r="FK86" s="215"/>
      <c r="FL86" s="215"/>
      <c r="FM86" s="215"/>
      <c r="FN86" s="215"/>
      <c r="FO86" s="215"/>
      <c r="FP86" s="215"/>
      <c r="FQ86" s="215"/>
      <c r="FR86" s="215"/>
      <c r="FS86" s="215"/>
      <c r="FT86" s="215"/>
      <c r="FU86" s="215"/>
      <c r="FV86" s="215"/>
      <c r="FW86" s="215"/>
      <c r="FX86" s="215"/>
      <c r="FY86" s="215"/>
      <c r="FZ86" s="215"/>
      <c r="GA86" s="215"/>
      <c r="GB86" s="215"/>
      <c r="GC86" s="215"/>
      <c r="GD86" s="215"/>
      <c r="GE86" s="215"/>
      <c r="GF86" s="215"/>
      <c r="GG86" s="215"/>
      <c r="GH86" s="215"/>
      <c r="GI86" s="215"/>
      <c r="GJ86" s="215"/>
      <c r="GK86" s="215"/>
      <c r="GL86" s="215"/>
      <c r="GM86" s="215"/>
      <c r="GN86" s="215"/>
      <c r="GO86" s="215"/>
      <c r="GP86" s="215"/>
      <c r="GQ86" s="215"/>
      <c r="GR86" s="215"/>
      <c r="GS86" s="215"/>
      <c r="GT86" s="215"/>
      <c r="GU86" s="215"/>
      <c r="GV86" s="215"/>
      <c r="GW86" s="215"/>
      <c r="GX86" s="215"/>
      <c r="GY86" s="215"/>
      <c r="GZ86" s="215"/>
      <c r="HA86" s="215"/>
      <c r="HB86" s="215"/>
      <c r="HC86" s="215"/>
      <c r="HD86" s="215"/>
      <c r="HE86" s="215"/>
      <c r="HF86" s="215"/>
      <c r="HG86" s="215"/>
      <c r="HH86" s="215"/>
      <c r="HI86" s="215"/>
      <c r="HJ86" s="215"/>
      <c r="HK86" s="215"/>
      <c r="HL86" s="215"/>
      <c r="HM86" s="215"/>
      <c r="HN86" s="215"/>
      <c r="HO86" s="215"/>
      <c r="HP86" s="215"/>
      <c r="HQ86" s="215"/>
      <c r="HR86" s="215"/>
      <c r="HS86" s="215"/>
      <c r="HT86" s="215"/>
      <c r="HU86" s="215"/>
      <c r="HV86" s="215"/>
      <c r="HW86" s="215"/>
      <c r="HX86" s="215"/>
      <c r="HY86" s="215"/>
      <c r="HZ86" s="215"/>
      <c r="IA86" s="215"/>
      <c r="IB86" s="215"/>
      <c r="IC86" s="215"/>
      <c r="ID86" s="215"/>
      <c r="IE86" s="215"/>
      <c r="IF86" s="215"/>
      <c r="IG86" s="215"/>
      <c r="IH86" s="215"/>
      <c r="II86" s="215"/>
      <c r="IJ86" s="215"/>
      <c r="IK86" s="215"/>
      <c r="IL86" s="215"/>
      <c r="IM86" s="215"/>
      <c r="IN86" s="215"/>
      <c r="IO86" s="215"/>
      <c r="IP86" s="215"/>
      <c r="IQ86" s="215"/>
      <c r="IR86" s="215"/>
      <c r="IS86" s="215"/>
      <c r="IT86" s="215"/>
      <c r="IU86" s="215"/>
    </row>
    <row r="87" spans="1:255" s="271" customFormat="1" ht="27" customHeight="1">
      <c r="A87" s="270"/>
      <c r="B87" s="367"/>
      <c r="C87" s="372"/>
      <c r="D87" s="377"/>
      <c r="E87" s="377"/>
      <c r="F87" s="377"/>
      <c r="G87" s="377"/>
      <c r="H87" s="223" t="s">
        <v>4552</v>
      </c>
      <c r="I87" s="223" t="s">
        <v>4559</v>
      </c>
      <c r="J87" s="223" t="s">
        <v>4475</v>
      </c>
      <c r="K87" s="223"/>
      <c r="L87" s="223"/>
      <c r="M87" s="223"/>
      <c r="N87" s="223"/>
      <c r="O87" s="223"/>
      <c r="P87" s="223" t="s">
        <v>4562</v>
      </c>
      <c r="Q87" s="223">
        <v>2</v>
      </c>
      <c r="R87" s="223"/>
      <c r="S87" s="230">
        <f t="shared" si="31"/>
        <v>20000</v>
      </c>
      <c r="T87" s="223">
        <v>20000</v>
      </c>
      <c r="U87" s="223">
        <v>0</v>
      </c>
      <c r="V87" s="223">
        <v>0</v>
      </c>
      <c r="W87" s="223">
        <v>0</v>
      </c>
      <c r="X87" s="223">
        <v>0</v>
      </c>
      <c r="Y87" s="223">
        <v>0</v>
      </c>
      <c r="Z87" s="223">
        <v>0</v>
      </c>
      <c r="AA87" s="223">
        <v>0</v>
      </c>
      <c r="AB87" s="223">
        <v>0</v>
      </c>
      <c r="AC87" s="231">
        <f t="shared" si="32"/>
        <v>20000</v>
      </c>
      <c r="AD87" s="223">
        <v>0</v>
      </c>
      <c r="AE87" s="223">
        <v>0</v>
      </c>
      <c r="AF87" s="223">
        <v>0</v>
      </c>
      <c r="AG87" s="223">
        <v>0</v>
      </c>
      <c r="AH87" s="223">
        <v>0</v>
      </c>
      <c r="AI87" s="223">
        <v>0</v>
      </c>
      <c r="AJ87" s="223">
        <v>0</v>
      </c>
      <c r="AK87" s="223">
        <v>0</v>
      </c>
      <c r="AL87" s="223">
        <v>0</v>
      </c>
      <c r="AM87" s="232">
        <f t="shared" si="33"/>
        <v>0</v>
      </c>
      <c r="AN87" s="223"/>
      <c r="AO87" s="223">
        <v>0</v>
      </c>
      <c r="AP87" s="223">
        <v>0</v>
      </c>
      <c r="AQ87" s="223">
        <v>0</v>
      </c>
      <c r="AR87" s="223">
        <v>0</v>
      </c>
      <c r="AS87" s="223">
        <v>0</v>
      </c>
      <c r="AT87" s="223">
        <v>0</v>
      </c>
      <c r="AU87" s="223">
        <v>0</v>
      </c>
      <c r="AV87" s="223">
        <v>0</v>
      </c>
      <c r="AW87" s="233">
        <f t="shared" si="34"/>
        <v>0</v>
      </c>
      <c r="AX87" s="223">
        <v>0</v>
      </c>
      <c r="AY87" s="223">
        <v>0</v>
      </c>
      <c r="AZ87" s="223">
        <v>0</v>
      </c>
      <c r="BA87" s="223">
        <v>0</v>
      </c>
      <c r="BB87" s="223">
        <v>0</v>
      </c>
      <c r="BC87" s="223">
        <v>0</v>
      </c>
      <c r="BD87" s="223">
        <v>0</v>
      </c>
      <c r="BE87" s="223">
        <v>0</v>
      </c>
      <c r="BF87" s="223">
        <v>0</v>
      </c>
      <c r="BG87" s="233">
        <f t="shared" si="35"/>
        <v>0</v>
      </c>
      <c r="BH87" s="223">
        <f t="shared" si="38"/>
        <v>20000</v>
      </c>
      <c r="BI87" s="223">
        <f t="shared" si="39"/>
        <v>0</v>
      </c>
      <c r="BJ87" s="223">
        <f t="shared" si="40"/>
        <v>0</v>
      </c>
      <c r="BK87" s="223">
        <f t="shared" si="41"/>
        <v>0</v>
      </c>
      <c r="BL87" s="223">
        <f t="shared" si="42"/>
        <v>0</v>
      </c>
      <c r="BM87" s="223">
        <f t="shared" si="43"/>
        <v>0</v>
      </c>
      <c r="BN87" s="223">
        <f t="shared" si="44"/>
        <v>0</v>
      </c>
      <c r="BO87" s="223">
        <f t="shared" si="37"/>
        <v>0</v>
      </c>
      <c r="BP87" s="223">
        <f t="shared" si="45"/>
        <v>0</v>
      </c>
      <c r="BQ87" s="233">
        <f t="shared" si="36"/>
        <v>20000</v>
      </c>
      <c r="BR87" s="226"/>
      <c r="BS87" s="223"/>
      <c r="BT87" s="223"/>
      <c r="BU87" s="227" t="s">
        <v>4822</v>
      </c>
      <c r="BV87" s="215"/>
      <c r="BW87" s="215"/>
      <c r="BX87" s="215"/>
      <c r="BY87" s="215"/>
      <c r="BZ87" s="215"/>
      <c r="CA87" s="215"/>
      <c r="CB87" s="215"/>
      <c r="CC87" s="215"/>
      <c r="CD87" s="215"/>
      <c r="CE87" s="215"/>
      <c r="CF87" s="215"/>
      <c r="CG87" s="215"/>
      <c r="CH87" s="215"/>
      <c r="CI87" s="215"/>
      <c r="CJ87" s="215"/>
      <c r="CK87" s="215"/>
      <c r="CL87" s="215"/>
      <c r="CM87" s="215"/>
      <c r="CN87" s="215"/>
      <c r="CO87" s="215"/>
      <c r="CP87" s="215"/>
      <c r="CQ87" s="215"/>
      <c r="CR87" s="215"/>
      <c r="CS87" s="215"/>
      <c r="CT87" s="215"/>
      <c r="CU87" s="215"/>
      <c r="CV87" s="215"/>
      <c r="CW87" s="215"/>
      <c r="CX87" s="215"/>
      <c r="CY87" s="215"/>
      <c r="CZ87" s="215"/>
      <c r="DA87" s="215"/>
      <c r="DB87" s="215"/>
      <c r="DC87" s="215"/>
      <c r="DD87" s="215"/>
      <c r="DE87" s="215"/>
      <c r="DF87" s="215"/>
      <c r="DG87" s="215"/>
      <c r="DH87" s="215"/>
      <c r="DI87" s="215"/>
      <c r="DJ87" s="215"/>
      <c r="DK87" s="215"/>
      <c r="DL87" s="215"/>
      <c r="DM87" s="215"/>
      <c r="DN87" s="215"/>
      <c r="DO87" s="215"/>
      <c r="DP87" s="215"/>
      <c r="DQ87" s="215"/>
      <c r="DR87" s="215"/>
      <c r="DS87" s="215"/>
      <c r="DT87" s="215"/>
      <c r="DU87" s="215"/>
      <c r="DV87" s="215"/>
      <c r="DW87" s="215"/>
      <c r="DX87" s="215"/>
      <c r="DY87" s="215"/>
      <c r="DZ87" s="215"/>
      <c r="EA87" s="215"/>
      <c r="EB87" s="215"/>
      <c r="EC87" s="215"/>
      <c r="ED87" s="215"/>
      <c r="EE87" s="215"/>
      <c r="EF87" s="215"/>
      <c r="EG87" s="215"/>
      <c r="EH87" s="215"/>
      <c r="EI87" s="215"/>
      <c r="EJ87" s="215"/>
      <c r="EK87" s="215"/>
      <c r="EL87" s="215"/>
      <c r="EM87" s="215"/>
      <c r="EN87" s="215"/>
      <c r="EO87" s="215"/>
      <c r="EP87" s="215"/>
      <c r="EQ87" s="215"/>
      <c r="ER87" s="215"/>
      <c r="ES87" s="215"/>
      <c r="ET87" s="215"/>
      <c r="EU87" s="215"/>
      <c r="EV87" s="215"/>
      <c r="EW87" s="215"/>
      <c r="EX87" s="215"/>
      <c r="EY87" s="215"/>
      <c r="EZ87" s="215"/>
      <c r="FA87" s="215"/>
      <c r="FB87" s="215"/>
      <c r="FC87" s="215"/>
      <c r="FD87" s="215"/>
      <c r="FE87" s="215"/>
      <c r="FF87" s="215"/>
      <c r="FG87" s="215"/>
      <c r="FH87" s="215"/>
      <c r="FI87" s="215"/>
      <c r="FJ87" s="215"/>
      <c r="FK87" s="215"/>
      <c r="FL87" s="215"/>
      <c r="FM87" s="215"/>
      <c r="FN87" s="215"/>
      <c r="FO87" s="215"/>
      <c r="FP87" s="215"/>
      <c r="FQ87" s="215"/>
      <c r="FR87" s="215"/>
      <c r="FS87" s="215"/>
      <c r="FT87" s="215"/>
      <c r="FU87" s="215"/>
      <c r="FV87" s="215"/>
      <c r="FW87" s="215"/>
      <c r="FX87" s="215"/>
      <c r="FY87" s="215"/>
      <c r="FZ87" s="215"/>
      <c r="GA87" s="215"/>
      <c r="GB87" s="215"/>
      <c r="GC87" s="215"/>
      <c r="GD87" s="215"/>
      <c r="GE87" s="215"/>
      <c r="GF87" s="215"/>
      <c r="GG87" s="215"/>
      <c r="GH87" s="215"/>
      <c r="GI87" s="215"/>
      <c r="GJ87" s="215"/>
      <c r="GK87" s="215"/>
      <c r="GL87" s="215"/>
      <c r="GM87" s="215"/>
      <c r="GN87" s="215"/>
      <c r="GO87" s="215"/>
      <c r="GP87" s="215"/>
      <c r="GQ87" s="215"/>
      <c r="GR87" s="215"/>
      <c r="GS87" s="215"/>
      <c r="GT87" s="215"/>
      <c r="GU87" s="215"/>
      <c r="GV87" s="215"/>
      <c r="GW87" s="215"/>
      <c r="GX87" s="215"/>
      <c r="GY87" s="215"/>
      <c r="GZ87" s="215"/>
      <c r="HA87" s="215"/>
      <c r="HB87" s="215"/>
      <c r="HC87" s="215"/>
      <c r="HD87" s="215"/>
      <c r="HE87" s="215"/>
      <c r="HF87" s="215"/>
      <c r="HG87" s="215"/>
      <c r="HH87" s="215"/>
      <c r="HI87" s="215"/>
      <c r="HJ87" s="215"/>
      <c r="HK87" s="215"/>
      <c r="HL87" s="215"/>
      <c r="HM87" s="215"/>
      <c r="HN87" s="215"/>
      <c r="HO87" s="215"/>
      <c r="HP87" s="215"/>
      <c r="HQ87" s="215"/>
      <c r="HR87" s="215"/>
      <c r="HS87" s="215"/>
      <c r="HT87" s="215"/>
      <c r="HU87" s="215"/>
      <c r="HV87" s="215"/>
      <c r="HW87" s="215"/>
      <c r="HX87" s="215"/>
      <c r="HY87" s="215"/>
      <c r="HZ87" s="215"/>
      <c r="IA87" s="215"/>
      <c r="IB87" s="215"/>
      <c r="IC87" s="215"/>
      <c r="ID87" s="215"/>
      <c r="IE87" s="215"/>
      <c r="IF87" s="215"/>
      <c r="IG87" s="215"/>
      <c r="IH87" s="215"/>
      <c r="II87" s="215"/>
      <c r="IJ87" s="215"/>
      <c r="IK87" s="215"/>
      <c r="IL87" s="215"/>
      <c r="IM87" s="215"/>
      <c r="IN87" s="215"/>
      <c r="IO87" s="215"/>
      <c r="IP87" s="215"/>
      <c r="IQ87" s="215"/>
      <c r="IR87" s="215"/>
      <c r="IS87" s="215"/>
      <c r="IT87" s="215"/>
      <c r="IU87" s="215"/>
    </row>
    <row r="88" spans="1:255" s="271" customFormat="1" ht="27" customHeight="1">
      <c r="A88" s="270"/>
      <c r="B88" s="367"/>
      <c r="C88" s="372"/>
      <c r="D88" s="377"/>
      <c r="E88" s="377"/>
      <c r="F88" s="377"/>
      <c r="G88" s="377"/>
      <c r="H88" s="223" t="s">
        <v>4551</v>
      </c>
      <c r="I88" s="223" t="s">
        <v>4538</v>
      </c>
      <c r="J88" s="223" t="s">
        <v>4475</v>
      </c>
      <c r="K88" s="223"/>
      <c r="L88" s="223"/>
      <c r="M88" s="223"/>
      <c r="N88" s="223"/>
      <c r="O88" s="223"/>
      <c r="P88" s="223" t="s">
        <v>4766</v>
      </c>
      <c r="Q88" s="223"/>
      <c r="R88" s="223"/>
      <c r="S88" s="230">
        <f t="shared" si="31"/>
        <v>20000</v>
      </c>
      <c r="T88" s="223">
        <v>20000</v>
      </c>
      <c r="U88" s="223">
        <v>0</v>
      </c>
      <c r="V88" s="223">
        <v>0</v>
      </c>
      <c r="W88" s="223">
        <v>0</v>
      </c>
      <c r="X88" s="223">
        <v>0</v>
      </c>
      <c r="Y88" s="223">
        <v>0</v>
      </c>
      <c r="Z88" s="223">
        <v>0</v>
      </c>
      <c r="AA88" s="223">
        <v>0</v>
      </c>
      <c r="AB88" s="223">
        <v>0</v>
      </c>
      <c r="AC88" s="231">
        <f t="shared" si="32"/>
        <v>20000</v>
      </c>
      <c r="AD88" s="223">
        <v>0</v>
      </c>
      <c r="AE88" s="223">
        <v>0</v>
      </c>
      <c r="AF88" s="223">
        <v>0</v>
      </c>
      <c r="AG88" s="223">
        <v>0</v>
      </c>
      <c r="AH88" s="223">
        <v>0</v>
      </c>
      <c r="AI88" s="223">
        <v>0</v>
      </c>
      <c r="AJ88" s="223">
        <v>0</v>
      </c>
      <c r="AK88" s="223">
        <v>0</v>
      </c>
      <c r="AL88" s="223">
        <v>0</v>
      </c>
      <c r="AM88" s="232">
        <f t="shared" si="33"/>
        <v>0</v>
      </c>
      <c r="AN88" s="223"/>
      <c r="AO88" s="223">
        <v>0</v>
      </c>
      <c r="AP88" s="223">
        <v>0</v>
      </c>
      <c r="AQ88" s="223">
        <v>0</v>
      </c>
      <c r="AR88" s="223">
        <v>0</v>
      </c>
      <c r="AS88" s="223">
        <v>0</v>
      </c>
      <c r="AT88" s="223">
        <v>0</v>
      </c>
      <c r="AU88" s="223">
        <v>0</v>
      </c>
      <c r="AV88" s="223">
        <v>0</v>
      </c>
      <c r="AW88" s="233">
        <f t="shared" si="34"/>
        <v>0</v>
      </c>
      <c r="AX88" s="223">
        <v>0</v>
      </c>
      <c r="AY88" s="223">
        <v>0</v>
      </c>
      <c r="AZ88" s="223">
        <v>0</v>
      </c>
      <c r="BA88" s="223">
        <v>0</v>
      </c>
      <c r="BB88" s="223">
        <v>0</v>
      </c>
      <c r="BC88" s="223">
        <v>0</v>
      </c>
      <c r="BD88" s="223">
        <v>0</v>
      </c>
      <c r="BE88" s="223">
        <v>0</v>
      </c>
      <c r="BF88" s="223">
        <v>0</v>
      </c>
      <c r="BG88" s="233">
        <f t="shared" si="35"/>
        <v>0</v>
      </c>
      <c r="BH88" s="223">
        <f t="shared" si="38"/>
        <v>20000</v>
      </c>
      <c r="BI88" s="223">
        <f t="shared" si="39"/>
        <v>0</v>
      </c>
      <c r="BJ88" s="223">
        <f t="shared" si="40"/>
        <v>0</v>
      </c>
      <c r="BK88" s="223">
        <f t="shared" si="41"/>
        <v>0</v>
      </c>
      <c r="BL88" s="223">
        <f t="shared" si="42"/>
        <v>0</v>
      </c>
      <c r="BM88" s="223">
        <f t="shared" si="43"/>
        <v>0</v>
      </c>
      <c r="BN88" s="223">
        <f t="shared" si="44"/>
        <v>0</v>
      </c>
      <c r="BO88" s="223">
        <f t="shared" si="37"/>
        <v>0</v>
      </c>
      <c r="BP88" s="223">
        <f t="shared" si="45"/>
        <v>0</v>
      </c>
      <c r="BQ88" s="233">
        <f t="shared" si="36"/>
        <v>20000</v>
      </c>
      <c r="BR88" s="226"/>
      <c r="BS88" s="223"/>
      <c r="BT88" s="223"/>
      <c r="BU88" s="227" t="s">
        <v>4822</v>
      </c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5"/>
      <c r="CK88" s="215"/>
      <c r="CL88" s="215"/>
      <c r="CM88" s="215"/>
      <c r="CN88" s="215"/>
      <c r="CO88" s="215"/>
      <c r="CP88" s="215"/>
      <c r="CQ88" s="215"/>
      <c r="CR88" s="215"/>
      <c r="CS88" s="215"/>
      <c r="CT88" s="215"/>
      <c r="CU88" s="215"/>
      <c r="CV88" s="215"/>
      <c r="CW88" s="215"/>
      <c r="CX88" s="215"/>
      <c r="CY88" s="215"/>
      <c r="CZ88" s="215"/>
      <c r="DA88" s="215"/>
      <c r="DB88" s="215"/>
      <c r="DC88" s="215"/>
      <c r="DD88" s="215"/>
      <c r="DE88" s="215"/>
      <c r="DF88" s="215"/>
      <c r="DG88" s="215"/>
      <c r="DH88" s="215"/>
      <c r="DI88" s="215"/>
      <c r="DJ88" s="215"/>
      <c r="DK88" s="215"/>
      <c r="DL88" s="215"/>
      <c r="DM88" s="215"/>
      <c r="DN88" s="215"/>
      <c r="DO88" s="215"/>
      <c r="DP88" s="215"/>
      <c r="DQ88" s="215"/>
      <c r="DR88" s="215"/>
      <c r="DS88" s="215"/>
      <c r="DT88" s="215"/>
      <c r="DU88" s="215"/>
      <c r="DV88" s="215"/>
      <c r="DW88" s="215"/>
      <c r="DX88" s="215"/>
      <c r="DY88" s="215"/>
      <c r="DZ88" s="215"/>
      <c r="EA88" s="215"/>
      <c r="EB88" s="215"/>
      <c r="EC88" s="215"/>
      <c r="ED88" s="215"/>
      <c r="EE88" s="215"/>
      <c r="EF88" s="215"/>
      <c r="EG88" s="215"/>
      <c r="EH88" s="215"/>
      <c r="EI88" s="215"/>
      <c r="EJ88" s="215"/>
      <c r="EK88" s="215"/>
      <c r="EL88" s="215"/>
      <c r="EM88" s="215"/>
      <c r="EN88" s="215"/>
      <c r="EO88" s="215"/>
      <c r="EP88" s="215"/>
      <c r="EQ88" s="215"/>
      <c r="ER88" s="215"/>
      <c r="ES88" s="215"/>
      <c r="ET88" s="215"/>
      <c r="EU88" s="215"/>
      <c r="EV88" s="215"/>
      <c r="EW88" s="215"/>
      <c r="EX88" s="215"/>
      <c r="EY88" s="215"/>
      <c r="EZ88" s="215"/>
      <c r="FA88" s="215"/>
      <c r="FB88" s="215"/>
      <c r="FC88" s="215"/>
      <c r="FD88" s="215"/>
      <c r="FE88" s="215"/>
      <c r="FF88" s="215"/>
      <c r="FG88" s="215"/>
      <c r="FH88" s="215"/>
      <c r="FI88" s="215"/>
      <c r="FJ88" s="215"/>
      <c r="FK88" s="215"/>
      <c r="FL88" s="215"/>
      <c r="FM88" s="215"/>
      <c r="FN88" s="215"/>
      <c r="FO88" s="215"/>
      <c r="FP88" s="215"/>
      <c r="FQ88" s="215"/>
      <c r="FR88" s="215"/>
      <c r="FS88" s="215"/>
      <c r="FT88" s="215"/>
      <c r="FU88" s="215"/>
      <c r="FV88" s="215"/>
      <c r="FW88" s="215"/>
      <c r="FX88" s="215"/>
      <c r="FY88" s="215"/>
      <c r="FZ88" s="215"/>
      <c r="GA88" s="215"/>
      <c r="GB88" s="215"/>
      <c r="GC88" s="215"/>
      <c r="GD88" s="215"/>
      <c r="GE88" s="215"/>
      <c r="GF88" s="215"/>
      <c r="GG88" s="215"/>
      <c r="GH88" s="215"/>
      <c r="GI88" s="215"/>
      <c r="GJ88" s="215"/>
      <c r="GK88" s="215"/>
      <c r="GL88" s="215"/>
      <c r="GM88" s="215"/>
      <c r="GN88" s="215"/>
      <c r="GO88" s="215"/>
      <c r="GP88" s="215"/>
      <c r="GQ88" s="215"/>
      <c r="GR88" s="215"/>
      <c r="GS88" s="215"/>
      <c r="GT88" s="215"/>
      <c r="GU88" s="215"/>
      <c r="GV88" s="215"/>
      <c r="GW88" s="215"/>
      <c r="GX88" s="215"/>
      <c r="GY88" s="215"/>
      <c r="GZ88" s="215"/>
      <c r="HA88" s="215"/>
      <c r="HB88" s="215"/>
      <c r="HC88" s="215"/>
      <c r="HD88" s="215"/>
      <c r="HE88" s="215"/>
      <c r="HF88" s="215"/>
      <c r="HG88" s="215"/>
      <c r="HH88" s="215"/>
      <c r="HI88" s="215"/>
      <c r="HJ88" s="215"/>
      <c r="HK88" s="215"/>
      <c r="HL88" s="215"/>
      <c r="HM88" s="215"/>
      <c r="HN88" s="215"/>
      <c r="HO88" s="215"/>
      <c r="HP88" s="215"/>
      <c r="HQ88" s="215"/>
      <c r="HR88" s="215"/>
      <c r="HS88" s="215"/>
      <c r="HT88" s="215"/>
      <c r="HU88" s="215"/>
      <c r="HV88" s="215"/>
      <c r="HW88" s="215"/>
      <c r="HX88" s="215"/>
      <c r="HY88" s="215"/>
      <c r="HZ88" s="215"/>
      <c r="IA88" s="215"/>
      <c r="IB88" s="215"/>
      <c r="IC88" s="215"/>
      <c r="ID88" s="215"/>
      <c r="IE88" s="215"/>
      <c r="IF88" s="215"/>
      <c r="IG88" s="215"/>
      <c r="IH88" s="215"/>
      <c r="II88" s="215"/>
      <c r="IJ88" s="215"/>
      <c r="IK88" s="215"/>
      <c r="IL88" s="215"/>
      <c r="IM88" s="215"/>
      <c r="IN88" s="215"/>
      <c r="IO88" s="215"/>
      <c r="IP88" s="215"/>
      <c r="IQ88" s="215"/>
      <c r="IR88" s="215"/>
      <c r="IS88" s="215"/>
      <c r="IT88" s="215"/>
      <c r="IU88" s="215"/>
    </row>
    <row r="89" spans="1:255" s="271" customFormat="1" ht="39.75" customHeight="1">
      <c r="A89" s="270"/>
      <c r="B89" s="367"/>
      <c r="C89" s="372"/>
      <c r="D89" s="377"/>
      <c r="E89" s="377"/>
      <c r="F89" s="377"/>
      <c r="G89" s="377"/>
      <c r="H89" s="223" t="s">
        <v>5145</v>
      </c>
      <c r="I89" s="223" t="s">
        <v>4560</v>
      </c>
      <c r="J89" s="223" t="s">
        <v>4475</v>
      </c>
      <c r="K89" s="223"/>
      <c r="L89" s="223"/>
      <c r="M89" s="223"/>
      <c r="N89" s="223"/>
      <c r="O89" s="223"/>
      <c r="P89" s="223" t="s">
        <v>4562</v>
      </c>
      <c r="Q89" s="223">
        <v>0</v>
      </c>
      <c r="R89" s="223"/>
      <c r="S89" s="230">
        <f t="shared" si="31"/>
        <v>20000</v>
      </c>
      <c r="T89" s="223">
        <v>20000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31">
        <f t="shared" si="32"/>
        <v>20000</v>
      </c>
      <c r="AD89" s="223">
        <v>0</v>
      </c>
      <c r="AE89" s="223">
        <v>0</v>
      </c>
      <c r="AF89" s="223">
        <v>0</v>
      </c>
      <c r="AG89" s="223">
        <v>0</v>
      </c>
      <c r="AH89" s="223">
        <v>0</v>
      </c>
      <c r="AI89" s="223">
        <v>0</v>
      </c>
      <c r="AJ89" s="223">
        <v>0</v>
      </c>
      <c r="AK89" s="223">
        <v>0</v>
      </c>
      <c r="AL89" s="223">
        <v>0</v>
      </c>
      <c r="AM89" s="232">
        <f t="shared" si="33"/>
        <v>0</v>
      </c>
      <c r="AN89" s="223"/>
      <c r="AO89" s="223">
        <v>0</v>
      </c>
      <c r="AP89" s="223">
        <v>0</v>
      </c>
      <c r="AQ89" s="223">
        <v>0</v>
      </c>
      <c r="AR89" s="223">
        <v>0</v>
      </c>
      <c r="AS89" s="223">
        <v>0</v>
      </c>
      <c r="AT89" s="223">
        <v>0</v>
      </c>
      <c r="AU89" s="223">
        <v>0</v>
      </c>
      <c r="AV89" s="223">
        <v>0</v>
      </c>
      <c r="AW89" s="233">
        <f t="shared" si="34"/>
        <v>0</v>
      </c>
      <c r="AX89" s="223">
        <v>0</v>
      </c>
      <c r="AY89" s="223">
        <v>0</v>
      </c>
      <c r="AZ89" s="223">
        <v>0</v>
      </c>
      <c r="BA89" s="223">
        <v>0</v>
      </c>
      <c r="BB89" s="223">
        <v>0</v>
      </c>
      <c r="BC89" s="223">
        <v>0</v>
      </c>
      <c r="BD89" s="223">
        <v>0</v>
      </c>
      <c r="BE89" s="223">
        <v>0</v>
      </c>
      <c r="BF89" s="223">
        <v>0</v>
      </c>
      <c r="BG89" s="233">
        <f t="shared" si="35"/>
        <v>0</v>
      </c>
      <c r="BH89" s="223">
        <f t="shared" si="38"/>
        <v>20000</v>
      </c>
      <c r="BI89" s="223">
        <f t="shared" si="39"/>
        <v>0</v>
      </c>
      <c r="BJ89" s="223">
        <f t="shared" si="40"/>
        <v>0</v>
      </c>
      <c r="BK89" s="223">
        <f t="shared" si="41"/>
        <v>0</v>
      </c>
      <c r="BL89" s="223">
        <f t="shared" si="42"/>
        <v>0</v>
      </c>
      <c r="BM89" s="223">
        <f t="shared" si="43"/>
        <v>0</v>
      </c>
      <c r="BN89" s="223">
        <f t="shared" si="44"/>
        <v>0</v>
      </c>
      <c r="BO89" s="223">
        <f t="shared" si="37"/>
        <v>0</v>
      </c>
      <c r="BP89" s="223">
        <f t="shared" si="45"/>
        <v>0</v>
      </c>
      <c r="BQ89" s="233">
        <f t="shared" si="36"/>
        <v>20000</v>
      </c>
      <c r="BR89" s="226"/>
      <c r="BS89" s="223"/>
      <c r="BT89" s="223"/>
      <c r="BU89" s="227" t="s">
        <v>4822</v>
      </c>
      <c r="BV89" s="215"/>
      <c r="BW89" s="215"/>
      <c r="BX89" s="215"/>
      <c r="BY89" s="215"/>
      <c r="BZ89" s="215"/>
      <c r="CA89" s="215"/>
      <c r="CB89" s="215"/>
      <c r="CC89" s="215"/>
      <c r="CD89" s="215"/>
      <c r="CE89" s="215"/>
      <c r="CF89" s="215"/>
      <c r="CG89" s="215"/>
      <c r="CH89" s="215"/>
      <c r="CI89" s="215"/>
      <c r="CJ89" s="215"/>
      <c r="CK89" s="215"/>
      <c r="CL89" s="215"/>
      <c r="CM89" s="215"/>
      <c r="CN89" s="215"/>
      <c r="CO89" s="215"/>
      <c r="CP89" s="215"/>
      <c r="CQ89" s="215"/>
      <c r="CR89" s="215"/>
      <c r="CS89" s="215"/>
      <c r="CT89" s="215"/>
      <c r="CU89" s="215"/>
      <c r="CV89" s="215"/>
      <c r="CW89" s="215"/>
      <c r="CX89" s="215"/>
      <c r="CY89" s="215"/>
      <c r="CZ89" s="215"/>
      <c r="DA89" s="215"/>
      <c r="DB89" s="215"/>
      <c r="DC89" s="215"/>
      <c r="DD89" s="215"/>
      <c r="DE89" s="215"/>
      <c r="DF89" s="215"/>
      <c r="DG89" s="215"/>
      <c r="DH89" s="215"/>
      <c r="DI89" s="215"/>
      <c r="DJ89" s="215"/>
      <c r="DK89" s="215"/>
      <c r="DL89" s="215"/>
      <c r="DM89" s="215"/>
      <c r="DN89" s="215"/>
      <c r="DO89" s="215"/>
      <c r="DP89" s="215"/>
      <c r="DQ89" s="215"/>
      <c r="DR89" s="215"/>
      <c r="DS89" s="215"/>
      <c r="DT89" s="215"/>
      <c r="DU89" s="215"/>
      <c r="DV89" s="215"/>
      <c r="DW89" s="215"/>
      <c r="DX89" s="215"/>
      <c r="DY89" s="215"/>
      <c r="DZ89" s="215"/>
      <c r="EA89" s="215"/>
      <c r="EB89" s="215"/>
      <c r="EC89" s="215"/>
      <c r="ED89" s="215"/>
      <c r="EE89" s="215"/>
      <c r="EF89" s="215"/>
      <c r="EG89" s="215"/>
      <c r="EH89" s="215"/>
      <c r="EI89" s="215"/>
      <c r="EJ89" s="215"/>
      <c r="EK89" s="215"/>
      <c r="EL89" s="215"/>
      <c r="EM89" s="215"/>
      <c r="EN89" s="215"/>
      <c r="EO89" s="215"/>
      <c r="EP89" s="215"/>
      <c r="EQ89" s="215"/>
      <c r="ER89" s="215"/>
      <c r="ES89" s="215"/>
      <c r="ET89" s="215"/>
      <c r="EU89" s="215"/>
      <c r="EV89" s="215"/>
      <c r="EW89" s="215"/>
      <c r="EX89" s="215"/>
      <c r="EY89" s="215"/>
      <c r="EZ89" s="215"/>
      <c r="FA89" s="215"/>
      <c r="FB89" s="215"/>
      <c r="FC89" s="215"/>
      <c r="FD89" s="215"/>
      <c r="FE89" s="215"/>
      <c r="FF89" s="215"/>
      <c r="FG89" s="215"/>
      <c r="FH89" s="215"/>
      <c r="FI89" s="215"/>
      <c r="FJ89" s="215"/>
      <c r="FK89" s="215"/>
      <c r="FL89" s="215"/>
      <c r="FM89" s="215"/>
      <c r="FN89" s="215"/>
      <c r="FO89" s="215"/>
      <c r="FP89" s="215"/>
      <c r="FQ89" s="215"/>
      <c r="FR89" s="215"/>
      <c r="FS89" s="215"/>
      <c r="FT89" s="215"/>
      <c r="FU89" s="215"/>
      <c r="FV89" s="215"/>
      <c r="FW89" s="215"/>
      <c r="FX89" s="215"/>
      <c r="FY89" s="215"/>
      <c r="FZ89" s="215"/>
      <c r="GA89" s="215"/>
      <c r="GB89" s="215"/>
      <c r="GC89" s="215"/>
      <c r="GD89" s="215"/>
      <c r="GE89" s="215"/>
      <c r="GF89" s="215"/>
      <c r="GG89" s="215"/>
      <c r="GH89" s="215"/>
      <c r="GI89" s="215"/>
      <c r="GJ89" s="215"/>
      <c r="GK89" s="215"/>
      <c r="GL89" s="215"/>
      <c r="GM89" s="215"/>
      <c r="GN89" s="215"/>
      <c r="GO89" s="215"/>
      <c r="GP89" s="215"/>
      <c r="GQ89" s="215"/>
      <c r="GR89" s="215"/>
      <c r="GS89" s="215"/>
      <c r="GT89" s="215"/>
      <c r="GU89" s="215"/>
      <c r="GV89" s="215"/>
      <c r="GW89" s="215"/>
      <c r="GX89" s="215"/>
      <c r="GY89" s="215"/>
      <c r="GZ89" s="215"/>
      <c r="HA89" s="215"/>
      <c r="HB89" s="215"/>
      <c r="HC89" s="215"/>
      <c r="HD89" s="215"/>
      <c r="HE89" s="215"/>
      <c r="HF89" s="215"/>
      <c r="HG89" s="215"/>
      <c r="HH89" s="215"/>
      <c r="HI89" s="215"/>
      <c r="HJ89" s="215"/>
      <c r="HK89" s="215"/>
      <c r="HL89" s="215"/>
      <c r="HM89" s="215"/>
      <c r="HN89" s="215"/>
      <c r="HO89" s="215"/>
      <c r="HP89" s="215"/>
      <c r="HQ89" s="215"/>
      <c r="HR89" s="215"/>
      <c r="HS89" s="215"/>
      <c r="HT89" s="215"/>
      <c r="HU89" s="215"/>
      <c r="HV89" s="215"/>
      <c r="HW89" s="215"/>
      <c r="HX89" s="215"/>
      <c r="HY89" s="215"/>
      <c r="HZ89" s="215"/>
      <c r="IA89" s="215"/>
      <c r="IB89" s="215"/>
      <c r="IC89" s="215"/>
      <c r="ID89" s="215"/>
      <c r="IE89" s="215"/>
      <c r="IF89" s="215"/>
      <c r="IG89" s="215"/>
      <c r="IH89" s="215"/>
      <c r="II89" s="215"/>
      <c r="IJ89" s="215"/>
      <c r="IK89" s="215"/>
      <c r="IL89" s="215"/>
      <c r="IM89" s="215"/>
      <c r="IN89" s="215"/>
      <c r="IO89" s="215"/>
      <c r="IP89" s="215"/>
      <c r="IQ89" s="215"/>
      <c r="IR89" s="215"/>
      <c r="IS89" s="215"/>
      <c r="IT89" s="215"/>
      <c r="IU89" s="215"/>
    </row>
    <row r="90" spans="1:255" s="271" customFormat="1" ht="27.75" customHeight="1">
      <c r="A90" s="270"/>
      <c r="B90" s="367"/>
      <c r="C90" s="372"/>
      <c r="D90" s="377"/>
      <c r="E90" s="377"/>
      <c r="F90" s="377"/>
      <c r="G90" s="377"/>
      <c r="H90" s="377" t="s">
        <v>4553</v>
      </c>
      <c r="I90" s="223" t="s">
        <v>4561</v>
      </c>
      <c r="J90" s="223" t="s">
        <v>4475</v>
      </c>
      <c r="K90" s="223"/>
      <c r="L90" s="223"/>
      <c r="M90" s="223"/>
      <c r="N90" s="223"/>
      <c r="O90" s="223"/>
      <c r="P90" s="223" t="s">
        <v>4858</v>
      </c>
      <c r="Q90" s="223">
        <v>0</v>
      </c>
      <c r="R90" s="223"/>
      <c r="S90" s="230">
        <f t="shared" si="31"/>
        <v>400000</v>
      </c>
      <c r="T90" s="223">
        <v>0</v>
      </c>
      <c r="U90" s="223">
        <v>0</v>
      </c>
      <c r="V90" s="223">
        <v>0</v>
      </c>
      <c r="W90" s="223">
        <v>0</v>
      </c>
      <c r="X90" s="223">
        <v>0</v>
      </c>
      <c r="Y90" s="223">
        <v>0</v>
      </c>
      <c r="Z90" s="223">
        <v>0</v>
      </c>
      <c r="AA90" s="223">
        <v>0</v>
      </c>
      <c r="AB90" s="223">
        <v>0</v>
      </c>
      <c r="AC90" s="231">
        <f t="shared" si="32"/>
        <v>0</v>
      </c>
      <c r="AD90" s="223">
        <v>0</v>
      </c>
      <c r="AE90" s="223">
        <v>0</v>
      </c>
      <c r="AF90" s="223">
        <v>0</v>
      </c>
      <c r="AG90" s="223">
        <v>0</v>
      </c>
      <c r="AH90" s="223">
        <v>0</v>
      </c>
      <c r="AI90" s="223">
        <v>0</v>
      </c>
      <c r="AJ90" s="223">
        <v>400000</v>
      </c>
      <c r="AK90" s="223">
        <v>0</v>
      </c>
      <c r="AL90" s="223">
        <v>0</v>
      </c>
      <c r="AM90" s="232">
        <f t="shared" si="33"/>
        <v>400000</v>
      </c>
      <c r="AN90" s="223"/>
      <c r="AO90" s="223">
        <v>0</v>
      </c>
      <c r="AP90" s="223">
        <v>0</v>
      </c>
      <c r="AQ90" s="223">
        <v>0</v>
      </c>
      <c r="AR90" s="223">
        <v>0</v>
      </c>
      <c r="AS90" s="223">
        <v>0</v>
      </c>
      <c r="AT90" s="223">
        <v>0</v>
      </c>
      <c r="AU90" s="223">
        <v>0</v>
      </c>
      <c r="AV90" s="223">
        <v>0</v>
      </c>
      <c r="AW90" s="233">
        <f t="shared" si="34"/>
        <v>0</v>
      </c>
      <c r="AX90" s="223">
        <v>0</v>
      </c>
      <c r="AY90" s="223">
        <v>0</v>
      </c>
      <c r="AZ90" s="223">
        <v>0</v>
      </c>
      <c r="BA90" s="223">
        <v>0</v>
      </c>
      <c r="BB90" s="223">
        <v>0</v>
      </c>
      <c r="BC90" s="223">
        <v>0</v>
      </c>
      <c r="BD90" s="223">
        <v>0</v>
      </c>
      <c r="BE90" s="223">
        <v>0</v>
      </c>
      <c r="BF90" s="223">
        <v>0</v>
      </c>
      <c r="BG90" s="233">
        <f t="shared" si="35"/>
        <v>0</v>
      </c>
      <c r="BH90" s="223">
        <f t="shared" si="38"/>
        <v>0</v>
      </c>
      <c r="BI90" s="223">
        <f t="shared" si="39"/>
        <v>0</v>
      </c>
      <c r="BJ90" s="223">
        <f t="shared" si="40"/>
        <v>0</v>
      </c>
      <c r="BK90" s="223">
        <f t="shared" si="41"/>
        <v>0</v>
      </c>
      <c r="BL90" s="223">
        <f t="shared" si="42"/>
        <v>0</v>
      </c>
      <c r="BM90" s="223">
        <f t="shared" si="43"/>
        <v>0</v>
      </c>
      <c r="BN90" s="223">
        <f t="shared" si="44"/>
        <v>400000</v>
      </c>
      <c r="BO90" s="223">
        <f t="shared" si="37"/>
        <v>0</v>
      </c>
      <c r="BP90" s="223">
        <f t="shared" si="45"/>
        <v>0</v>
      </c>
      <c r="BQ90" s="233">
        <f t="shared" si="36"/>
        <v>400000</v>
      </c>
      <c r="BR90" s="226"/>
      <c r="BS90" s="223"/>
      <c r="BT90" s="223"/>
      <c r="BU90" s="227" t="s">
        <v>4822</v>
      </c>
      <c r="BV90" s="215"/>
      <c r="BW90" s="215"/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5"/>
      <c r="CK90" s="215"/>
      <c r="CL90" s="215"/>
      <c r="CM90" s="215"/>
      <c r="CN90" s="215"/>
      <c r="CO90" s="215"/>
      <c r="CP90" s="215"/>
      <c r="CQ90" s="215"/>
      <c r="CR90" s="215"/>
      <c r="CS90" s="215"/>
      <c r="CT90" s="215"/>
      <c r="CU90" s="215"/>
      <c r="CV90" s="215"/>
      <c r="CW90" s="215"/>
      <c r="CX90" s="215"/>
      <c r="CY90" s="215"/>
      <c r="CZ90" s="215"/>
      <c r="DA90" s="215"/>
      <c r="DB90" s="215"/>
      <c r="DC90" s="215"/>
      <c r="DD90" s="215"/>
      <c r="DE90" s="215"/>
      <c r="DF90" s="215"/>
      <c r="DG90" s="215"/>
      <c r="DH90" s="215"/>
      <c r="DI90" s="215"/>
      <c r="DJ90" s="215"/>
      <c r="DK90" s="215"/>
      <c r="DL90" s="215"/>
      <c r="DM90" s="215"/>
      <c r="DN90" s="215"/>
      <c r="DO90" s="215"/>
      <c r="DP90" s="215"/>
      <c r="DQ90" s="215"/>
      <c r="DR90" s="215"/>
      <c r="DS90" s="215"/>
      <c r="DT90" s="215"/>
      <c r="DU90" s="215"/>
      <c r="DV90" s="215"/>
      <c r="DW90" s="215"/>
      <c r="DX90" s="215"/>
      <c r="DY90" s="215"/>
      <c r="DZ90" s="215"/>
      <c r="EA90" s="215"/>
      <c r="EB90" s="215"/>
      <c r="EC90" s="215"/>
      <c r="ED90" s="215"/>
      <c r="EE90" s="215"/>
      <c r="EF90" s="215"/>
      <c r="EG90" s="215"/>
      <c r="EH90" s="215"/>
      <c r="EI90" s="215"/>
      <c r="EJ90" s="215"/>
      <c r="EK90" s="215"/>
      <c r="EL90" s="215"/>
      <c r="EM90" s="215"/>
      <c r="EN90" s="215"/>
      <c r="EO90" s="215"/>
      <c r="EP90" s="215"/>
      <c r="EQ90" s="215"/>
      <c r="ER90" s="215"/>
      <c r="ES90" s="215"/>
      <c r="ET90" s="215"/>
      <c r="EU90" s="215"/>
      <c r="EV90" s="215"/>
      <c r="EW90" s="215"/>
      <c r="EX90" s="215"/>
      <c r="EY90" s="215"/>
      <c r="EZ90" s="215"/>
      <c r="FA90" s="215"/>
      <c r="FB90" s="215"/>
      <c r="FC90" s="215"/>
      <c r="FD90" s="215"/>
      <c r="FE90" s="215"/>
      <c r="FF90" s="215"/>
      <c r="FG90" s="215"/>
      <c r="FH90" s="215"/>
      <c r="FI90" s="215"/>
      <c r="FJ90" s="215"/>
      <c r="FK90" s="215"/>
      <c r="FL90" s="215"/>
      <c r="FM90" s="215"/>
      <c r="FN90" s="215"/>
      <c r="FO90" s="215"/>
      <c r="FP90" s="215"/>
      <c r="FQ90" s="215"/>
      <c r="FR90" s="215"/>
      <c r="FS90" s="215"/>
      <c r="FT90" s="215"/>
      <c r="FU90" s="215"/>
      <c r="FV90" s="215"/>
      <c r="FW90" s="215"/>
      <c r="FX90" s="215"/>
      <c r="FY90" s="215"/>
      <c r="FZ90" s="215"/>
      <c r="GA90" s="215"/>
      <c r="GB90" s="215"/>
      <c r="GC90" s="215"/>
      <c r="GD90" s="215"/>
      <c r="GE90" s="215"/>
      <c r="GF90" s="215"/>
      <c r="GG90" s="215"/>
      <c r="GH90" s="215"/>
      <c r="GI90" s="215"/>
      <c r="GJ90" s="215"/>
      <c r="GK90" s="215"/>
      <c r="GL90" s="215"/>
      <c r="GM90" s="215"/>
      <c r="GN90" s="215"/>
      <c r="GO90" s="215"/>
      <c r="GP90" s="215"/>
      <c r="GQ90" s="215"/>
      <c r="GR90" s="215"/>
      <c r="GS90" s="215"/>
      <c r="GT90" s="215"/>
      <c r="GU90" s="215"/>
      <c r="GV90" s="215"/>
      <c r="GW90" s="215"/>
      <c r="GX90" s="215"/>
      <c r="GY90" s="215"/>
      <c r="GZ90" s="215"/>
      <c r="HA90" s="215"/>
      <c r="HB90" s="215"/>
      <c r="HC90" s="215"/>
      <c r="HD90" s="215"/>
      <c r="HE90" s="215"/>
      <c r="HF90" s="215"/>
      <c r="HG90" s="215"/>
      <c r="HH90" s="215"/>
      <c r="HI90" s="215"/>
      <c r="HJ90" s="215"/>
      <c r="HK90" s="215"/>
      <c r="HL90" s="215"/>
      <c r="HM90" s="215"/>
      <c r="HN90" s="215"/>
      <c r="HO90" s="215"/>
      <c r="HP90" s="215"/>
      <c r="HQ90" s="215"/>
      <c r="HR90" s="215"/>
      <c r="HS90" s="215"/>
      <c r="HT90" s="215"/>
      <c r="HU90" s="215"/>
      <c r="HV90" s="215"/>
      <c r="HW90" s="215"/>
      <c r="HX90" s="215"/>
      <c r="HY90" s="215"/>
      <c r="HZ90" s="215"/>
      <c r="IA90" s="215"/>
      <c r="IB90" s="215"/>
      <c r="IC90" s="215"/>
      <c r="ID90" s="215"/>
      <c r="IE90" s="215"/>
      <c r="IF90" s="215"/>
      <c r="IG90" s="215"/>
      <c r="IH90" s="215"/>
      <c r="II90" s="215"/>
      <c r="IJ90" s="215"/>
      <c r="IK90" s="215"/>
      <c r="IL90" s="215"/>
      <c r="IM90" s="215"/>
      <c r="IN90" s="215"/>
      <c r="IO90" s="215"/>
      <c r="IP90" s="215"/>
      <c r="IQ90" s="215"/>
      <c r="IR90" s="215"/>
      <c r="IS90" s="215"/>
      <c r="IT90" s="215"/>
      <c r="IU90" s="215"/>
    </row>
    <row r="91" spans="1:255" s="271" customFormat="1" ht="48" customHeight="1">
      <c r="A91" s="270"/>
      <c r="B91" s="367"/>
      <c r="C91" s="372"/>
      <c r="D91" s="377"/>
      <c r="E91" s="377"/>
      <c r="F91" s="377"/>
      <c r="G91" s="377"/>
      <c r="H91" s="377"/>
      <c r="I91" s="223" t="s">
        <v>4859</v>
      </c>
      <c r="J91" s="223" t="s">
        <v>4544</v>
      </c>
      <c r="K91" s="223"/>
      <c r="L91" s="223"/>
      <c r="M91" s="223"/>
      <c r="N91" s="223"/>
      <c r="O91" s="223"/>
      <c r="P91" s="223" t="s">
        <v>4857</v>
      </c>
      <c r="Q91" s="223">
        <v>2</v>
      </c>
      <c r="R91" s="223"/>
      <c r="S91" s="230">
        <f t="shared" si="31"/>
        <v>200000</v>
      </c>
      <c r="T91" s="223">
        <v>50000</v>
      </c>
      <c r="U91" s="223">
        <v>0</v>
      </c>
      <c r="V91" s="223">
        <v>0</v>
      </c>
      <c r="W91" s="223">
        <v>0</v>
      </c>
      <c r="X91" s="223">
        <v>0</v>
      </c>
      <c r="Y91" s="223">
        <v>0</v>
      </c>
      <c r="Z91" s="223">
        <v>0</v>
      </c>
      <c r="AA91" s="223">
        <v>0</v>
      </c>
      <c r="AB91" s="223">
        <v>0</v>
      </c>
      <c r="AC91" s="231">
        <f t="shared" si="32"/>
        <v>50000</v>
      </c>
      <c r="AD91" s="223">
        <v>50000</v>
      </c>
      <c r="AE91" s="223">
        <v>0</v>
      </c>
      <c r="AF91" s="223">
        <v>0</v>
      </c>
      <c r="AG91" s="223">
        <v>0</v>
      </c>
      <c r="AH91" s="223">
        <v>0</v>
      </c>
      <c r="AI91" s="223">
        <v>0</v>
      </c>
      <c r="AJ91" s="223">
        <v>0</v>
      </c>
      <c r="AK91" s="223">
        <v>0</v>
      </c>
      <c r="AL91" s="223">
        <v>0</v>
      </c>
      <c r="AM91" s="232">
        <f t="shared" si="33"/>
        <v>50000</v>
      </c>
      <c r="AN91" s="223">
        <v>50000</v>
      </c>
      <c r="AO91" s="223">
        <v>0</v>
      </c>
      <c r="AP91" s="223">
        <v>0</v>
      </c>
      <c r="AQ91" s="223">
        <v>0</v>
      </c>
      <c r="AR91" s="223">
        <v>0</v>
      </c>
      <c r="AS91" s="223">
        <v>0</v>
      </c>
      <c r="AT91" s="223">
        <v>0</v>
      </c>
      <c r="AU91" s="223">
        <v>0</v>
      </c>
      <c r="AV91" s="223">
        <v>0</v>
      </c>
      <c r="AW91" s="233">
        <f t="shared" si="34"/>
        <v>50000</v>
      </c>
      <c r="AX91" s="223">
        <v>50000</v>
      </c>
      <c r="AY91" s="223">
        <v>0</v>
      </c>
      <c r="AZ91" s="223">
        <v>0</v>
      </c>
      <c r="BA91" s="223">
        <v>0</v>
      </c>
      <c r="BB91" s="223">
        <v>0</v>
      </c>
      <c r="BC91" s="223">
        <v>0</v>
      </c>
      <c r="BD91" s="223">
        <v>0</v>
      </c>
      <c r="BE91" s="223">
        <v>0</v>
      </c>
      <c r="BF91" s="223">
        <v>0</v>
      </c>
      <c r="BG91" s="233">
        <f t="shared" si="35"/>
        <v>50000</v>
      </c>
      <c r="BH91" s="223">
        <f t="shared" si="38"/>
        <v>200000</v>
      </c>
      <c r="BI91" s="223">
        <f t="shared" si="39"/>
        <v>0</v>
      </c>
      <c r="BJ91" s="223">
        <f t="shared" si="40"/>
        <v>0</v>
      </c>
      <c r="BK91" s="223">
        <f t="shared" si="41"/>
        <v>0</v>
      </c>
      <c r="BL91" s="223">
        <f t="shared" si="42"/>
        <v>0</v>
      </c>
      <c r="BM91" s="223">
        <f t="shared" si="43"/>
        <v>0</v>
      </c>
      <c r="BN91" s="223">
        <f t="shared" si="44"/>
        <v>0</v>
      </c>
      <c r="BO91" s="223">
        <f t="shared" si="37"/>
        <v>0</v>
      </c>
      <c r="BP91" s="223">
        <f t="shared" si="45"/>
        <v>0</v>
      </c>
      <c r="BQ91" s="233">
        <f t="shared" si="36"/>
        <v>200000</v>
      </c>
      <c r="BR91" s="226"/>
      <c r="BS91" s="223"/>
      <c r="BT91" s="223"/>
      <c r="BU91" s="227" t="s">
        <v>4822</v>
      </c>
      <c r="BV91" s="215"/>
      <c r="BW91" s="215"/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5"/>
      <c r="CK91" s="215"/>
      <c r="CL91" s="215"/>
      <c r="CM91" s="215"/>
      <c r="CN91" s="215"/>
      <c r="CO91" s="215"/>
      <c r="CP91" s="215"/>
      <c r="CQ91" s="215"/>
      <c r="CR91" s="215"/>
      <c r="CS91" s="215"/>
      <c r="CT91" s="215"/>
      <c r="CU91" s="215"/>
      <c r="CV91" s="215"/>
      <c r="CW91" s="215"/>
      <c r="CX91" s="215"/>
      <c r="CY91" s="215"/>
      <c r="CZ91" s="215"/>
      <c r="DA91" s="215"/>
      <c r="DB91" s="215"/>
      <c r="DC91" s="215"/>
      <c r="DD91" s="215"/>
      <c r="DE91" s="215"/>
      <c r="DF91" s="215"/>
      <c r="DG91" s="215"/>
      <c r="DH91" s="215"/>
      <c r="DI91" s="215"/>
      <c r="DJ91" s="215"/>
      <c r="DK91" s="215"/>
      <c r="DL91" s="215"/>
      <c r="DM91" s="215"/>
      <c r="DN91" s="215"/>
      <c r="DO91" s="215"/>
      <c r="DP91" s="215"/>
      <c r="DQ91" s="215"/>
      <c r="DR91" s="215"/>
      <c r="DS91" s="215"/>
      <c r="DT91" s="215"/>
      <c r="DU91" s="215"/>
      <c r="DV91" s="215"/>
      <c r="DW91" s="215"/>
      <c r="DX91" s="215"/>
      <c r="DY91" s="215"/>
      <c r="DZ91" s="215"/>
      <c r="EA91" s="215"/>
      <c r="EB91" s="215"/>
      <c r="EC91" s="215"/>
      <c r="ED91" s="215"/>
      <c r="EE91" s="215"/>
      <c r="EF91" s="215"/>
      <c r="EG91" s="215"/>
      <c r="EH91" s="215"/>
      <c r="EI91" s="215"/>
      <c r="EJ91" s="215"/>
      <c r="EK91" s="215"/>
      <c r="EL91" s="215"/>
      <c r="EM91" s="215"/>
      <c r="EN91" s="215"/>
      <c r="EO91" s="215"/>
      <c r="EP91" s="215"/>
      <c r="EQ91" s="215"/>
      <c r="ER91" s="215"/>
      <c r="ES91" s="215"/>
      <c r="ET91" s="215"/>
      <c r="EU91" s="215"/>
      <c r="EV91" s="215"/>
      <c r="EW91" s="215"/>
      <c r="EX91" s="215"/>
      <c r="EY91" s="215"/>
      <c r="EZ91" s="215"/>
      <c r="FA91" s="215"/>
      <c r="FB91" s="215"/>
      <c r="FC91" s="215"/>
      <c r="FD91" s="215"/>
      <c r="FE91" s="215"/>
      <c r="FF91" s="215"/>
      <c r="FG91" s="215"/>
      <c r="FH91" s="215"/>
      <c r="FI91" s="215"/>
      <c r="FJ91" s="215"/>
      <c r="FK91" s="215"/>
      <c r="FL91" s="215"/>
      <c r="FM91" s="215"/>
      <c r="FN91" s="215"/>
      <c r="FO91" s="215"/>
      <c r="FP91" s="215"/>
      <c r="FQ91" s="215"/>
      <c r="FR91" s="215"/>
      <c r="FS91" s="215"/>
      <c r="FT91" s="215"/>
      <c r="FU91" s="215"/>
      <c r="FV91" s="215"/>
      <c r="FW91" s="215"/>
      <c r="FX91" s="215"/>
      <c r="FY91" s="215"/>
      <c r="FZ91" s="215"/>
      <c r="GA91" s="215"/>
      <c r="GB91" s="215"/>
      <c r="GC91" s="215"/>
      <c r="GD91" s="215"/>
      <c r="GE91" s="215"/>
      <c r="GF91" s="215"/>
      <c r="GG91" s="215"/>
      <c r="GH91" s="215"/>
      <c r="GI91" s="215"/>
      <c r="GJ91" s="215"/>
      <c r="GK91" s="215"/>
      <c r="GL91" s="215"/>
      <c r="GM91" s="215"/>
      <c r="GN91" s="215"/>
      <c r="GO91" s="215"/>
      <c r="GP91" s="215"/>
      <c r="GQ91" s="215"/>
      <c r="GR91" s="215"/>
      <c r="GS91" s="215"/>
      <c r="GT91" s="215"/>
      <c r="GU91" s="215"/>
      <c r="GV91" s="215"/>
      <c r="GW91" s="215"/>
      <c r="GX91" s="215"/>
      <c r="GY91" s="215"/>
      <c r="GZ91" s="215"/>
      <c r="HA91" s="215"/>
      <c r="HB91" s="215"/>
      <c r="HC91" s="215"/>
      <c r="HD91" s="215"/>
      <c r="HE91" s="215"/>
      <c r="HF91" s="215"/>
      <c r="HG91" s="215"/>
      <c r="HH91" s="215"/>
      <c r="HI91" s="215"/>
      <c r="HJ91" s="215"/>
      <c r="HK91" s="215"/>
      <c r="HL91" s="215"/>
      <c r="HM91" s="215"/>
      <c r="HN91" s="215"/>
      <c r="HO91" s="215"/>
      <c r="HP91" s="215"/>
      <c r="HQ91" s="215"/>
      <c r="HR91" s="215"/>
      <c r="HS91" s="215"/>
      <c r="HT91" s="215"/>
      <c r="HU91" s="215"/>
      <c r="HV91" s="215"/>
      <c r="HW91" s="215"/>
      <c r="HX91" s="215"/>
      <c r="HY91" s="215"/>
      <c r="HZ91" s="215"/>
      <c r="IA91" s="215"/>
      <c r="IB91" s="215"/>
      <c r="IC91" s="215"/>
      <c r="ID91" s="215"/>
      <c r="IE91" s="215"/>
      <c r="IF91" s="215"/>
      <c r="IG91" s="215"/>
      <c r="IH91" s="215"/>
      <c r="II91" s="215"/>
      <c r="IJ91" s="215"/>
      <c r="IK91" s="215"/>
      <c r="IL91" s="215"/>
      <c r="IM91" s="215"/>
      <c r="IN91" s="215"/>
      <c r="IO91" s="215"/>
      <c r="IP91" s="215"/>
      <c r="IQ91" s="215"/>
      <c r="IR91" s="215"/>
      <c r="IS91" s="215"/>
      <c r="IT91" s="215"/>
      <c r="IU91" s="215"/>
    </row>
    <row r="92" spans="1:255" s="271" customFormat="1" ht="54" customHeight="1">
      <c r="A92" s="270"/>
      <c r="B92" s="367"/>
      <c r="C92" s="372"/>
      <c r="D92" s="377"/>
      <c r="E92" s="377" t="s">
        <v>4943</v>
      </c>
      <c r="F92" s="377" t="s">
        <v>5023</v>
      </c>
      <c r="G92" s="377" t="s">
        <v>5024</v>
      </c>
      <c r="H92" s="223" t="s">
        <v>4942</v>
      </c>
      <c r="I92" s="223" t="s">
        <v>5016</v>
      </c>
      <c r="J92" s="223" t="s">
        <v>4475</v>
      </c>
      <c r="K92" s="223"/>
      <c r="L92" s="223"/>
      <c r="M92" s="223"/>
      <c r="N92" s="223"/>
      <c r="O92" s="223"/>
      <c r="P92" s="223" t="s">
        <v>4949</v>
      </c>
      <c r="Q92" s="223">
        <v>0</v>
      </c>
      <c r="R92" s="223"/>
      <c r="S92" s="230">
        <f t="shared" si="31"/>
        <v>60000</v>
      </c>
      <c r="T92" s="223">
        <v>15000</v>
      </c>
      <c r="U92" s="223">
        <v>0</v>
      </c>
      <c r="V92" s="223">
        <v>0</v>
      </c>
      <c r="W92" s="223">
        <v>0</v>
      </c>
      <c r="X92" s="223">
        <v>0</v>
      </c>
      <c r="Y92" s="223">
        <v>0</v>
      </c>
      <c r="Z92" s="223">
        <v>0</v>
      </c>
      <c r="AA92" s="223">
        <v>0</v>
      </c>
      <c r="AB92" s="223">
        <v>0</v>
      </c>
      <c r="AC92" s="231">
        <f t="shared" si="32"/>
        <v>15000</v>
      </c>
      <c r="AD92" s="223">
        <v>15000</v>
      </c>
      <c r="AE92" s="223">
        <v>0</v>
      </c>
      <c r="AF92" s="223">
        <v>0</v>
      </c>
      <c r="AG92" s="223">
        <v>0</v>
      </c>
      <c r="AH92" s="223">
        <v>0</v>
      </c>
      <c r="AI92" s="223">
        <v>0</v>
      </c>
      <c r="AJ92" s="223">
        <v>0</v>
      </c>
      <c r="AK92" s="223">
        <v>0</v>
      </c>
      <c r="AL92" s="223">
        <v>0</v>
      </c>
      <c r="AM92" s="232">
        <f t="shared" si="33"/>
        <v>15000</v>
      </c>
      <c r="AN92" s="223">
        <v>15000</v>
      </c>
      <c r="AO92" s="223">
        <v>0</v>
      </c>
      <c r="AP92" s="223">
        <v>0</v>
      </c>
      <c r="AQ92" s="223">
        <v>0</v>
      </c>
      <c r="AR92" s="223">
        <v>0</v>
      </c>
      <c r="AS92" s="223">
        <v>0</v>
      </c>
      <c r="AT92" s="223">
        <v>0</v>
      </c>
      <c r="AU92" s="223">
        <v>0</v>
      </c>
      <c r="AV92" s="223">
        <v>0</v>
      </c>
      <c r="AW92" s="233">
        <f t="shared" si="34"/>
        <v>15000</v>
      </c>
      <c r="AX92" s="223">
        <v>15000</v>
      </c>
      <c r="AY92" s="223">
        <v>0</v>
      </c>
      <c r="AZ92" s="223">
        <v>0</v>
      </c>
      <c r="BA92" s="223">
        <v>0</v>
      </c>
      <c r="BB92" s="223">
        <v>0</v>
      </c>
      <c r="BC92" s="223">
        <v>0</v>
      </c>
      <c r="BD92" s="223">
        <v>0</v>
      </c>
      <c r="BE92" s="223">
        <v>0</v>
      </c>
      <c r="BF92" s="223">
        <v>0</v>
      </c>
      <c r="BG92" s="233">
        <f t="shared" si="35"/>
        <v>15000</v>
      </c>
      <c r="BH92" s="223">
        <f t="shared" si="38"/>
        <v>60000</v>
      </c>
      <c r="BI92" s="223">
        <f t="shared" si="39"/>
        <v>0</v>
      </c>
      <c r="BJ92" s="223">
        <f t="shared" si="40"/>
        <v>0</v>
      </c>
      <c r="BK92" s="223">
        <f t="shared" si="41"/>
        <v>0</v>
      </c>
      <c r="BL92" s="223">
        <f t="shared" si="42"/>
        <v>0</v>
      </c>
      <c r="BM92" s="223">
        <f t="shared" si="43"/>
        <v>0</v>
      </c>
      <c r="BN92" s="223">
        <f t="shared" si="44"/>
        <v>0</v>
      </c>
      <c r="BO92" s="223">
        <f t="shared" si="37"/>
        <v>0</v>
      </c>
      <c r="BP92" s="223">
        <f t="shared" si="45"/>
        <v>0</v>
      </c>
      <c r="BQ92" s="233">
        <f t="shared" si="36"/>
        <v>60000</v>
      </c>
      <c r="BR92" s="226"/>
      <c r="BS92" s="223"/>
      <c r="BT92" s="223"/>
      <c r="BU92" s="227" t="s">
        <v>4822</v>
      </c>
      <c r="BV92" s="215"/>
      <c r="BW92" s="215"/>
      <c r="BX92" s="215"/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5"/>
      <c r="CK92" s="215"/>
      <c r="CL92" s="215"/>
      <c r="CM92" s="215"/>
      <c r="CN92" s="215"/>
      <c r="CO92" s="215"/>
      <c r="CP92" s="215"/>
      <c r="CQ92" s="215"/>
      <c r="CR92" s="215"/>
      <c r="CS92" s="215"/>
      <c r="CT92" s="215"/>
      <c r="CU92" s="215"/>
      <c r="CV92" s="215"/>
      <c r="CW92" s="215"/>
      <c r="CX92" s="215"/>
      <c r="CY92" s="215"/>
      <c r="CZ92" s="215"/>
      <c r="DA92" s="215"/>
      <c r="DB92" s="215"/>
      <c r="DC92" s="215"/>
      <c r="DD92" s="215"/>
      <c r="DE92" s="215"/>
      <c r="DF92" s="215"/>
      <c r="DG92" s="215"/>
      <c r="DH92" s="215"/>
      <c r="DI92" s="215"/>
      <c r="DJ92" s="215"/>
      <c r="DK92" s="215"/>
      <c r="DL92" s="215"/>
      <c r="DM92" s="215"/>
      <c r="DN92" s="215"/>
      <c r="DO92" s="215"/>
      <c r="DP92" s="215"/>
      <c r="DQ92" s="215"/>
      <c r="DR92" s="215"/>
      <c r="DS92" s="215"/>
      <c r="DT92" s="215"/>
      <c r="DU92" s="215"/>
      <c r="DV92" s="215"/>
      <c r="DW92" s="215"/>
      <c r="DX92" s="215"/>
      <c r="DY92" s="215"/>
      <c r="DZ92" s="215"/>
      <c r="EA92" s="215"/>
      <c r="EB92" s="215"/>
      <c r="EC92" s="215"/>
      <c r="ED92" s="215"/>
      <c r="EE92" s="215"/>
      <c r="EF92" s="215"/>
      <c r="EG92" s="215"/>
      <c r="EH92" s="215"/>
      <c r="EI92" s="215"/>
      <c r="EJ92" s="215"/>
      <c r="EK92" s="215"/>
      <c r="EL92" s="215"/>
      <c r="EM92" s="215"/>
      <c r="EN92" s="215"/>
      <c r="EO92" s="215"/>
      <c r="EP92" s="215"/>
      <c r="EQ92" s="215"/>
      <c r="ER92" s="215"/>
      <c r="ES92" s="215"/>
      <c r="ET92" s="215"/>
      <c r="EU92" s="215"/>
      <c r="EV92" s="215"/>
      <c r="EW92" s="215"/>
      <c r="EX92" s="215"/>
      <c r="EY92" s="215"/>
      <c r="EZ92" s="215"/>
      <c r="FA92" s="215"/>
      <c r="FB92" s="215"/>
      <c r="FC92" s="215"/>
      <c r="FD92" s="215"/>
      <c r="FE92" s="215"/>
      <c r="FF92" s="215"/>
      <c r="FG92" s="215"/>
      <c r="FH92" s="215"/>
      <c r="FI92" s="215"/>
      <c r="FJ92" s="215"/>
      <c r="FK92" s="215"/>
      <c r="FL92" s="215"/>
      <c r="FM92" s="215"/>
      <c r="FN92" s="215"/>
      <c r="FO92" s="215"/>
      <c r="FP92" s="215"/>
      <c r="FQ92" s="215"/>
      <c r="FR92" s="215"/>
      <c r="FS92" s="215"/>
      <c r="FT92" s="215"/>
      <c r="FU92" s="215"/>
      <c r="FV92" s="215"/>
      <c r="FW92" s="215"/>
      <c r="FX92" s="215"/>
      <c r="FY92" s="215"/>
      <c r="FZ92" s="215"/>
      <c r="GA92" s="215"/>
      <c r="GB92" s="215"/>
      <c r="GC92" s="215"/>
      <c r="GD92" s="215"/>
      <c r="GE92" s="215"/>
      <c r="GF92" s="215"/>
      <c r="GG92" s="215"/>
      <c r="GH92" s="215"/>
      <c r="GI92" s="215"/>
      <c r="GJ92" s="215"/>
      <c r="GK92" s="215"/>
      <c r="GL92" s="215"/>
      <c r="GM92" s="215"/>
      <c r="GN92" s="215"/>
      <c r="GO92" s="215"/>
      <c r="GP92" s="215"/>
      <c r="GQ92" s="215"/>
      <c r="GR92" s="215"/>
      <c r="GS92" s="215"/>
      <c r="GT92" s="215"/>
      <c r="GU92" s="215"/>
      <c r="GV92" s="215"/>
      <c r="GW92" s="215"/>
      <c r="GX92" s="215"/>
      <c r="GY92" s="215"/>
      <c r="GZ92" s="215"/>
      <c r="HA92" s="215"/>
      <c r="HB92" s="215"/>
      <c r="HC92" s="215"/>
      <c r="HD92" s="215"/>
      <c r="HE92" s="215"/>
      <c r="HF92" s="215"/>
      <c r="HG92" s="215"/>
      <c r="HH92" s="215"/>
      <c r="HI92" s="215"/>
      <c r="HJ92" s="215"/>
      <c r="HK92" s="215"/>
      <c r="HL92" s="215"/>
      <c r="HM92" s="215"/>
      <c r="HN92" s="215"/>
      <c r="HO92" s="215"/>
      <c r="HP92" s="215"/>
      <c r="HQ92" s="215"/>
      <c r="HR92" s="215"/>
      <c r="HS92" s="215"/>
      <c r="HT92" s="215"/>
      <c r="HU92" s="215"/>
      <c r="HV92" s="215"/>
      <c r="HW92" s="215"/>
      <c r="HX92" s="215"/>
      <c r="HY92" s="215"/>
      <c r="HZ92" s="215"/>
      <c r="IA92" s="215"/>
      <c r="IB92" s="215"/>
      <c r="IC92" s="215"/>
      <c r="ID92" s="215"/>
      <c r="IE92" s="215"/>
      <c r="IF92" s="215"/>
      <c r="IG92" s="215"/>
      <c r="IH92" s="215"/>
      <c r="II92" s="215"/>
      <c r="IJ92" s="215"/>
      <c r="IK92" s="215"/>
      <c r="IL92" s="215"/>
      <c r="IM92" s="215"/>
      <c r="IN92" s="215"/>
      <c r="IO92" s="215"/>
      <c r="IP92" s="215"/>
      <c r="IQ92" s="215"/>
      <c r="IR92" s="215"/>
      <c r="IS92" s="215"/>
      <c r="IT92" s="215"/>
      <c r="IU92" s="215"/>
    </row>
    <row r="93" spans="1:255" s="271" customFormat="1" ht="49.5" customHeight="1">
      <c r="A93" s="270"/>
      <c r="B93" s="367"/>
      <c r="C93" s="372"/>
      <c r="D93" s="377"/>
      <c r="E93" s="377"/>
      <c r="F93" s="377"/>
      <c r="G93" s="377"/>
      <c r="H93" s="223" t="s">
        <v>4945</v>
      </c>
      <c r="I93" s="223" t="s">
        <v>4946</v>
      </c>
      <c r="J93" s="223" t="s">
        <v>4475</v>
      </c>
      <c r="K93" s="223"/>
      <c r="L93" s="223"/>
      <c r="M93" s="223"/>
      <c r="N93" s="223"/>
      <c r="O93" s="223"/>
      <c r="P93" s="223" t="s">
        <v>4950</v>
      </c>
      <c r="Q93" s="223">
        <v>84</v>
      </c>
      <c r="R93" s="223"/>
      <c r="S93" s="230">
        <f t="shared" si="31"/>
        <v>60000</v>
      </c>
      <c r="T93" s="223">
        <v>15000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31">
        <f t="shared" si="32"/>
        <v>15000</v>
      </c>
      <c r="AD93" s="223">
        <v>15000</v>
      </c>
      <c r="AE93" s="223">
        <v>0</v>
      </c>
      <c r="AF93" s="223">
        <v>0</v>
      </c>
      <c r="AG93" s="223">
        <v>0</v>
      </c>
      <c r="AH93" s="223">
        <v>0</v>
      </c>
      <c r="AI93" s="223">
        <v>0</v>
      </c>
      <c r="AJ93" s="223">
        <v>0</v>
      </c>
      <c r="AK93" s="223">
        <v>0</v>
      </c>
      <c r="AL93" s="223">
        <v>0</v>
      </c>
      <c r="AM93" s="232">
        <f t="shared" si="33"/>
        <v>15000</v>
      </c>
      <c r="AN93" s="223">
        <v>15000</v>
      </c>
      <c r="AO93" s="223">
        <v>0</v>
      </c>
      <c r="AP93" s="223">
        <v>0</v>
      </c>
      <c r="AQ93" s="223">
        <v>0</v>
      </c>
      <c r="AR93" s="223">
        <v>0</v>
      </c>
      <c r="AS93" s="223">
        <v>0</v>
      </c>
      <c r="AT93" s="223">
        <v>0</v>
      </c>
      <c r="AU93" s="223">
        <v>0</v>
      </c>
      <c r="AV93" s="223">
        <v>0</v>
      </c>
      <c r="AW93" s="233">
        <f t="shared" si="34"/>
        <v>15000</v>
      </c>
      <c r="AX93" s="223">
        <v>15000</v>
      </c>
      <c r="AY93" s="223">
        <v>0</v>
      </c>
      <c r="AZ93" s="223">
        <v>0</v>
      </c>
      <c r="BA93" s="223">
        <v>0</v>
      </c>
      <c r="BB93" s="223">
        <v>0</v>
      </c>
      <c r="BC93" s="223">
        <v>0</v>
      </c>
      <c r="BD93" s="223">
        <v>0</v>
      </c>
      <c r="BE93" s="223">
        <v>0</v>
      </c>
      <c r="BF93" s="223">
        <v>0</v>
      </c>
      <c r="BG93" s="233">
        <f t="shared" si="35"/>
        <v>15000</v>
      </c>
      <c r="BH93" s="223">
        <f t="shared" si="38"/>
        <v>60000</v>
      </c>
      <c r="BI93" s="223">
        <f t="shared" si="39"/>
        <v>0</v>
      </c>
      <c r="BJ93" s="223">
        <f t="shared" si="40"/>
        <v>0</v>
      </c>
      <c r="BK93" s="223">
        <f t="shared" si="41"/>
        <v>0</v>
      </c>
      <c r="BL93" s="223">
        <f t="shared" si="42"/>
        <v>0</v>
      </c>
      <c r="BM93" s="223">
        <f t="shared" si="43"/>
        <v>0</v>
      </c>
      <c r="BN93" s="223">
        <f t="shared" si="44"/>
        <v>0</v>
      </c>
      <c r="BO93" s="223">
        <f t="shared" si="37"/>
        <v>0</v>
      </c>
      <c r="BP93" s="223">
        <f t="shared" si="45"/>
        <v>0</v>
      </c>
      <c r="BQ93" s="233">
        <f t="shared" si="36"/>
        <v>60000</v>
      </c>
      <c r="BR93" s="226"/>
      <c r="BS93" s="223"/>
      <c r="BT93" s="223"/>
      <c r="BU93" s="227" t="s">
        <v>4822</v>
      </c>
      <c r="BV93" s="215"/>
      <c r="BW93" s="215"/>
      <c r="BX93" s="215"/>
      <c r="BY93" s="215"/>
      <c r="BZ93" s="215"/>
      <c r="CA93" s="215"/>
      <c r="CB93" s="215"/>
      <c r="CC93" s="215"/>
      <c r="CD93" s="215"/>
      <c r="CE93" s="215"/>
      <c r="CF93" s="215"/>
      <c r="CG93" s="215"/>
      <c r="CH93" s="215"/>
      <c r="CI93" s="215"/>
      <c r="CJ93" s="215"/>
      <c r="CK93" s="215"/>
      <c r="CL93" s="215"/>
      <c r="CM93" s="215"/>
      <c r="CN93" s="215"/>
      <c r="CO93" s="215"/>
      <c r="CP93" s="215"/>
      <c r="CQ93" s="215"/>
      <c r="CR93" s="215"/>
      <c r="CS93" s="215"/>
      <c r="CT93" s="215"/>
      <c r="CU93" s="215"/>
      <c r="CV93" s="215"/>
      <c r="CW93" s="215"/>
      <c r="CX93" s="215"/>
      <c r="CY93" s="215"/>
      <c r="CZ93" s="215"/>
      <c r="DA93" s="215"/>
      <c r="DB93" s="215"/>
      <c r="DC93" s="215"/>
      <c r="DD93" s="215"/>
      <c r="DE93" s="215"/>
      <c r="DF93" s="215"/>
      <c r="DG93" s="215"/>
      <c r="DH93" s="215"/>
      <c r="DI93" s="215"/>
      <c r="DJ93" s="215"/>
      <c r="DK93" s="215"/>
      <c r="DL93" s="215"/>
      <c r="DM93" s="215"/>
      <c r="DN93" s="215"/>
      <c r="DO93" s="215"/>
      <c r="DP93" s="215"/>
      <c r="DQ93" s="215"/>
      <c r="DR93" s="215"/>
      <c r="DS93" s="215"/>
      <c r="DT93" s="215"/>
      <c r="DU93" s="215"/>
      <c r="DV93" s="215"/>
      <c r="DW93" s="215"/>
      <c r="DX93" s="215"/>
      <c r="DY93" s="215"/>
      <c r="DZ93" s="215"/>
      <c r="EA93" s="215"/>
      <c r="EB93" s="215"/>
      <c r="EC93" s="215"/>
      <c r="ED93" s="215"/>
      <c r="EE93" s="215"/>
      <c r="EF93" s="215"/>
      <c r="EG93" s="215"/>
      <c r="EH93" s="215"/>
      <c r="EI93" s="215"/>
      <c r="EJ93" s="215"/>
      <c r="EK93" s="215"/>
      <c r="EL93" s="215"/>
      <c r="EM93" s="215"/>
      <c r="EN93" s="215"/>
      <c r="EO93" s="215"/>
      <c r="EP93" s="215"/>
      <c r="EQ93" s="215"/>
      <c r="ER93" s="215"/>
      <c r="ES93" s="215"/>
      <c r="ET93" s="215"/>
      <c r="EU93" s="215"/>
      <c r="EV93" s="215"/>
      <c r="EW93" s="215"/>
      <c r="EX93" s="215"/>
      <c r="EY93" s="215"/>
      <c r="EZ93" s="215"/>
      <c r="FA93" s="215"/>
      <c r="FB93" s="215"/>
      <c r="FC93" s="215"/>
      <c r="FD93" s="215"/>
      <c r="FE93" s="215"/>
      <c r="FF93" s="215"/>
      <c r="FG93" s="215"/>
      <c r="FH93" s="215"/>
      <c r="FI93" s="215"/>
      <c r="FJ93" s="215"/>
      <c r="FK93" s="215"/>
      <c r="FL93" s="215"/>
      <c r="FM93" s="215"/>
      <c r="FN93" s="215"/>
      <c r="FO93" s="215"/>
      <c r="FP93" s="215"/>
      <c r="FQ93" s="215"/>
      <c r="FR93" s="215"/>
      <c r="FS93" s="215"/>
      <c r="FT93" s="215"/>
      <c r="FU93" s="215"/>
      <c r="FV93" s="215"/>
      <c r="FW93" s="215"/>
      <c r="FX93" s="215"/>
      <c r="FY93" s="215"/>
      <c r="FZ93" s="215"/>
      <c r="GA93" s="215"/>
      <c r="GB93" s="215"/>
      <c r="GC93" s="215"/>
      <c r="GD93" s="215"/>
      <c r="GE93" s="215"/>
      <c r="GF93" s="215"/>
      <c r="GG93" s="215"/>
      <c r="GH93" s="215"/>
      <c r="GI93" s="215"/>
      <c r="GJ93" s="215"/>
      <c r="GK93" s="215"/>
      <c r="GL93" s="215"/>
      <c r="GM93" s="215"/>
      <c r="GN93" s="215"/>
      <c r="GO93" s="215"/>
      <c r="GP93" s="215"/>
      <c r="GQ93" s="215"/>
      <c r="GR93" s="215"/>
      <c r="GS93" s="215"/>
      <c r="GT93" s="215"/>
      <c r="GU93" s="215"/>
      <c r="GV93" s="215"/>
      <c r="GW93" s="215"/>
      <c r="GX93" s="215"/>
      <c r="GY93" s="215"/>
      <c r="GZ93" s="215"/>
      <c r="HA93" s="215"/>
      <c r="HB93" s="215"/>
      <c r="HC93" s="215"/>
      <c r="HD93" s="215"/>
      <c r="HE93" s="215"/>
      <c r="HF93" s="215"/>
      <c r="HG93" s="215"/>
      <c r="HH93" s="215"/>
      <c r="HI93" s="215"/>
      <c r="HJ93" s="215"/>
      <c r="HK93" s="215"/>
      <c r="HL93" s="215"/>
      <c r="HM93" s="215"/>
      <c r="HN93" s="215"/>
      <c r="HO93" s="215"/>
      <c r="HP93" s="215"/>
      <c r="HQ93" s="215"/>
      <c r="HR93" s="215"/>
      <c r="HS93" s="215"/>
      <c r="HT93" s="215"/>
      <c r="HU93" s="215"/>
      <c r="HV93" s="215"/>
      <c r="HW93" s="215"/>
      <c r="HX93" s="215"/>
      <c r="HY93" s="215"/>
      <c r="HZ93" s="215"/>
      <c r="IA93" s="215"/>
      <c r="IB93" s="215"/>
      <c r="IC93" s="215"/>
      <c r="ID93" s="215"/>
      <c r="IE93" s="215"/>
      <c r="IF93" s="215"/>
      <c r="IG93" s="215"/>
      <c r="IH93" s="215"/>
      <c r="II93" s="215"/>
      <c r="IJ93" s="215"/>
      <c r="IK93" s="215"/>
      <c r="IL93" s="215"/>
      <c r="IM93" s="215"/>
      <c r="IN93" s="215"/>
      <c r="IO93" s="215"/>
      <c r="IP93" s="215"/>
      <c r="IQ93" s="215"/>
      <c r="IR93" s="215"/>
      <c r="IS93" s="215"/>
      <c r="IT93" s="215"/>
      <c r="IU93" s="215"/>
    </row>
    <row r="94" spans="1:255" s="271" customFormat="1" ht="49.5" customHeight="1">
      <c r="A94" s="270"/>
      <c r="B94" s="367"/>
      <c r="C94" s="372"/>
      <c r="D94" s="377"/>
      <c r="E94" s="377"/>
      <c r="F94" s="377"/>
      <c r="G94" s="377"/>
      <c r="H94" s="223" t="s">
        <v>4944</v>
      </c>
      <c r="I94" s="223" t="s">
        <v>4947</v>
      </c>
      <c r="J94" s="223" t="s">
        <v>4475</v>
      </c>
      <c r="K94" s="223"/>
      <c r="L94" s="223"/>
      <c r="M94" s="223"/>
      <c r="N94" s="223"/>
      <c r="O94" s="223"/>
      <c r="P94" s="223" t="s">
        <v>4951</v>
      </c>
      <c r="Q94" s="223">
        <v>84</v>
      </c>
      <c r="R94" s="223"/>
      <c r="S94" s="230">
        <f t="shared" si="31"/>
        <v>60000</v>
      </c>
      <c r="T94" s="223">
        <v>15000</v>
      </c>
      <c r="U94" s="223">
        <v>0</v>
      </c>
      <c r="V94" s="223">
        <v>0</v>
      </c>
      <c r="W94" s="223">
        <v>0</v>
      </c>
      <c r="X94" s="223">
        <v>0</v>
      </c>
      <c r="Y94" s="223">
        <v>0</v>
      </c>
      <c r="Z94" s="223">
        <v>0</v>
      </c>
      <c r="AA94" s="223">
        <v>0</v>
      </c>
      <c r="AB94" s="223">
        <v>0</v>
      </c>
      <c r="AC94" s="231">
        <f t="shared" si="32"/>
        <v>15000</v>
      </c>
      <c r="AD94" s="223">
        <v>15000</v>
      </c>
      <c r="AE94" s="223">
        <v>0</v>
      </c>
      <c r="AF94" s="223">
        <v>0</v>
      </c>
      <c r="AG94" s="223">
        <v>0</v>
      </c>
      <c r="AH94" s="223">
        <v>0</v>
      </c>
      <c r="AI94" s="223">
        <v>0</v>
      </c>
      <c r="AJ94" s="223">
        <v>0</v>
      </c>
      <c r="AK94" s="223">
        <v>0</v>
      </c>
      <c r="AL94" s="223">
        <v>0</v>
      </c>
      <c r="AM94" s="232">
        <f t="shared" si="33"/>
        <v>15000</v>
      </c>
      <c r="AN94" s="223">
        <v>15000</v>
      </c>
      <c r="AO94" s="223">
        <v>0</v>
      </c>
      <c r="AP94" s="223">
        <v>0</v>
      </c>
      <c r="AQ94" s="223">
        <v>0</v>
      </c>
      <c r="AR94" s="223">
        <v>0</v>
      </c>
      <c r="AS94" s="223">
        <v>0</v>
      </c>
      <c r="AT94" s="223">
        <v>0</v>
      </c>
      <c r="AU94" s="223">
        <v>0</v>
      </c>
      <c r="AV94" s="223">
        <v>0</v>
      </c>
      <c r="AW94" s="233">
        <f t="shared" si="34"/>
        <v>15000</v>
      </c>
      <c r="AX94" s="223">
        <v>15000</v>
      </c>
      <c r="AY94" s="223">
        <v>0</v>
      </c>
      <c r="AZ94" s="223">
        <v>0</v>
      </c>
      <c r="BA94" s="223">
        <v>0</v>
      </c>
      <c r="BB94" s="223">
        <v>0</v>
      </c>
      <c r="BC94" s="223">
        <v>0</v>
      </c>
      <c r="BD94" s="223">
        <v>0</v>
      </c>
      <c r="BE94" s="223">
        <v>0</v>
      </c>
      <c r="BF94" s="223">
        <v>0</v>
      </c>
      <c r="BG94" s="233">
        <f t="shared" si="35"/>
        <v>15000</v>
      </c>
      <c r="BH94" s="223">
        <f t="shared" si="38"/>
        <v>60000</v>
      </c>
      <c r="BI94" s="223">
        <f t="shared" si="39"/>
        <v>0</v>
      </c>
      <c r="BJ94" s="223">
        <f t="shared" si="40"/>
        <v>0</v>
      </c>
      <c r="BK94" s="223">
        <f t="shared" si="41"/>
        <v>0</v>
      </c>
      <c r="BL94" s="223">
        <f t="shared" si="42"/>
        <v>0</v>
      </c>
      <c r="BM94" s="223">
        <f t="shared" si="43"/>
        <v>0</v>
      </c>
      <c r="BN94" s="223">
        <f t="shared" si="44"/>
        <v>0</v>
      </c>
      <c r="BO94" s="223">
        <f t="shared" si="37"/>
        <v>0</v>
      </c>
      <c r="BP94" s="223">
        <f t="shared" si="45"/>
        <v>0</v>
      </c>
      <c r="BQ94" s="233">
        <f t="shared" si="36"/>
        <v>60000</v>
      </c>
      <c r="BR94" s="226"/>
      <c r="BS94" s="223"/>
      <c r="BT94" s="223"/>
      <c r="BU94" s="227" t="s">
        <v>4822</v>
      </c>
      <c r="BV94" s="215"/>
      <c r="BW94" s="215"/>
      <c r="BX94" s="215"/>
      <c r="BY94" s="215"/>
      <c r="BZ94" s="215"/>
      <c r="CA94" s="215"/>
      <c r="CB94" s="215"/>
      <c r="CC94" s="215"/>
      <c r="CD94" s="215"/>
      <c r="CE94" s="215"/>
      <c r="CF94" s="215"/>
      <c r="CG94" s="215"/>
      <c r="CH94" s="215"/>
      <c r="CI94" s="215"/>
      <c r="CJ94" s="215"/>
      <c r="CK94" s="215"/>
      <c r="CL94" s="215"/>
      <c r="CM94" s="215"/>
      <c r="CN94" s="215"/>
      <c r="CO94" s="215"/>
      <c r="CP94" s="215"/>
      <c r="CQ94" s="215"/>
      <c r="CR94" s="215"/>
      <c r="CS94" s="215"/>
      <c r="CT94" s="215"/>
      <c r="CU94" s="215"/>
      <c r="CV94" s="215"/>
      <c r="CW94" s="215"/>
      <c r="CX94" s="215"/>
      <c r="CY94" s="215"/>
      <c r="CZ94" s="215"/>
      <c r="DA94" s="215"/>
      <c r="DB94" s="215"/>
      <c r="DC94" s="215"/>
      <c r="DD94" s="215"/>
      <c r="DE94" s="215"/>
      <c r="DF94" s="215"/>
      <c r="DG94" s="215"/>
      <c r="DH94" s="215"/>
      <c r="DI94" s="215"/>
      <c r="DJ94" s="215"/>
      <c r="DK94" s="215"/>
      <c r="DL94" s="215"/>
      <c r="DM94" s="215"/>
      <c r="DN94" s="215"/>
      <c r="DO94" s="215"/>
      <c r="DP94" s="215"/>
      <c r="DQ94" s="215"/>
      <c r="DR94" s="215"/>
      <c r="DS94" s="215"/>
      <c r="DT94" s="215"/>
      <c r="DU94" s="215"/>
      <c r="DV94" s="215"/>
      <c r="DW94" s="215"/>
      <c r="DX94" s="215"/>
      <c r="DY94" s="215"/>
      <c r="DZ94" s="215"/>
      <c r="EA94" s="215"/>
      <c r="EB94" s="215"/>
      <c r="EC94" s="215"/>
      <c r="ED94" s="215"/>
      <c r="EE94" s="215"/>
      <c r="EF94" s="215"/>
      <c r="EG94" s="215"/>
      <c r="EH94" s="215"/>
      <c r="EI94" s="215"/>
      <c r="EJ94" s="215"/>
      <c r="EK94" s="215"/>
      <c r="EL94" s="215"/>
      <c r="EM94" s="215"/>
      <c r="EN94" s="215"/>
      <c r="EO94" s="215"/>
      <c r="EP94" s="215"/>
      <c r="EQ94" s="215"/>
      <c r="ER94" s="215"/>
      <c r="ES94" s="215"/>
      <c r="ET94" s="215"/>
      <c r="EU94" s="215"/>
      <c r="EV94" s="215"/>
      <c r="EW94" s="215"/>
      <c r="EX94" s="215"/>
      <c r="EY94" s="215"/>
      <c r="EZ94" s="215"/>
      <c r="FA94" s="215"/>
      <c r="FB94" s="215"/>
      <c r="FC94" s="215"/>
      <c r="FD94" s="215"/>
      <c r="FE94" s="215"/>
      <c r="FF94" s="215"/>
      <c r="FG94" s="215"/>
      <c r="FH94" s="215"/>
      <c r="FI94" s="215"/>
      <c r="FJ94" s="215"/>
      <c r="FK94" s="215"/>
      <c r="FL94" s="215"/>
      <c r="FM94" s="215"/>
      <c r="FN94" s="215"/>
      <c r="FO94" s="215"/>
      <c r="FP94" s="215"/>
      <c r="FQ94" s="215"/>
      <c r="FR94" s="215"/>
      <c r="FS94" s="215"/>
      <c r="FT94" s="215"/>
      <c r="FU94" s="215"/>
      <c r="FV94" s="215"/>
      <c r="FW94" s="215"/>
      <c r="FX94" s="215"/>
      <c r="FY94" s="215"/>
      <c r="FZ94" s="215"/>
      <c r="GA94" s="215"/>
      <c r="GB94" s="215"/>
      <c r="GC94" s="215"/>
      <c r="GD94" s="215"/>
      <c r="GE94" s="215"/>
      <c r="GF94" s="215"/>
      <c r="GG94" s="215"/>
      <c r="GH94" s="215"/>
      <c r="GI94" s="215"/>
      <c r="GJ94" s="215"/>
      <c r="GK94" s="215"/>
      <c r="GL94" s="215"/>
      <c r="GM94" s="215"/>
      <c r="GN94" s="215"/>
      <c r="GO94" s="215"/>
      <c r="GP94" s="215"/>
      <c r="GQ94" s="215"/>
      <c r="GR94" s="215"/>
      <c r="GS94" s="215"/>
      <c r="GT94" s="215"/>
      <c r="GU94" s="215"/>
      <c r="GV94" s="215"/>
      <c r="GW94" s="215"/>
      <c r="GX94" s="215"/>
      <c r="GY94" s="215"/>
      <c r="GZ94" s="215"/>
      <c r="HA94" s="215"/>
      <c r="HB94" s="215"/>
      <c r="HC94" s="215"/>
      <c r="HD94" s="215"/>
      <c r="HE94" s="215"/>
      <c r="HF94" s="215"/>
      <c r="HG94" s="215"/>
      <c r="HH94" s="215"/>
      <c r="HI94" s="215"/>
      <c r="HJ94" s="215"/>
      <c r="HK94" s="215"/>
      <c r="HL94" s="215"/>
      <c r="HM94" s="215"/>
      <c r="HN94" s="215"/>
      <c r="HO94" s="215"/>
      <c r="HP94" s="215"/>
      <c r="HQ94" s="215"/>
      <c r="HR94" s="215"/>
      <c r="HS94" s="215"/>
      <c r="HT94" s="215"/>
      <c r="HU94" s="215"/>
      <c r="HV94" s="215"/>
      <c r="HW94" s="215"/>
      <c r="HX94" s="215"/>
      <c r="HY94" s="215"/>
      <c r="HZ94" s="215"/>
      <c r="IA94" s="215"/>
      <c r="IB94" s="215"/>
      <c r="IC94" s="215"/>
      <c r="ID94" s="215"/>
      <c r="IE94" s="215"/>
      <c r="IF94" s="215"/>
      <c r="IG94" s="215"/>
      <c r="IH94" s="215"/>
      <c r="II94" s="215"/>
      <c r="IJ94" s="215"/>
      <c r="IK94" s="215"/>
      <c r="IL94" s="215"/>
      <c r="IM94" s="215"/>
      <c r="IN94" s="215"/>
      <c r="IO94" s="215"/>
      <c r="IP94" s="215"/>
      <c r="IQ94" s="215"/>
      <c r="IR94" s="215"/>
      <c r="IS94" s="215"/>
      <c r="IT94" s="215"/>
      <c r="IU94" s="215"/>
    </row>
    <row r="95" spans="1:255" s="271" customFormat="1" ht="49.5" customHeight="1">
      <c r="A95" s="270"/>
      <c r="B95" s="367"/>
      <c r="C95" s="372"/>
      <c r="D95" s="377"/>
      <c r="E95" s="377"/>
      <c r="F95" s="377"/>
      <c r="G95" s="377"/>
      <c r="H95" s="223" t="s">
        <v>5022</v>
      </c>
      <c r="I95" s="223" t="s">
        <v>5026</v>
      </c>
      <c r="J95" s="223" t="s">
        <v>4475</v>
      </c>
      <c r="K95" s="223"/>
      <c r="L95" s="223"/>
      <c r="M95" s="223"/>
      <c r="N95" s="223"/>
      <c r="O95" s="223"/>
      <c r="P95" s="223" t="s">
        <v>5027</v>
      </c>
      <c r="Q95" s="223">
        <v>10</v>
      </c>
      <c r="R95" s="223"/>
      <c r="S95" s="230">
        <f t="shared" si="31"/>
        <v>0</v>
      </c>
      <c r="T95" s="223">
        <v>0</v>
      </c>
      <c r="U95" s="223">
        <v>0</v>
      </c>
      <c r="V95" s="223">
        <v>0</v>
      </c>
      <c r="W95" s="223">
        <v>0</v>
      </c>
      <c r="X95" s="223">
        <v>0</v>
      </c>
      <c r="Y95" s="223">
        <v>0</v>
      </c>
      <c r="Z95" s="223">
        <v>0</v>
      </c>
      <c r="AA95" s="223">
        <v>0</v>
      </c>
      <c r="AB95" s="223">
        <v>0</v>
      </c>
      <c r="AC95" s="231">
        <f t="shared" si="32"/>
        <v>0</v>
      </c>
      <c r="AD95" s="223">
        <v>0</v>
      </c>
      <c r="AE95" s="223">
        <v>0</v>
      </c>
      <c r="AF95" s="223">
        <v>0</v>
      </c>
      <c r="AG95" s="223">
        <v>0</v>
      </c>
      <c r="AH95" s="223">
        <v>0</v>
      </c>
      <c r="AI95" s="223">
        <v>0</v>
      </c>
      <c r="AJ95" s="223">
        <v>0</v>
      </c>
      <c r="AK95" s="223">
        <v>0</v>
      </c>
      <c r="AL95" s="223">
        <v>0</v>
      </c>
      <c r="AM95" s="232">
        <f t="shared" si="33"/>
        <v>0</v>
      </c>
      <c r="AN95" s="223">
        <v>0</v>
      </c>
      <c r="AO95" s="223">
        <v>0</v>
      </c>
      <c r="AP95" s="223">
        <v>0</v>
      </c>
      <c r="AQ95" s="223">
        <v>0</v>
      </c>
      <c r="AR95" s="223">
        <v>0</v>
      </c>
      <c r="AS95" s="223">
        <v>0</v>
      </c>
      <c r="AT95" s="223">
        <v>0</v>
      </c>
      <c r="AU95" s="223">
        <v>0</v>
      </c>
      <c r="AV95" s="223">
        <v>0</v>
      </c>
      <c r="AW95" s="233">
        <f t="shared" si="34"/>
        <v>0</v>
      </c>
      <c r="AX95" s="223">
        <v>0</v>
      </c>
      <c r="AY95" s="223">
        <v>0</v>
      </c>
      <c r="AZ95" s="223">
        <v>0</v>
      </c>
      <c r="BA95" s="223">
        <v>0</v>
      </c>
      <c r="BB95" s="223">
        <v>0</v>
      </c>
      <c r="BC95" s="223">
        <v>0</v>
      </c>
      <c r="BD95" s="223">
        <v>0</v>
      </c>
      <c r="BE95" s="223">
        <v>0</v>
      </c>
      <c r="BF95" s="223">
        <v>0</v>
      </c>
      <c r="BG95" s="233">
        <f t="shared" si="35"/>
        <v>0</v>
      </c>
      <c r="BH95" s="223">
        <f t="shared" si="38"/>
        <v>0</v>
      </c>
      <c r="BI95" s="223">
        <f t="shared" ref="BI95:BP95" si="47">+U95+AE95+AO95+AY95</f>
        <v>0</v>
      </c>
      <c r="BJ95" s="223">
        <f t="shared" si="47"/>
        <v>0</v>
      </c>
      <c r="BK95" s="223">
        <f t="shared" si="47"/>
        <v>0</v>
      </c>
      <c r="BL95" s="223">
        <f t="shared" si="47"/>
        <v>0</v>
      </c>
      <c r="BM95" s="223">
        <f t="shared" si="47"/>
        <v>0</v>
      </c>
      <c r="BN95" s="223">
        <f t="shared" si="47"/>
        <v>0</v>
      </c>
      <c r="BO95" s="223">
        <f t="shared" si="47"/>
        <v>0</v>
      </c>
      <c r="BP95" s="223">
        <f t="shared" si="47"/>
        <v>0</v>
      </c>
      <c r="BQ95" s="233">
        <f t="shared" si="36"/>
        <v>0</v>
      </c>
      <c r="BR95" s="226"/>
      <c r="BS95" s="223"/>
      <c r="BT95" s="223"/>
      <c r="BU95" s="227" t="s">
        <v>4822</v>
      </c>
      <c r="BV95" s="215"/>
      <c r="BW95" s="215"/>
      <c r="BX95" s="215"/>
      <c r="BY95" s="215"/>
      <c r="BZ95" s="215"/>
      <c r="CA95" s="215"/>
      <c r="CB95" s="215"/>
      <c r="CC95" s="215"/>
      <c r="CD95" s="215"/>
      <c r="CE95" s="215"/>
      <c r="CF95" s="215"/>
      <c r="CG95" s="215"/>
      <c r="CH95" s="215"/>
      <c r="CI95" s="215"/>
      <c r="CJ95" s="215"/>
      <c r="CK95" s="215"/>
      <c r="CL95" s="215"/>
      <c r="CM95" s="215"/>
      <c r="CN95" s="215"/>
      <c r="CO95" s="215"/>
      <c r="CP95" s="215"/>
      <c r="CQ95" s="215"/>
      <c r="CR95" s="215"/>
      <c r="CS95" s="215"/>
      <c r="CT95" s="215"/>
      <c r="CU95" s="215"/>
      <c r="CV95" s="215"/>
      <c r="CW95" s="215"/>
      <c r="CX95" s="215"/>
      <c r="CY95" s="215"/>
      <c r="CZ95" s="215"/>
      <c r="DA95" s="215"/>
      <c r="DB95" s="215"/>
      <c r="DC95" s="215"/>
      <c r="DD95" s="215"/>
      <c r="DE95" s="215"/>
      <c r="DF95" s="215"/>
      <c r="DG95" s="215"/>
      <c r="DH95" s="215"/>
      <c r="DI95" s="215"/>
      <c r="DJ95" s="215"/>
      <c r="DK95" s="215"/>
      <c r="DL95" s="215"/>
      <c r="DM95" s="215"/>
      <c r="DN95" s="215"/>
      <c r="DO95" s="215"/>
      <c r="DP95" s="215"/>
      <c r="DQ95" s="215"/>
      <c r="DR95" s="215"/>
      <c r="DS95" s="215"/>
      <c r="DT95" s="215"/>
      <c r="DU95" s="215"/>
      <c r="DV95" s="215"/>
      <c r="DW95" s="215"/>
      <c r="DX95" s="215"/>
      <c r="DY95" s="215"/>
      <c r="DZ95" s="215"/>
      <c r="EA95" s="215"/>
      <c r="EB95" s="215"/>
      <c r="EC95" s="215"/>
      <c r="ED95" s="215"/>
      <c r="EE95" s="215"/>
      <c r="EF95" s="215"/>
      <c r="EG95" s="215"/>
      <c r="EH95" s="215"/>
      <c r="EI95" s="215"/>
      <c r="EJ95" s="215"/>
      <c r="EK95" s="215"/>
      <c r="EL95" s="215"/>
      <c r="EM95" s="215"/>
      <c r="EN95" s="215"/>
      <c r="EO95" s="215"/>
      <c r="EP95" s="215"/>
      <c r="EQ95" s="215"/>
      <c r="ER95" s="215"/>
      <c r="ES95" s="215"/>
      <c r="ET95" s="215"/>
      <c r="EU95" s="215"/>
      <c r="EV95" s="215"/>
      <c r="EW95" s="215"/>
      <c r="EX95" s="215"/>
      <c r="EY95" s="215"/>
      <c r="EZ95" s="215"/>
      <c r="FA95" s="215"/>
      <c r="FB95" s="215"/>
      <c r="FC95" s="215"/>
      <c r="FD95" s="215"/>
      <c r="FE95" s="215"/>
      <c r="FF95" s="215"/>
      <c r="FG95" s="215"/>
      <c r="FH95" s="215"/>
      <c r="FI95" s="215"/>
      <c r="FJ95" s="215"/>
      <c r="FK95" s="215"/>
      <c r="FL95" s="215"/>
      <c r="FM95" s="215"/>
      <c r="FN95" s="215"/>
      <c r="FO95" s="215"/>
      <c r="FP95" s="215"/>
      <c r="FQ95" s="215"/>
      <c r="FR95" s="215"/>
      <c r="FS95" s="215"/>
      <c r="FT95" s="215"/>
      <c r="FU95" s="215"/>
      <c r="FV95" s="215"/>
      <c r="FW95" s="215"/>
      <c r="FX95" s="215"/>
      <c r="FY95" s="215"/>
      <c r="FZ95" s="215"/>
      <c r="GA95" s="215"/>
      <c r="GB95" s="215"/>
      <c r="GC95" s="215"/>
      <c r="GD95" s="215"/>
      <c r="GE95" s="215"/>
      <c r="GF95" s="215"/>
      <c r="GG95" s="215"/>
      <c r="GH95" s="215"/>
      <c r="GI95" s="215"/>
      <c r="GJ95" s="215"/>
      <c r="GK95" s="215"/>
      <c r="GL95" s="215"/>
      <c r="GM95" s="215"/>
      <c r="GN95" s="215"/>
      <c r="GO95" s="215"/>
      <c r="GP95" s="215"/>
      <c r="GQ95" s="215"/>
      <c r="GR95" s="215"/>
      <c r="GS95" s="215"/>
      <c r="GT95" s="215"/>
      <c r="GU95" s="215"/>
      <c r="GV95" s="215"/>
      <c r="GW95" s="215"/>
      <c r="GX95" s="215"/>
      <c r="GY95" s="215"/>
      <c r="GZ95" s="215"/>
      <c r="HA95" s="215"/>
      <c r="HB95" s="215"/>
      <c r="HC95" s="215"/>
      <c r="HD95" s="215"/>
      <c r="HE95" s="215"/>
      <c r="HF95" s="215"/>
      <c r="HG95" s="215"/>
      <c r="HH95" s="215"/>
      <c r="HI95" s="215"/>
      <c r="HJ95" s="215"/>
      <c r="HK95" s="215"/>
      <c r="HL95" s="215"/>
      <c r="HM95" s="215"/>
      <c r="HN95" s="215"/>
      <c r="HO95" s="215"/>
      <c r="HP95" s="215"/>
      <c r="HQ95" s="215"/>
      <c r="HR95" s="215"/>
      <c r="HS95" s="215"/>
      <c r="HT95" s="215"/>
      <c r="HU95" s="215"/>
      <c r="HV95" s="215"/>
      <c r="HW95" s="215"/>
      <c r="HX95" s="215"/>
      <c r="HY95" s="215"/>
      <c r="HZ95" s="215"/>
      <c r="IA95" s="215"/>
      <c r="IB95" s="215"/>
      <c r="IC95" s="215"/>
      <c r="ID95" s="215"/>
      <c r="IE95" s="215"/>
      <c r="IF95" s="215"/>
      <c r="IG95" s="215"/>
      <c r="IH95" s="215"/>
      <c r="II95" s="215"/>
      <c r="IJ95" s="215"/>
      <c r="IK95" s="215"/>
      <c r="IL95" s="215"/>
      <c r="IM95" s="215"/>
      <c r="IN95" s="215"/>
      <c r="IO95" s="215"/>
      <c r="IP95" s="215"/>
      <c r="IQ95" s="215"/>
      <c r="IR95" s="215"/>
      <c r="IS95" s="215"/>
      <c r="IT95" s="215"/>
      <c r="IU95" s="215"/>
    </row>
    <row r="96" spans="1:255" s="271" customFormat="1" ht="67.5" customHeight="1">
      <c r="A96" s="270"/>
      <c r="B96" s="367"/>
      <c r="C96" s="372"/>
      <c r="D96" s="377"/>
      <c r="E96" s="377"/>
      <c r="F96" s="377"/>
      <c r="G96" s="377"/>
      <c r="H96" s="377" t="s">
        <v>4550</v>
      </c>
      <c r="I96" s="223" t="s">
        <v>4948</v>
      </c>
      <c r="J96" s="223" t="s">
        <v>4475</v>
      </c>
      <c r="K96" s="223"/>
      <c r="L96" s="223"/>
      <c r="M96" s="223"/>
      <c r="N96" s="223"/>
      <c r="O96" s="223"/>
      <c r="P96" s="223" t="s">
        <v>5146</v>
      </c>
      <c r="Q96" s="223" t="s">
        <v>5147</v>
      </c>
      <c r="R96" s="223"/>
      <c r="S96" s="230">
        <f t="shared" si="31"/>
        <v>60000</v>
      </c>
      <c r="T96" s="223">
        <v>15000</v>
      </c>
      <c r="U96" s="223">
        <v>0</v>
      </c>
      <c r="V96" s="223">
        <v>0</v>
      </c>
      <c r="W96" s="223">
        <v>0</v>
      </c>
      <c r="X96" s="223">
        <v>0</v>
      </c>
      <c r="Y96" s="223">
        <v>0</v>
      </c>
      <c r="Z96" s="223">
        <v>0</v>
      </c>
      <c r="AA96" s="223">
        <v>0</v>
      </c>
      <c r="AB96" s="223">
        <v>0</v>
      </c>
      <c r="AC96" s="231">
        <f t="shared" si="32"/>
        <v>15000</v>
      </c>
      <c r="AD96" s="223">
        <v>15000</v>
      </c>
      <c r="AE96" s="223">
        <v>0</v>
      </c>
      <c r="AF96" s="223">
        <v>0</v>
      </c>
      <c r="AG96" s="223">
        <v>0</v>
      </c>
      <c r="AH96" s="223">
        <v>0</v>
      </c>
      <c r="AI96" s="223">
        <v>0</v>
      </c>
      <c r="AJ96" s="223">
        <v>0</v>
      </c>
      <c r="AK96" s="223">
        <v>0</v>
      </c>
      <c r="AL96" s="223">
        <v>0</v>
      </c>
      <c r="AM96" s="232">
        <f t="shared" si="33"/>
        <v>15000</v>
      </c>
      <c r="AN96" s="223">
        <v>15000</v>
      </c>
      <c r="AO96" s="223">
        <v>0</v>
      </c>
      <c r="AP96" s="223">
        <v>0</v>
      </c>
      <c r="AQ96" s="223">
        <v>0</v>
      </c>
      <c r="AR96" s="223">
        <v>0</v>
      </c>
      <c r="AS96" s="223">
        <v>0</v>
      </c>
      <c r="AT96" s="223">
        <v>0</v>
      </c>
      <c r="AU96" s="223">
        <v>0</v>
      </c>
      <c r="AV96" s="223">
        <v>0</v>
      </c>
      <c r="AW96" s="233">
        <f t="shared" si="34"/>
        <v>15000</v>
      </c>
      <c r="AX96" s="223">
        <v>15000</v>
      </c>
      <c r="AY96" s="223">
        <v>0</v>
      </c>
      <c r="AZ96" s="223">
        <v>0</v>
      </c>
      <c r="BA96" s="223">
        <v>0</v>
      </c>
      <c r="BB96" s="223">
        <v>0</v>
      </c>
      <c r="BC96" s="223">
        <v>0</v>
      </c>
      <c r="BD96" s="223">
        <v>0</v>
      </c>
      <c r="BE96" s="223">
        <v>0</v>
      </c>
      <c r="BF96" s="223">
        <v>0</v>
      </c>
      <c r="BG96" s="233">
        <f t="shared" si="35"/>
        <v>15000</v>
      </c>
      <c r="BH96" s="223">
        <f t="shared" si="38"/>
        <v>60000</v>
      </c>
      <c r="BI96" s="223">
        <f t="shared" si="39"/>
        <v>0</v>
      </c>
      <c r="BJ96" s="223">
        <f t="shared" si="40"/>
        <v>0</v>
      </c>
      <c r="BK96" s="223">
        <f t="shared" si="41"/>
        <v>0</v>
      </c>
      <c r="BL96" s="223">
        <f t="shared" si="42"/>
        <v>0</v>
      </c>
      <c r="BM96" s="223">
        <f t="shared" si="43"/>
        <v>0</v>
      </c>
      <c r="BN96" s="223">
        <f t="shared" si="44"/>
        <v>0</v>
      </c>
      <c r="BO96" s="223">
        <f t="shared" si="37"/>
        <v>0</v>
      </c>
      <c r="BP96" s="223">
        <f t="shared" si="45"/>
        <v>0</v>
      </c>
      <c r="BQ96" s="233">
        <f t="shared" si="36"/>
        <v>60000</v>
      </c>
      <c r="BR96" s="226"/>
      <c r="BS96" s="223"/>
      <c r="BT96" s="223"/>
      <c r="BU96" s="227" t="s">
        <v>4822</v>
      </c>
      <c r="BV96" s="215"/>
      <c r="BW96" s="215"/>
      <c r="BX96" s="215"/>
      <c r="BY96" s="215"/>
      <c r="BZ96" s="215"/>
      <c r="CA96" s="215"/>
      <c r="CB96" s="215"/>
      <c r="CC96" s="215"/>
      <c r="CD96" s="215"/>
      <c r="CE96" s="215"/>
      <c r="CF96" s="215"/>
      <c r="CG96" s="215"/>
      <c r="CH96" s="215"/>
      <c r="CI96" s="215"/>
      <c r="CJ96" s="215"/>
      <c r="CK96" s="215"/>
      <c r="CL96" s="215"/>
      <c r="CM96" s="215"/>
      <c r="CN96" s="215"/>
      <c r="CO96" s="215"/>
      <c r="CP96" s="215"/>
      <c r="CQ96" s="215"/>
      <c r="CR96" s="215"/>
      <c r="CS96" s="215"/>
      <c r="CT96" s="215"/>
      <c r="CU96" s="215"/>
      <c r="CV96" s="215"/>
      <c r="CW96" s="215"/>
      <c r="CX96" s="215"/>
      <c r="CY96" s="215"/>
      <c r="CZ96" s="215"/>
      <c r="DA96" s="215"/>
      <c r="DB96" s="215"/>
      <c r="DC96" s="215"/>
      <c r="DD96" s="215"/>
      <c r="DE96" s="215"/>
      <c r="DF96" s="215"/>
      <c r="DG96" s="215"/>
      <c r="DH96" s="215"/>
      <c r="DI96" s="215"/>
      <c r="DJ96" s="215"/>
      <c r="DK96" s="215"/>
      <c r="DL96" s="215"/>
      <c r="DM96" s="215"/>
      <c r="DN96" s="215"/>
      <c r="DO96" s="215"/>
      <c r="DP96" s="215"/>
      <c r="DQ96" s="215"/>
      <c r="DR96" s="215"/>
      <c r="DS96" s="215"/>
      <c r="DT96" s="215"/>
      <c r="DU96" s="215"/>
      <c r="DV96" s="215"/>
      <c r="DW96" s="215"/>
      <c r="DX96" s="215"/>
      <c r="DY96" s="215"/>
      <c r="DZ96" s="215"/>
      <c r="EA96" s="215"/>
      <c r="EB96" s="215"/>
      <c r="EC96" s="215"/>
      <c r="ED96" s="215"/>
      <c r="EE96" s="215"/>
      <c r="EF96" s="215"/>
      <c r="EG96" s="215"/>
      <c r="EH96" s="215"/>
      <c r="EI96" s="215"/>
      <c r="EJ96" s="215"/>
      <c r="EK96" s="215"/>
      <c r="EL96" s="215"/>
      <c r="EM96" s="215"/>
      <c r="EN96" s="215"/>
      <c r="EO96" s="215"/>
      <c r="EP96" s="215"/>
      <c r="EQ96" s="215"/>
      <c r="ER96" s="215"/>
      <c r="ES96" s="215"/>
      <c r="ET96" s="215"/>
      <c r="EU96" s="215"/>
      <c r="EV96" s="215"/>
      <c r="EW96" s="215"/>
      <c r="EX96" s="215"/>
      <c r="EY96" s="215"/>
      <c r="EZ96" s="215"/>
      <c r="FA96" s="215"/>
      <c r="FB96" s="215"/>
      <c r="FC96" s="215"/>
      <c r="FD96" s="215"/>
      <c r="FE96" s="215"/>
      <c r="FF96" s="215"/>
      <c r="FG96" s="215"/>
      <c r="FH96" s="215"/>
      <c r="FI96" s="215"/>
      <c r="FJ96" s="215"/>
      <c r="FK96" s="215"/>
      <c r="FL96" s="215"/>
      <c r="FM96" s="215"/>
      <c r="FN96" s="215"/>
      <c r="FO96" s="215"/>
      <c r="FP96" s="215"/>
      <c r="FQ96" s="215"/>
      <c r="FR96" s="215"/>
      <c r="FS96" s="215"/>
      <c r="FT96" s="215"/>
      <c r="FU96" s="215"/>
      <c r="FV96" s="215"/>
      <c r="FW96" s="215"/>
      <c r="FX96" s="215"/>
      <c r="FY96" s="215"/>
      <c r="FZ96" s="215"/>
      <c r="GA96" s="215"/>
      <c r="GB96" s="215"/>
      <c r="GC96" s="215"/>
      <c r="GD96" s="215"/>
      <c r="GE96" s="215"/>
      <c r="GF96" s="215"/>
      <c r="GG96" s="215"/>
      <c r="GH96" s="215"/>
      <c r="GI96" s="215"/>
      <c r="GJ96" s="215"/>
      <c r="GK96" s="215"/>
      <c r="GL96" s="215"/>
      <c r="GM96" s="215"/>
      <c r="GN96" s="215"/>
      <c r="GO96" s="215"/>
      <c r="GP96" s="215"/>
      <c r="GQ96" s="215"/>
      <c r="GR96" s="215"/>
      <c r="GS96" s="215"/>
      <c r="GT96" s="215"/>
      <c r="GU96" s="215"/>
      <c r="GV96" s="215"/>
      <c r="GW96" s="215"/>
      <c r="GX96" s="215"/>
      <c r="GY96" s="215"/>
      <c r="GZ96" s="215"/>
      <c r="HA96" s="215"/>
      <c r="HB96" s="215"/>
      <c r="HC96" s="215"/>
      <c r="HD96" s="215"/>
      <c r="HE96" s="215"/>
      <c r="HF96" s="215"/>
      <c r="HG96" s="215"/>
      <c r="HH96" s="215"/>
      <c r="HI96" s="215"/>
      <c r="HJ96" s="215"/>
      <c r="HK96" s="215"/>
      <c r="HL96" s="215"/>
      <c r="HM96" s="215"/>
      <c r="HN96" s="215"/>
      <c r="HO96" s="215"/>
      <c r="HP96" s="215"/>
      <c r="HQ96" s="215"/>
      <c r="HR96" s="215"/>
      <c r="HS96" s="215"/>
      <c r="HT96" s="215"/>
      <c r="HU96" s="215"/>
      <c r="HV96" s="215"/>
      <c r="HW96" s="215"/>
      <c r="HX96" s="215"/>
      <c r="HY96" s="215"/>
      <c r="HZ96" s="215"/>
      <c r="IA96" s="215"/>
      <c r="IB96" s="215"/>
      <c r="IC96" s="215"/>
      <c r="ID96" s="215"/>
      <c r="IE96" s="215"/>
      <c r="IF96" s="215"/>
      <c r="IG96" s="215"/>
      <c r="IH96" s="215"/>
      <c r="II96" s="215"/>
      <c r="IJ96" s="215"/>
      <c r="IK96" s="215"/>
      <c r="IL96" s="215"/>
      <c r="IM96" s="215"/>
      <c r="IN96" s="215"/>
      <c r="IO96" s="215"/>
      <c r="IP96" s="215"/>
      <c r="IQ96" s="215"/>
      <c r="IR96" s="215"/>
      <c r="IS96" s="215"/>
      <c r="IT96" s="215"/>
      <c r="IU96" s="215"/>
    </row>
    <row r="97" spans="1:255" s="271" customFormat="1" ht="49.5" customHeight="1">
      <c r="A97" s="270"/>
      <c r="B97" s="367"/>
      <c r="C97" s="372"/>
      <c r="D97" s="377"/>
      <c r="E97" s="377"/>
      <c r="F97" s="377"/>
      <c r="G97" s="377"/>
      <c r="H97" s="377"/>
      <c r="I97" s="223" t="s">
        <v>4941</v>
      </c>
      <c r="J97" s="223" t="s">
        <v>4451</v>
      </c>
      <c r="K97" s="223"/>
      <c r="L97" s="223"/>
      <c r="M97" s="223"/>
      <c r="N97" s="223"/>
      <c r="O97" s="223"/>
      <c r="P97" s="223" t="s">
        <v>4562</v>
      </c>
      <c r="Q97" s="223">
        <v>12</v>
      </c>
      <c r="R97" s="223"/>
      <c r="S97" s="230">
        <f t="shared" si="31"/>
        <v>100000</v>
      </c>
      <c r="T97" s="223">
        <v>25000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31">
        <f t="shared" si="32"/>
        <v>25000</v>
      </c>
      <c r="AD97" s="223">
        <v>25000</v>
      </c>
      <c r="AE97" s="223">
        <v>0</v>
      </c>
      <c r="AF97" s="223">
        <v>0</v>
      </c>
      <c r="AG97" s="223">
        <v>0</v>
      </c>
      <c r="AH97" s="223">
        <v>0</v>
      </c>
      <c r="AI97" s="223">
        <v>0</v>
      </c>
      <c r="AJ97" s="223">
        <v>0</v>
      </c>
      <c r="AK97" s="223">
        <v>0</v>
      </c>
      <c r="AL97" s="223">
        <v>0</v>
      </c>
      <c r="AM97" s="232">
        <f t="shared" si="33"/>
        <v>25000</v>
      </c>
      <c r="AN97" s="223">
        <v>25000</v>
      </c>
      <c r="AO97" s="223">
        <v>0</v>
      </c>
      <c r="AP97" s="223">
        <v>0</v>
      </c>
      <c r="AQ97" s="223">
        <v>0</v>
      </c>
      <c r="AR97" s="223">
        <v>0</v>
      </c>
      <c r="AS97" s="223">
        <v>0</v>
      </c>
      <c r="AT97" s="223">
        <v>0</v>
      </c>
      <c r="AU97" s="223">
        <v>0</v>
      </c>
      <c r="AV97" s="223">
        <v>0</v>
      </c>
      <c r="AW97" s="233">
        <f t="shared" si="34"/>
        <v>25000</v>
      </c>
      <c r="AX97" s="223">
        <v>25000</v>
      </c>
      <c r="AY97" s="223">
        <v>0</v>
      </c>
      <c r="AZ97" s="223">
        <v>0</v>
      </c>
      <c r="BA97" s="223">
        <v>0</v>
      </c>
      <c r="BB97" s="223">
        <v>0</v>
      </c>
      <c r="BC97" s="223">
        <v>0</v>
      </c>
      <c r="BD97" s="223">
        <v>0</v>
      </c>
      <c r="BE97" s="223">
        <v>0</v>
      </c>
      <c r="BF97" s="223">
        <v>0</v>
      </c>
      <c r="BG97" s="233">
        <f t="shared" si="35"/>
        <v>25000</v>
      </c>
      <c r="BH97" s="223">
        <f t="shared" si="38"/>
        <v>100000</v>
      </c>
      <c r="BI97" s="223">
        <f t="shared" si="39"/>
        <v>0</v>
      </c>
      <c r="BJ97" s="223">
        <f t="shared" si="40"/>
        <v>0</v>
      </c>
      <c r="BK97" s="223">
        <f t="shared" si="41"/>
        <v>0</v>
      </c>
      <c r="BL97" s="223">
        <f t="shared" si="42"/>
        <v>0</v>
      </c>
      <c r="BM97" s="223">
        <f t="shared" si="43"/>
        <v>0</v>
      </c>
      <c r="BN97" s="223">
        <f t="shared" si="44"/>
        <v>0</v>
      </c>
      <c r="BO97" s="223">
        <f t="shared" si="37"/>
        <v>0</v>
      </c>
      <c r="BP97" s="223">
        <f t="shared" si="45"/>
        <v>0</v>
      </c>
      <c r="BQ97" s="233">
        <f t="shared" si="36"/>
        <v>100000</v>
      </c>
      <c r="BR97" s="226"/>
      <c r="BS97" s="223"/>
      <c r="BT97" s="223"/>
      <c r="BU97" s="227" t="s">
        <v>4822</v>
      </c>
      <c r="BV97" s="215"/>
      <c r="BW97" s="215"/>
      <c r="BX97" s="215"/>
      <c r="BY97" s="215"/>
      <c r="BZ97" s="215"/>
      <c r="CA97" s="215"/>
      <c r="CB97" s="215"/>
      <c r="CC97" s="215"/>
      <c r="CD97" s="215"/>
      <c r="CE97" s="215"/>
      <c r="CF97" s="215"/>
      <c r="CG97" s="215"/>
      <c r="CH97" s="215"/>
      <c r="CI97" s="215"/>
      <c r="CJ97" s="215"/>
      <c r="CK97" s="215"/>
      <c r="CL97" s="215"/>
      <c r="CM97" s="215"/>
      <c r="CN97" s="215"/>
      <c r="CO97" s="215"/>
      <c r="CP97" s="215"/>
      <c r="CQ97" s="215"/>
      <c r="CR97" s="215"/>
      <c r="CS97" s="215"/>
      <c r="CT97" s="215"/>
      <c r="CU97" s="215"/>
      <c r="CV97" s="215"/>
      <c r="CW97" s="215"/>
      <c r="CX97" s="215"/>
      <c r="CY97" s="215"/>
      <c r="CZ97" s="215"/>
      <c r="DA97" s="215"/>
      <c r="DB97" s="215"/>
      <c r="DC97" s="215"/>
      <c r="DD97" s="215"/>
      <c r="DE97" s="215"/>
      <c r="DF97" s="215"/>
      <c r="DG97" s="215"/>
      <c r="DH97" s="215"/>
      <c r="DI97" s="215"/>
      <c r="DJ97" s="215"/>
      <c r="DK97" s="215"/>
      <c r="DL97" s="215"/>
      <c r="DM97" s="215"/>
      <c r="DN97" s="215"/>
      <c r="DO97" s="215"/>
      <c r="DP97" s="215"/>
      <c r="DQ97" s="215"/>
      <c r="DR97" s="215"/>
      <c r="DS97" s="215"/>
      <c r="DT97" s="215"/>
      <c r="DU97" s="215"/>
      <c r="DV97" s="215"/>
      <c r="DW97" s="215"/>
      <c r="DX97" s="215"/>
      <c r="DY97" s="215"/>
      <c r="DZ97" s="215"/>
      <c r="EA97" s="215"/>
      <c r="EB97" s="215"/>
      <c r="EC97" s="215"/>
      <c r="ED97" s="215"/>
      <c r="EE97" s="215"/>
      <c r="EF97" s="215"/>
      <c r="EG97" s="215"/>
      <c r="EH97" s="215"/>
      <c r="EI97" s="215"/>
      <c r="EJ97" s="215"/>
      <c r="EK97" s="215"/>
      <c r="EL97" s="215"/>
      <c r="EM97" s="215"/>
      <c r="EN97" s="215"/>
      <c r="EO97" s="215"/>
      <c r="EP97" s="215"/>
      <c r="EQ97" s="215"/>
      <c r="ER97" s="215"/>
      <c r="ES97" s="215"/>
      <c r="ET97" s="215"/>
      <c r="EU97" s="215"/>
      <c r="EV97" s="215"/>
      <c r="EW97" s="215"/>
      <c r="EX97" s="215"/>
      <c r="EY97" s="215"/>
      <c r="EZ97" s="215"/>
      <c r="FA97" s="215"/>
      <c r="FB97" s="215"/>
      <c r="FC97" s="215"/>
      <c r="FD97" s="215"/>
      <c r="FE97" s="215"/>
      <c r="FF97" s="215"/>
      <c r="FG97" s="215"/>
      <c r="FH97" s="215"/>
      <c r="FI97" s="215"/>
      <c r="FJ97" s="215"/>
      <c r="FK97" s="215"/>
      <c r="FL97" s="215"/>
      <c r="FM97" s="215"/>
      <c r="FN97" s="215"/>
      <c r="FO97" s="215"/>
      <c r="FP97" s="215"/>
      <c r="FQ97" s="215"/>
      <c r="FR97" s="215"/>
      <c r="FS97" s="215"/>
      <c r="FT97" s="215"/>
      <c r="FU97" s="215"/>
      <c r="FV97" s="215"/>
      <c r="FW97" s="215"/>
      <c r="FX97" s="215"/>
      <c r="FY97" s="215"/>
      <c r="FZ97" s="215"/>
      <c r="GA97" s="215"/>
      <c r="GB97" s="215"/>
      <c r="GC97" s="215"/>
      <c r="GD97" s="215"/>
      <c r="GE97" s="215"/>
      <c r="GF97" s="215"/>
      <c r="GG97" s="215"/>
      <c r="GH97" s="215"/>
      <c r="GI97" s="215"/>
      <c r="GJ97" s="215"/>
      <c r="GK97" s="215"/>
      <c r="GL97" s="215"/>
      <c r="GM97" s="215"/>
      <c r="GN97" s="215"/>
      <c r="GO97" s="215"/>
      <c r="GP97" s="215"/>
      <c r="GQ97" s="215"/>
      <c r="GR97" s="215"/>
      <c r="GS97" s="215"/>
      <c r="GT97" s="215"/>
      <c r="GU97" s="215"/>
      <c r="GV97" s="215"/>
      <c r="GW97" s="215"/>
      <c r="GX97" s="215"/>
      <c r="GY97" s="215"/>
      <c r="GZ97" s="215"/>
      <c r="HA97" s="215"/>
      <c r="HB97" s="215"/>
      <c r="HC97" s="215"/>
      <c r="HD97" s="215"/>
      <c r="HE97" s="215"/>
      <c r="HF97" s="215"/>
      <c r="HG97" s="215"/>
      <c r="HH97" s="215"/>
      <c r="HI97" s="215"/>
      <c r="HJ97" s="215"/>
      <c r="HK97" s="215"/>
      <c r="HL97" s="215"/>
      <c r="HM97" s="215"/>
      <c r="HN97" s="215"/>
      <c r="HO97" s="215"/>
      <c r="HP97" s="215"/>
      <c r="HQ97" s="215"/>
      <c r="HR97" s="215"/>
      <c r="HS97" s="215"/>
      <c r="HT97" s="215"/>
      <c r="HU97" s="215"/>
      <c r="HV97" s="215"/>
      <c r="HW97" s="215"/>
      <c r="HX97" s="215"/>
      <c r="HY97" s="215"/>
      <c r="HZ97" s="215"/>
      <c r="IA97" s="215"/>
      <c r="IB97" s="215"/>
      <c r="IC97" s="215"/>
      <c r="ID97" s="215"/>
      <c r="IE97" s="215"/>
      <c r="IF97" s="215"/>
      <c r="IG97" s="215"/>
      <c r="IH97" s="215"/>
      <c r="II97" s="215"/>
      <c r="IJ97" s="215"/>
      <c r="IK97" s="215"/>
      <c r="IL97" s="215"/>
      <c r="IM97" s="215"/>
      <c r="IN97" s="215"/>
      <c r="IO97" s="215"/>
      <c r="IP97" s="215"/>
      <c r="IQ97" s="215"/>
      <c r="IR97" s="215"/>
      <c r="IS97" s="215"/>
      <c r="IT97" s="215"/>
      <c r="IU97" s="215"/>
    </row>
    <row r="98" spans="1:255" s="271" customFormat="1" ht="102" customHeight="1">
      <c r="A98" s="270"/>
      <c r="B98" s="367"/>
      <c r="C98" s="372"/>
      <c r="D98" s="379"/>
      <c r="E98" s="223" t="s">
        <v>5133</v>
      </c>
      <c r="F98" s="223" t="s">
        <v>5028</v>
      </c>
      <c r="G98" s="223" t="s">
        <v>5029</v>
      </c>
      <c r="H98" s="223" t="s">
        <v>5030</v>
      </c>
      <c r="I98" s="223" t="s">
        <v>5031</v>
      </c>
      <c r="J98" s="223" t="s">
        <v>4475</v>
      </c>
      <c r="K98" s="223"/>
      <c r="L98" s="223"/>
      <c r="M98" s="223"/>
      <c r="N98" s="223"/>
      <c r="O98" s="223"/>
      <c r="P98" s="223" t="s">
        <v>4562</v>
      </c>
      <c r="Q98" s="223">
        <v>0</v>
      </c>
      <c r="R98" s="223"/>
      <c r="S98" s="230">
        <f t="shared" si="31"/>
        <v>30000</v>
      </c>
      <c r="T98" s="223">
        <v>7500</v>
      </c>
      <c r="U98" s="223">
        <v>0</v>
      </c>
      <c r="V98" s="223">
        <v>0</v>
      </c>
      <c r="W98" s="223">
        <v>0</v>
      </c>
      <c r="X98" s="223">
        <v>0</v>
      </c>
      <c r="Y98" s="223">
        <v>0</v>
      </c>
      <c r="Z98" s="223">
        <v>0</v>
      </c>
      <c r="AA98" s="223">
        <v>0</v>
      </c>
      <c r="AB98" s="223">
        <v>0</v>
      </c>
      <c r="AC98" s="231">
        <f t="shared" si="32"/>
        <v>7500</v>
      </c>
      <c r="AD98" s="223">
        <v>7500</v>
      </c>
      <c r="AE98" s="223">
        <v>0</v>
      </c>
      <c r="AF98" s="223">
        <v>0</v>
      </c>
      <c r="AG98" s="223">
        <v>0</v>
      </c>
      <c r="AH98" s="223">
        <v>0</v>
      </c>
      <c r="AI98" s="223">
        <v>0</v>
      </c>
      <c r="AJ98" s="223">
        <v>0</v>
      </c>
      <c r="AK98" s="223">
        <v>0</v>
      </c>
      <c r="AL98" s="223">
        <v>0</v>
      </c>
      <c r="AM98" s="232">
        <f t="shared" si="33"/>
        <v>7500</v>
      </c>
      <c r="AN98" s="223">
        <v>7500</v>
      </c>
      <c r="AO98" s="223">
        <v>0</v>
      </c>
      <c r="AP98" s="223">
        <v>0</v>
      </c>
      <c r="AQ98" s="223">
        <v>0</v>
      </c>
      <c r="AR98" s="223">
        <v>0</v>
      </c>
      <c r="AS98" s="223">
        <v>0</v>
      </c>
      <c r="AT98" s="223">
        <v>0</v>
      </c>
      <c r="AU98" s="223">
        <v>0</v>
      </c>
      <c r="AV98" s="223">
        <v>0</v>
      </c>
      <c r="AW98" s="233">
        <f t="shared" si="34"/>
        <v>7500</v>
      </c>
      <c r="AX98" s="223">
        <v>7500</v>
      </c>
      <c r="AY98" s="223">
        <v>0</v>
      </c>
      <c r="AZ98" s="223">
        <v>0</v>
      </c>
      <c r="BA98" s="223">
        <v>0</v>
      </c>
      <c r="BB98" s="223">
        <v>0</v>
      </c>
      <c r="BC98" s="223">
        <v>0</v>
      </c>
      <c r="BD98" s="223">
        <v>0</v>
      </c>
      <c r="BE98" s="223">
        <v>0</v>
      </c>
      <c r="BF98" s="223">
        <v>0</v>
      </c>
      <c r="BG98" s="233">
        <f t="shared" si="35"/>
        <v>7500</v>
      </c>
      <c r="BH98" s="223">
        <f t="shared" si="38"/>
        <v>30000</v>
      </c>
      <c r="BI98" s="223">
        <f t="shared" ref="BI98:BP98" si="48">+U98+AE98+AO98+AY98</f>
        <v>0</v>
      </c>
      <c r="BJ98" s="223">
        <f t="shared" si="48"/>
        <v>0</v>
      </c>
      <c r="BK98" s="223">
        <f t="shared" si="48"/>
        <v>0</v>
      </c>
      <c r="BL98" s="223">
        <f t="shared" si="48"/>
        <v>0</v>
      </c>
      <c r="BM98" s="223">
        <f t="shared" si="48"/>
        <v>0</v>
      </c>
      <c r="BN98" s="223">
        <f t="shared" si="48"/>
        <v>0</v>
      </c>
      <c r="BO98" s="223">
        <f t="shared" si="48"/>
        <v>0</v>
      </c>
      <c r="BP98" s="223">
        <f t="shared" si="48"/>
        <v>0</v>
      </c>
      <c r="BQ98" s="233">
        <f t="shared" si="36"/>
        <v>30000</v>
      </c>
      <c r="BR98" s="226"/>
      <c r="BS98" s="223"/>
      <c r="BT98" s="223"/>
      <c r="BU98" s="227" t="s">
        <v>4822</v>
      </c>
      <c r="BV98" s="235">
        <v>1</v>
      </c>
      <c r="BW98" s="235">
        <v>2</v>
      </c>
      <c r="BX98" s="235">
        <v>3</v>
      </c>
      <c r="BY98" s="235">
        <v>4</v>
      </c>
      <c r="BZ98" s="235" t="s">
        <v>5167</v>
      </c>
      <c r="CA98" s="215"/>
      <c r="CB98" s="215"/>
      <c r="CC98" s="215"/>
      <c r="CD98" s="215"/>
      <c r="CE98" s="215"/>
      <c r="CF98" s="215"/>
      <c r="CG98" s="215"/>
      <c r="CH98" s="215"/>
      <c r="CI98" s="215"/>
      <c r="CJ98" s="215"/>
      <c r="CK98" s="215"/>
      <c r="CL98" s="215"/>
      <c r="CM98" s="215"/>
      <c r="CN98" s="215"/>
      <c r="CO98" s="215"/>
      <c r="CP98" s="215"/>
      <c r="CQ98" s="215"/>
      <c r="CR98" s="215"/>
      <c r="CS98" s="215"/>
      <c r="CT98" s="215"/>
      <c r="CU98" s="215"/>
      <c r="CV98" s="215"/>
      <c r="CW98" s="215"/>
      <c r="CX98" s="215"/>
      <c r="CY98" s="215"/>
      <c r="CZ98" s="215"/>
      <c r="DA98" s="215"/>
      <c r="DB98" s="215"/>
      <c r="DC98" s="215"/>
      <c r="DD98" s="215"/>
      <c r="DE98" s="215"/>
      <c r="DF98" s="215"/>
      <c r="DG98" s="215"/>
      <c r="DH98" s="215"/>
      <c r="DI98" s="215"/>
      <c r="DJ98" s="215"/>
      <c r="DK98" s="215"/>
      <c r="DL98" s="215"/>
      <c r="DM98" s="215"/>
      <c r="DN98" s="215"/>
      <c r="DO98" s="215"/>
      <c r="DP98" s="215"/>
      <c r="DQ98" s="215"/>
      <c r="DR98" s="215"/>
      <c r="DS98" s="215"/>
      <c r="DT98" s="215"/>
      <c r="DU98" s="215"/>
      <c r="DV98" s="215"/>
      <c r="DW98" s="215"/>
      <c r="DX98" s="215"/>
      <c r="DY98" s="215"/>
      <c r="DZ98" s="215"/>
      <c r="EA98" s="215"/>
      <c r="EB98" s="215"/>
      <c r="EC98" s="215"/>
      <c r="ED98" s="215"/>
      <c r="EE98" s="215"/>
      <c r="EF98" s="215"/>
      <c r="EG98" s="215"/>
      <c r="EH98" s="215"/>
      <c r="EI98" s="215"/>
      <c r="EJ98" s="215"/>
      <c r="EK98" s="215"/>
      <c r="EL98" s="215"/>
      <c r="EM98" s="215"/>
      <c r="EN98" s="215"/>
      <c r="EO98" s="215"/>
      <c r="EP98" s="215"/>
      <c r="EQ98" s="215"/>
      <c r="ER98" s="215"/>
      <c r="ES98" s="215"/>
      <c r="ET98" s="215"/>
      <c r="EU98" s="215"/>
      <c r="EV98" s="215"/>
      <c r="EW98" s="215"/>
      <c r="EX98" s="215"/>
      <c r="EY98" s="215"/>
      <c r="EZ98" s="215"/>
      <c r="FA98" s="215"/>
      <c r="FB98" s="215"/>
      <c r="FC98" s="215"/>
      <c r="FD98" s="215"/>
      <c r="FE98" s="215"/>
      <c r="FF98" s="215"/>
      <c r="FG98" s="215"/>
      <c r="FH98" s="215"/>
      <c r="FI98" s="215"/>
      <c r="FJ98" s="215"/>
      <c r="FK98" s="215"/>
      <c r="FL98" s="215"/>
      <c r="FM98" s="215"/>
      <c r="FN98" s="215"/>
      <c r="FO98" s="215"/>
      <c r="FP98" s="215"/>
      <c r="FQ98" s="215"/>
      <c r="FR98" s="215"/>
      <c r="FS98" s="215"/>
      <c r="FT98" s="215"/>
      <c r="FU98" s="215"/>
      <c r="FV98" s="215"/>
      <c r="FW98" s="215"/>
      <c r="FX98" s="215"/>
      <c r="FY98" s="215"/>
      <c r="FZ98" s="215"/>
      <c r="GA98" s="215"/>
      <c r="GB98" s="215"/>
      <c r="GC98" s="215"/>
      <c r="GD98" s="215"/>
      <c r="GE98" s="215"/>
      <c r="GF98" s="215"/>
      <c r="GG98" s="215"/>
      <c r="GH98" s="215"/>
      <c r="GI98" s="215"/>
      <c r="GJ98" s="215"/>
      <c r="GK98" s="215"/>
      <c r="GL98" s="215"/>
      <c r="GM98" s="215"/>
      <c r="GN98" s="215"/>
      <c r="GO98" s="215"/>
      <c r="GP98" s="215"/>
      <c r="GQ98" s="215"/>
      <c r="GR98" s="215"/>
      <c r="GS98" s="215"/>
      <c r="GT98" s="215"/>
      <c r="GU98" s="215"/>
      <c r="GV98" s="215"/>
      <c r="GW98" s="215"/>
      <c r="GX98" s="215"/>
      <c r="GY98" s="215"/>
      <c r="GZ98" s="215"/>
      <c r="HA98" s="215"/>
      <c r="HB98" s="215"/>
      <c r="HC98" s="215"/>
      <c r="HD98" s="215"/>
      <c r="HE98" s="215"/>
      <c r="HF98" s="215"/>
      <c r="HG98" s="215"/>
      <c r="HH98" s="215"/>
      <c r="HI98" s="215"/>
      <c r="HJ98" s="215"/>
      <c r="HK98" s="215"/>
      <c r="HL98" s="215"/>
      <c r="HM98" s="215"/>
      <c r="HN98" s="215"/>
      <c r="HO98" s="215"/>
      <c r="HP98" s="215"/>
      <c r="HQ98" s="215"/>
      <c r="HR98" s="215"/>
      <c r="HS98" s="215"/>
      <c r="HT98" s="215"/>
      <c r="HU98" s="215"/>
      <c r="HV98" s="215"/>
      <c r="HW98" s="215"/>
      <c r="HX98" s="215"/>
      <c r="HY98" s="215"/>
      <c r="HZ98" s="215"/>
      <c r="IA98" s="215"/>
      <c r="IB98" s="215"/>
      <c r="IC98" s="215"/>
      <c r="ID98" s="215"/>
      <c r="IE98" s="215"/>
      <c r="IF98" s="215"/>
      <c r="IG98" s="215"/>
      <c r="IH98" s="215"/>
      <c r="II98" s="215"/>
      <c r="IJ98" s="215"/>
      <c r="IK98" s="215"/>
      <c r="IL98" s="215"/>
      <c r="IM98" s="215"/>
      <c r="IN98" s="215"/>
      <c r="IO98" s="215"/>
      <c r="IP98" s="215"/>
      <c r="IQ98" s="215"/>
      <c r="IR98" s="215"/>
      <c r="IS98" s="215"/>
      <c r="IT98" s="215"/>
      <c r="IU98" s="215"/>
    </row>
    <row r="99" spans="1:255" s="271" customFormat="1" ht="110.25" customHeight="1">
      <c r="A99" s="270"/>
      <c r="B99" s="368"/>
      <c r="C99" s="372"/>
      <c r="D99" s="254" t="s">
        <v>4863</v>
      </c>
      <c r="E99" s="223" t="s">
        <v>4860</v>
      </c>
      <c r="F99" s="223" t="s">
        <v>5148</v>
      </c>
      <c r="G99" s="223" t="s">
        <v>4861</v>
      </c>
      <c r="H99" s="223" t="s">
        <v>4862</v>
      </c>
      <c r="I99" s="223" t="s">
        <v>4940</v>
      </c>
      <c r="J99" s="223" t="s">
        <v>4442</v>
      </c>
      <c r="K99" s="223"/>
      <c r="L99" s="223"/>
      <c r="M99" s="223"/>
      <c r="N99" s="223"/>
      <c r="O99" s="223"/>
      <c r="P99" s="223" t="s">
        <v>4853</v>
      </c>
      <c r="Q99" s="223">
        <v>0</v>
      </c>
      <c r="R99" s="223"/>
      <c r="S99" s="230">
        <f t="shared" si="31"/>
        <v>25000</v>
      </c>
      <c r="T99" s="223">
        <v>25000</v>
      </c>
      <c r="U99" s="223">
        <v>0</v>
      </c>
      <c r="V99" s="223">
        <v>0</v>
      </c>
      <c r="W99" s="223">
        <v>0</v>
      </c>
      <c r="X99" s="223">
        <v>0</v>
      </c>
      <c r="Y99" s="223">
        <v>0</v>
      </c>
      <c r="Z99" s="223">
        <v>0</v>
      </c>
      <c r="AA99" s="223">
        <v>0</v>
      </c>
      <c r="AB99" s="223">
        <v>0</v>
      </c>
      <c r="AC99" s="231">
        <f t="shared" si="32"/>
        <v>25000</v>
      </c>
      <c r="AD99" s="223">
        <v>0</v>
      </c>
      <c r="AE99" s="223">
        <v>0</v>
      </c>
      <c r="AF99" s="223">
        <v>0</v>
      </c>
      <c r="AG99" s="223">
        <v>0</v>
      </c>
      <c r="AH99" s="223">
        <v>0</v>
      </c>
      <c r="AI99" s="223">
        <v>0</v>
      </c>
      <c r="AJ99" s="223">
        <v>0</v>
      </c>
      <c r="AK99" s="223">
        <v>0</v>
      </c>
      <c r="AL99" s="223">
        <v>0</v>
      </c>
      <c r="AM99" s="232">
        <f t="shared" si="33"/>
        <v>0</v>
      </c>
      <c r="AN99" s="223"/>
      <c r="AO99" s="223">
        <v>0</v>
      </c>
      <c r="AP99" s="223">
        <v>0</v>
      </c>
      <c r="AQ99" s="223">
        <v>0</v>
      </c>
      <c r="AR99" s="223">
        <v>0</v>
      </c>
      <c r="AS99" s="223">
        <v>0</v>
      </c>
      <c r="AT99" s="223">
        <v>0</v>
      </c>
      <c r="AU99" s="223">
        <v>0</v>
      </c>
      <c r="AV99" s="223">
        <v>0</v>
      </c>
      <c r="AW99" s="233">
        <f t="shared" si="34"/>
        <v>0</v>
      </c>
      <c r="AX99" s="223">
        <v>0</v>
      </c>
      <c r="AY99" s="223">
        <v>0</v>
      </c>
      <c r="AZ99" s="223">
        <v>0</v>
      </c>
      <c r="BA99" s="223">
        <v>0</v>
      </c>
      <c r="BB99" s="223">
        <v>0</v>
      </c>
      <c r="BC99" s="223">
        <v>0</v>
      </c>
      <c r="BD99" s="223">
        <v>0</v>
      </c>
      <c r="BE99" s="223">
        <v>0</v>
      </c>
      <c r="BF99" s="223">
        <v>0</v>
      </c>
      <c r="BG99" s="233">
        <f t="shared" si="35"/>
        <v>0</v>
      </c>
      <c r="BH99" s="223">
        <f t="shared" si="38"/>
        <v>25000</v>
      </c>
      <c r="BI99" s="223">
        <f t="shared" si="39"/>
        <v>0</v>
      </c>
      <c r="BJ99" s="223">
        <f t="shared" si="40"/>
        <v>0</v>
      </c>
      <c r="BK99" s="223">
        <f t="shared" si="41"/>
        <v>0</v>
      </c>
      <c r="BL99" s="223">
        <f t="shared" si="42"/>
        <v>0</v>
      </c>
      <c r="BM99" s="223">
        <f t="shared" si="43"/>
        <v>0</v>
      </c>
      <c r="BN99" s="223">
        <f t="shared" si="44"/>
        <v>0</v>
      </c>
      <c r="BO99" s="223">
        <f t="shared" si="37"/>
        <v>0</v>
      </c>
      <c r="BP99" s="223">
        <f t="shared" si="45"/>
        <v>0</v>
      </c>
      <c r="BQ99" s="233">
        <f t="shared" si="36"/>
        <v>25000</v>
      </c>
      <c r="BR99" s="226"/>
      <c r="BS99" s="223"/>
      <c r="BT99" s="223"/>
      <c r="BU99" s="227" t="s">
        <v>4883</v>
      </c>
      <c r="BV99" s="215">
        <f>+SUM(AC66:AC99)</f>
        <v>1120000</v>
      </c>
      <c r="BW99" s="215">
        <f>+SUM(AM66:AM99)</f>
        <v>991500</v>
      </c>
      <c r="BX99" s="215">
        <f>+SUM(AW66:AW99)</f>
        <v>593000</v>
      </c>
      <c r="BY99" s="215">
        <f>+SUM(BG66:BG99)</f>
        <v>594500</v>
      </c>
      <c r="BZ99" s="215">
        <f>+SUM(BQ66:BQ99)</f>
        <v>3299000</v>
      </c>
      <c r="CA99" s="215">
        <f>+SUM(BV99:BY99)</f>
        <v>3299000</v>
      </c>
      <c r="CB99" s="215"/>
      <c r="CC99" s="215"/>
      <c r="CD99" s="215"/>
      <c r="CE99" s="215"/>
      <c r="CF99" s="215"/>
      <c r="CG99" s="215"/>
      <c r="CH99" s="215"/>
      <c r="CI99" s="215"/>
      <c r="CJ99" s="215"/>
      <c r="CK99" s="215"/>
      <c r="CL99" s="215"/>
      <c r="CM99" s="215"/>
      <c r="CN99" s="215"/>
      <c r="CO99" s="215"/>
      <c r="CP99" s="215"/>
      <c r="CQ99" s="215"/>
      <c r="CR99" s="215"/>
      <c r="CS99" s="215"/>
      <c r="CT99" s="215"/>
      <c r="CU99" s="215"/>
      <c r="CV99" s="215"/>
      <c r="CW99" s="215"/>
      <c r="CX99" s="215"/>
      <c r="CY99" s="215"/>
      <c r="CZ99" s="215"/>
      <c r="DA99" s="215"/>
      <c r="DB99" s="215"/>
      <c r="DC99" s="215"/>
      <c r="DD99" s="215"/>
      <c r="DE99" s="215"/>
      <c r="DF99" s="215"/>
      <c r="DG99" s="215"/>
      <c r="DH99" s="215"/>
      <c r="DI99" s="215"/>
      <c r="DJ99" s="215"/>
      <c r="DK99" s="215"/>
      <c r="DL99" s="215"/>
      <c r="DM99" s="215"/>
      <c r="DN99" s="215"/>
      <c r="DO99" s="215"/>
      <c r="DP99" s="215"/>
      <c r="DQ99" s="215"/>
      <c r="DR99" s="215"/>
      <c r="DS99" s="215"/>
      <c r="DT99" s="215"/>
      <c r="DU99" s="215"/>
      <c r="DV99" s="215"/>
      <c r="DW99" s="215"/>
      <c r="DX99" s="215"/>
      <c r="DY99" s="215"/>
      <c r="DZ99" s="215"/>
      <c r="EA99" s="215"/>
      <c r="EB99" s="215"/>
      <c r="EC99" s="215"/>
      <c r="ED99" s="215"/>
      <c r="EE99" s="215"/>
      <c r="EF99" s="215"/>
      <c r="EG99" s="215"/>
      <c r="EH99" s="215"/>
      <c r="EI99" s="215"/>
      <c r="EJ99" s="215"/>
      <c r="EK99" s="215"/>
      <c r="EL99" s="215"/>
      <c r="EM99" s="215"/>
      <c r="EN99" s="215"/>
      <c r="EO99" s="215"/>
      <c r="EP99" s="215"/>
      <c r="EQ99" s="215"/>
      <c r="ER99" s="215"/>
      <c r="ES99" s="215"/>
      <c r="ET99" s="215"/>
      <c r="EU99" s="215"/>
      <c r="EV99" s="215"/>
      <c r="EW99" s="215"/>
      <c r="EX99" s="215"/>
      <c r="EY99" s="215"/>
      <c r="EZ99" s="215"/>
      <c r="FA99" s="215"/>
      <c r="FB99" s="215"/>
      <c r="FC99" s="215"/>
      <c r="FD99" s="215"/>
      <c r="FE99" s="215"/>
      <c r="FF99" s="215"/>
      <c r="FG99" s="215"/>
      <c r="FH99" s="215"/>
      <c r="FI99" s="215"/>
      <c r="FJ99" s="215"/>
      <c r="FK99" s="215"/>
      <c r="FL99" s="215"/>
      <c r="FM99" s="215"/>
      <c r="FN99" s="215"/>
      <c r="FO99" s="215"/>
      <c r="FP99" s="215"/>
      <c r="FQ99" s="215"/>
      <c r="FR99" s="215"/>
      <c r="FS99" s="215"/>
      <c r="FT99" s="215"/>
      <c r="FU99" s="215"/>
      <c r="FV99" s="215"/>
      <c r="FW99" s="215"/>
      <c r="FX99" s="215"/>
      <c r="FY99" s="215"/>
      <c r="FZ99" s="215"/>
      <c r="GA99" s="215"/>
      <c r="GB99" s="215"/>
      <c r="GC99" s="215"/>
      <c r="GD99" s="215"/>
      <c r="GE99" s="215"/>
      <c r="GF99" s="215"/>
      <c r="GG99" s="215"/>
      <c r="GH99" s="215"/>
      <c r="GI99" s="215"/>
      <c r="GJ99" s="215"/>
      <c r="GK99" s="215"/>
      <c r="GL99" s="215"/>
      <c r="GM99" s="215"/>
      <c r="GN99" s="215"/>
      <c r="GO99" s="215"/>
      <c r="GP99" s="215"/>
      <c r="GQ99" s="215"/>
      <c r="GR99" s="215"/>
      <c r="GS99" s="215"/>
      <c r="GT99" s="215"/>
      <c r="GU99" s="215"/>
      <c r="GV99" s="215"/>
      <c r="GW99" s="215"/>
      <c r="GX99" s="215"/>
      <c r="GY99" s="215"/>
      <c r="GZ99" s="215"/>
      <c r="HA99" s="215"/>
      <c r="HB99" s="215"/>
      <c r="HC99" s="215"/>
      <c r="HD99" s="215"/>
      <c r="HE99" s="215"/>
      <c r="HF99" s="215"/>
      <c r="HG99" s="215"/>
      <c r="HH99" s="215"/>
      <c r="HI99" s="215"/>
      <c r="HJ99" s="215"/>
      <c r="HK99" s="215"/>
      <c r="HL99" s="215"/>
      <c r="HM99" s="215"/>
      <c r="HN99" s="215"/>
      <c r="HO99" s="215"/>
      <c r="HP99" s="215"/>
      <c r="HQ99" s="215"/>
      <c r="HR99" s="215"/>
      <c r="HS99" s="215"/>
      <c r="HT99" s="215"/>
      <c r="HU99" s="215"/>
      <c r="HV99" s="215"/>
      <c r="HW99" s="215"/>
      <c r="HX99" s="215"/>
      <c r="HY99" s="215"/>
      <c r="HZ99" s="215"/>
      <c r="IA99" s="215"/>
      <c r="IB99" s="215"/>
      <c r="IC99" s="215"/>
      <c r="ID99" s="215"/>
      <c r="IE99" s="215"/>
      <c r="IF99" s="215"/>
      <c r="IG99" s="215"/>
      <c r="IH99" s="215"/>
      <c r="II99" s="215"/>
      <c r="IJ99" s="215"/>
      <c r="IK99" s="215"/>
      <c r="IL99" s="215"/>
      <c r="IM99" s="215"/>
      <c r="IN99" s="215"/>
      <c r="IO99" s="215"/>
      <c r="IP99" s="215"/>
      <c r="IQ99" s="215"/>
      <c r="IR99" s="215"/>
      <c r="IS99" s="215"/>
      <c r="IT99" s="215"/>
      <c r="IU99" s="215"/>
    </row>
    <row r="100" spans="1:255" s="273" customFormat="1" ht="59.25" customHeight="1">
      <c r="A100" s="272"/>
      <c r="B100" s="373" t="s">
        <v>4570</v>
      </c>
      <c r="C100" s="372" t="s">
        <v>5162</v>
      </c>
      <c r="D100" s="375" t="s">
        <v>4571</v>
      </c>
      <c r="E100" s="402" t="s">
        <v>5104</v>
      </c>
      <c r="F100" s="375" t="s">
        <v>4582</v>
      </c>
      <c r="G100" s="375" t="s">
        <v>4592</v>
      </c>
      <c r="H100" s="237" t="s">
        <v>4959</v>
      </c>
      <c r="I100" s="237" t="s">
        <v>4572</v>
      </c>
      <c r="J100" s="237" t="s">
        <v>4442</v>
      </c>
      <c r="K100" s="237"/>
      <c r="L100" s="237"/>
      <c r="M100" s="237"/>
      <c r="N100" s="237"/>
      <c r="O100" s="237"/>
      <c r="P100" s="237" t="s">
        <v>4844</v>
      </c>
      <c r="Q100" s="237">
        <v>0</v>
      </c>
      <c r="R100" s="237"/>
      <c r="S100" s="230">
        <f t="shared" si="31"/>
        <v>0</v>
      </c>
      <c r="T100" s="237">
        <v>0</v>
      </c>
      <c r="U100" s="237">
        <v>0</v>
      </c>
      <c r="V100" s="237">
        <v>0</v>
      </c>
      <c r="W100" s="237">
        <v>0</v>
      </c>
      <c r="X100" s="237">
        <v>0</v>
      </c>
      <c r="Y100" s="237">
        <v>0</v>
      </c>
      <c r="Z100" s="237">
        <v>0</v>
      </c>
      <c r="AA100" s="237">
        <v>0</v>
      </c>
      <c r="AB100" s="237">
        <v>0</v>
      </c>
      <c r="AC100" s="231">
        <f t="shared" si="32"/>
        <v>0</v>
      </c>
      <c r="AD100" s="237">
        <v>0</v>
      </c>
      <c r="AE100" s="237">
        <v>0</v>
      </c>
      <c r="AF100" s="237">
        <v>0</v>
      </c>
      <c r="AG100" s="237">
        <v>0</v>
      </c>
      <c r="AH100" s="237">
        <v>0</v>
      </c>
      <c r="AI100" s="237">
        <v>0</v>
      </c>
      <c r="AJ100" s="237">
        <v>0</v>
      </c>
      <c r="AK100" s="237">
        <v>0</v>
      </c>
      <c r="AL100" s="237">
        <v>0</v>
      </c>
      <c r="AM100" s="232">
        <f t="shared" si="33"/>
        <v>0</v>
      </c>
      <c r="AN100" s="237">
        <v>0</v>
      </c>
      <c r="AO100" s="237">
        <v>0</v>
      </c>
      <c r="AP100" s="237">
        <v>0</v>
      </c>
      <c r="AQ100" s="237">
        <v>0</v>
      </c>
      <c r="AR100" s="237">
        <v>0</v>
      </c>
      <c r="AS100" s="237">
        <v>0</v>
      </c>
      <c r="AT100" s="237">
        <v>0</v>
      </c>
      <c r="AU100" s="237">
        <v>0</v>
      </c>
      <c r="AV100" s="237">
        <v>0</v>
      </c>
      <c r="AW100" s="233">
        <f t="shared" si="34"/>
        <v>0</v>
      </c>
      <c r="AX100" s="237">
        <v>0</v>
      </c>
      <c r="AY100" s="237">
        <v>0</v>
      </c>
      <c r="AZ100" s="237">
        <v>0</v>
      </c>
      <c r="BA100" s="237">
        <v>0</v>
      </c>
      <c r="BB100" s="237">
        <v>0</v>
      </c>
      <c r="BC100" s="237">
        <v>0</v>
      </c>
      <c r="BD100" s="237">
        <v>0</v>
      </c>
      <c r="BE100" s="237">
        <v>0</v>
      </c>
      <c r="BF100" s="237">
        <v>0</v>
      </c>
      <c r="BG100" s="233">
        <f t="shared" si="35"/>
        <v>0</v>
      </c>
      <c r="BH100" s="237">
        <f t="shared" si="38"/>
        <v>0</v>
      </c>
      <c r="BI100" s="237">
        <f t="shared" si="39"/>
        <v>0</v>
      </c>
      <c r="BJ100" s="237">
        <f t="shared" si="40"/>
        <v>0</v>
      </c>
      <c r="BK100" s="237">
        <f t="shared" si="41"/>
        <v>0</v>
      </c>
      <c r="BL100" s="237">
        <f t="shared" si="42"/>
        <v>0</v>
      </c>
      <c r="BM100" s="237">
        <f t="shared" si="43"/>
        <v>0</v>
      </c>
      <c r="BN100" s="237">
        <f t="shared" si="44"/>
        <v>0</v>
      </c>
      <c r="BO100" s="237">
        <f t="shared" si="37"/>
        <v>0</v>
      </c>
      <c r="BP100" s="237">
        <f t="shared" si="45"/>
        <v>0</v>
      </c>
      <c r="BQ100" s="233">
        <f t="shared" si="36"/>
        <v>0</v>
      </c>
      <c r="BR100" s="238"/>
      <c r="BS100" s="237"/>
      <c r="BT100" s="237"/>
      <c r="BU100" s="234" t="s">
        <v>4868</v>
      </c>
      <c r="BV100" s="215"/>
      <c r="BW100" s="215"/>
      <c r="BX100" s="215"/>
      <c r="BY100" s="215"/>
      <c r="BZ100" s="215"/>
      <c r="CA100" s="215"/>
      <c r="CB100" s="215"/>
      <c r="CC100" s="215"/>
      <c r="CD100" s="215"/>
      <c r="CE100" s="215"/>
      <c r="CF100" s="215"/>
      <c r="CG100" s="215"/>
      <c r="CH100" s="215"/>
      <c r="CI100" s="215"/>
      <c r="CJ100" s="215"/>
      <c r="CK100" s="215"/>
      <c r="CL100" s="215"/>
      <c r="CM100" s="215"/>
      <c r="CN100" s="215"/>
      <c r="CO100" s="215"/>
      <c r="CP100" s="215"/>
      <c r="CQ100" s="215"/>
      <c r="CR100" s="215"/>
      <c r="CS100" s="215"/>
      <c r="CT100" s="215"/>
      <c r="CU100" s="215"/>
      <c r="CV100" s="215"/>
      <c r="CW100" s="215"/>
      <c r="CX100" s="215"/>
      <c r="CY100" s="215"/>
      <c r="CZ100" s="215"/>
      <c r="DA100" s="215"/>
      <c r="DB100" s="215"/>
      <c r="DC100" s="215"/>
      <c r="DD100" s="215"/>
      <c r="DE100" s="215"/>
      <c r="DF100" s="215"/>
      <c r="DG100" s="215"/>
      <c r="DH100" s="215"/>
      <c r="DI100" s="215"/>
      <c r="DJ100" s="215"/>
      <c r="DK100" s="215"/>
      <c r="DL100" s="215"/>
      <c r="DM100" s="215"/>
      <c r="DN100" s="215"/>
      <c r="DO100" s="215"/>
      <c r="DP100" s="215"/>
      <c r="DQ100" s="215"/>
      <c r="DR100" s="215"/>
      <c r="DS100" s="215"/>
      <c r="DT100" s="215"/>
      <c r="DU100" s="215"/>
      <c r="DV100" s="215"/>
      <c r="DW100" s="215"/>
      <c r="DX100" s="215"/>
      <c r="DY100" s="215"/>
      <c r="DZ100" s="215"/>
      <c r="EA100" s="215"/>
      <c r="EB100" s="215"/>
      <c r="EC100" s="215"/>
      <c r="ED100" s="215"/>
      <c r="EE100" s="215"/>
      <c r="EF100" s="215"/>
      <c r="EG100" s="215"/>
      <c r="EH100" s="215"/>
      <c r="EI100" s="215"/>
      <c r="EJ100" s="215"/>
      <c r="EK100" s="215"/>
      <c r="EL100" s="215"/>
      <c r="EM100" s="215"/>
      <c r="EN100" s="215"/>
      <c r="EO100" s="215"/>
      <c r="EP100" s="215"/>
      <c r="EQ100" s="215"/>
      <c r="ER100" s="215"/>
      <c r="ES100" s="215"/>
      <c r="ET100" s="215"/>
      <c r="EU100" s="215"/>
      <c r="EV100" s="215"/>
      <c r="EW100" s="215"/>
      <c r="EX100" s="215"/>
      <c r="EY100" s="215"/>
      <c r="EZ100" s="215"/>
      <c r="FA100" s="215"/>
      <c r="FB100" s="215"/>
      <c r="FC100" s="215"/>
      <c r="FD100" s="215"/>
      <c r="FE100" s="215"/>
      <c r="FF100" s="215"/>
      <c r="FG100" s="215"/>
      <c r="FH100" s="215"/>
      <c r="FI100" s="215"/>
      <c r="FJ100" s="215"/>
      <c r="FK100" s="215"/>
      <c r="FL100" s="215"/>
      <c r="FM100" s="215"/>
      <c r="FN100" s="215"/>
      <c r="FO100" s="215"/>
      <c r="FP100" s="215"/>
      <c r="FQ100" s="215"/>
      <c r="FR100" s="215"/>
      <c r="FS100" s="215"/>
      <c r="FT100" s="215"/>
      <c r="FU100" s="215"/>
      <c r="FV100" s="215"/>
      <c r="FW100" s="215"/>
      <c r="FX100" s="215"/>
      <c r="FY100" s="215"/>
      <c r="FZ100" s="215"/>
      <c r="GA100" s="215"/>
      <c r="GB100" s="215"/>
      <c r="GC100" s="215"/>
      <c r="GD100" s="215"/>
      <c r="GE100" s="215"/>
      <c r="GF100" s="215"/>
      <c r="GG100" s="215"/>
      <c r="GH100" s="215"/>
      <c r="GI100" s="215"/>
      <c r="GJ100" s="215"/>
      <c r="GK100" s="215"/>
      <c r="GL100" s="215"/>
      <c r="GM100" s="215"/>
      <c r="GN100" s="215"/>
      <c r="GO100" s="215"/>
      <c r="GP100" s="215"/>
      <c r="GQ100" s="215"/>
      <c r="GR100" s="215"/>
      <c r="GS100" s="215"/>
      <c r="GT100" s="215"/>
      <c r="GU100" s="215"/>
      <c r="GV100" s="215"/>
      <c r="GW100" s="215"/>
      <c r="GX100" s="215"/>
      <c r="GY100" s="215"/>
      <c r="GZ100" s="215"/>
      <c r="HA100" s="215"/>
      <c r="HB100" s="215"/>
      <c r="HC100" s="215"/>
      <c r="HD100" s="215"/>
      <c r="HE100" s="215"/>
      <c r="HF100" s="215"/>
      <c r="HG100" s="215"/>
      <c r="HH100" s="215"/>
      <c r="HI100" s="215"/>
      <c r="HJ100" s="215"/>
      <c r="HK100" s="215"/>
      <c r="HL100" s="215"/>
      <c r="HM100" s="215"/>
      <c r="HN100" s="215"/>
      <c r="HO100" s="215"/>
      <c r="HP100" s="215"/>
      <c r="HQ100" s="215"/>
      <c r="HR100" s="215"/>
      <c r="HS100" s="215"/>
      <c r="HT100" s="215"/>
      <c r="HU100" s="215"/>
      <c r="HV100" s="215"/>
      <c r="HW100" s="215"/>
      <c r="HX100" s="215"/>
      <c r="HY100" s="215"/>
      <c r="HZ100" s="215"/>
      <c r="IA100" s="215"/>
      <c r="IB100" s="215"/>
      <c r="IC100" s="215"/>
      <c r="ID100" s="215"/>
      <c r="IE100" s="215"/>
      <c r="IF100" s="215"/>
      <c r="IG100" s="215"/>
      <c r="IH100" s="215"/>
      <c r="II100" s="215"/>
      <c r="IJ100" s="215"/>
      <c r="IK100" s="215"/>
      <c r="IL100" s="215"/>
      <c r="IM100" s="215"/>
      <c r="IN100" s="215"/>
      <c r="IO100" s="215"/>
      <c r="IP100" s="215"/>
      <c r="IQ100" s="215"/>
      <c r="IR100" s="215"/>
      <c r="IS100" s="215"/>
      <c r="IT100" s="215"/>
      <c r="IU100" s="215"/>
    </row>
    <row r="101" spans="1:255" s="273" customFormat="1" ht="59.25" customHeight="1">
      <c r="A101" s="272"/>
      <c r="B101" s="373"/>
      <c r="C101" s="372"/>
      <c r="D101" s="375"/>
      <c r="E101" s="402"/>
      <c r="F101" s="375"/>
      <c r="G101" s="375"/>
      <c r="H101" s="237" t="s">
        <v>4960</v>
      </c>
      <c r="I101" s="237" t="s">
        <v>4600</v>
      </c>
      <c r="J101" s="237" t="s">
        <v>4475</v>
      </c>
      <c r="K101" s="237"/>
      <c r="L101" s="237"/>
      <c r="M101" s="237"/>
      <c r="N101" s="237"/>
      <c r="O101" s="237"/>
      <c r="P101" s="237" t="s">
        <v>4864</v>
      </c>
      <c r="Q101" s="237">
        <v>0</v>
      </c>
      <c r="R101" s="237"/>
      <c r="S101" s="230">
        <f t="shared" si="31"/>
        <v>1200000</v>
      </c>
      <c r="T101" s="237">
        <v>0</v>
      </c>
      <c r="U101" s="237">
        <v>0</v>
      </c>
      <c r="V101" s="237">
        <v>0</v>
      </c>
      <c r="W101" s="237">
        <v>0</v>
      </c>
      <c r="X101" s="237">
        <v>0</v>
      </c>
      <c r="Y101" s="237">
        <v>0</v>
      </c>
      <c r="Z101" s="237">
        <v>0</v>
      </c>
      <c r="AA101" s="237">
        <v>0</v>
      </c>
      <c r="AB101" s="237">
        <v>0</v>
      </c>
      <c r="AC101" s="231">
        <f t="shared" si="32"/>
        <v>0</v>
      </c>
      <c r="AD101" s="237">
        <v>0</v>
      </c>
      <c r="AE101" s="237">
        <v>0</v>
      </c>
      <c r="AF101" s="237">
        <v>0</v>
      </c>
      <c r="AG101" s="237">
        <v>0</v>
      </c>
      <c r="AH101" s="237">
        <v>0</v>
      </c>
      <c r="AI101" s="237">
        <v>0</v>
      </c>
      <c r="AJ101" s="237">
        <v>0</v>
      </c>
      <c r="AK101" s="237">
        <v>0</v>
      </c>
      <c r="AL101" s="237">
        <v>0</v>
      </c>
      <c r="AM101" s="232">
        <f t="shared" si="33"/>
        <v>0</v>
      </c>
      <c r="AN101" s="237">
        <v>120000</v>
      </c>
      <c r="AO101" s="237">
        <v>0</v>
      </c>
      <c r="AP101" s="237">
        <v>0</v>
      </c>
      <c r="AQ101" s="237">
        <v>0</v>
      </c>
      <c r="AR101" s="237">
        <v>0</v>
      </c>
      <c r="AS101" s="237">
        <v>0</v>
      </c>
      <c r="AT101" s="237">
        <v>1080000</v>
      </c>
      <c r="AU101" s="237">
        <v>0</v>
      </c>
      <c r="AV101" s="237">
        <v>0</v>
      </c>
      <c r="AW101" s="233">
        <f t="shared" si="34"/>
        <v>1200000</v>
      </c>
      <c r="AX101" s="237">
        <v>0</v>
      </c>
      <c r="AY101" s="237">
        <v>0</v>
      </c>
      <c r="AZ101" s="237">
        <v>0</v>
      </c>
      <c r="BA101" s="237">
        <v>0</v>
      </c>
      <c r="BB101" s="237">
        <v>0</v>
      </c>
      <c r="BC101" s="237">
        <v>0</v>
      </c>
      <c r="BD101" s="237">
        <v>0</v>
      </c>
      <c r="BE101" s="237">
        <v>0</v>
      </c>
      <c r="BF101" s="237">
        <v>0</v>
      </c>
      <c r="BG101" s="233">
        <f t="shared" si="35"/>
        <v>0</v>
      </c>
      <c r="BH101" s="237">
        <f t="shared" si="38"/>
        <v>120000</v>
      </c>
      <c r="BI101" s="237">
        <f t="shared" si="39"/>
        <v>0</v>
      </c>
      <c r="BJ101" s="237">
        <f t="shared" si="40"/>
        <v>0</v>
      </c>
      <c r="BK101" s="237">
        <f t="shared" si="41"/>
        <v>0</v>
      </c>
      <c r="BL101" s="237">
        <f t="shared" si="42"/>
        <v>0</v>
      </c>
      <c r="BM101" s="237">
        <f t="shared" si="43"/>
        <v>0</v>
      </c>
      <c r="BN101" s="237">
        <f t="shared" si="44"/>
        <v>1080000</v>
      </c>
      <c r="BO101" s="237">
        <f t="shared" si="37"/>
        <v>0</v>
      </c>
      <c r="BP101" s="237">
        <f t="shared" si="45"/>
        <v>0</v>
      </c>
      <c r="BQ101" s="233">
        <f t="shared" si="36"/>
        <v>1200000</v>
      </c>
      <c r="BR101" s="238"/>
      <c r="BS101" s="237"/>
      <c r="BT101" s="237"/>
      <c r="BU101" s="234" t="s">
        <v>4868</v>
      </c>
      <c r="BV101" s="215"/>
      <c r="BW101" s="215"/>
      <c r="BX101" s="215"/>
      <c r="BY101" s="215"/>
      <c r="BZ101" s="215"/>
      <c r="CA101" s="215"/>
      <c r="CB101" s="215"/>
      <c r="CC101" s="215"/>
      <c r="CD101" s="215"/>
      <c r="CE101" s="215"/>
      <c r="CF101" s="215"/>
      <c r="CG101" s="215"/>
      <c r="CH101" s="215"/>
      <c r="CI101" s="215"/>
      <c r="CJ101" s="215"/>
      <c r="CK101" s="215"/>
      <c r="CL101" s="215"/>
      <c r="CM101" s="215"/>
      <c r="CN101" s="215"/>
      <c r="CO101" s="215"/>
      <c r="CP101" s="215"/>
      <c r="CQ101" s="215"/>
      <c r="CR101" s="215"/>
      <c r="CS101" s="215"/>
      <c r="CT101" s="215"/>
      <c r="CU101" s="215"/>
      <c r="CV101" s="215"/>
      <c r="CW101" s="215"/>
      <c r="CX101" s="215"/>
      <c r="CY101" s="215"/>
      <c r="CZ101" s="215"/>
      <c r="DA101" s="215"/>
      <c r="DB101" s="215"/>
      <c r="DC101" s="215"/>
      <c r="DD101" s="215"/>
      <c r="DE101" s="215"/>
      <c r="DF101" s="215"/>
      <c r="DG101" s="215"/>
      <c r="DH101" s="215"/>
      <c r="DI101" s="215"/>
      <c r="DJ101" s="215"/>
      <c r="DK101" s="215"/>
      <c r="DL101" s="215"/>
      <c r="DM101" s="215"/>
      <c r="DN101" s="215"/>
      <c r="DO101" s="215"/>
      <c r="DP101" s="215"/>
      <c r="DQ101" s="215"/>
      <c r="DR101" s="215"/>
      <c r="DS101" s="215"/>
      <c r="DT101" s="215"/>
      <c r="DU101" s="215"/>
      <c r="DV101" s="215"/>
      <c r="DW101" s="215"/>
      <c r="DX101" s="215"/>
      <c r="DY101" s="215"/>
      <c r="DZ101" s="215"/>
      <c r="EA101" s="215"/>
      <c r="EB101" s="215"/>
      <c r="EC101" s="215"/>
      <c r="ED101" s="215"/>
      <c r="EE101" s="215"/>
      <c r="EF101" s="215"/>
      <c r="EG101" s="215"/>
      <c r="EH101" s="215"/>
      <c r="EI101" s="215"/>
      <c r="EJ101" s="215"/>
      <c r="EK101" s="215"/>
      <c r="EL101" s="215"/>
      <c r="EM101" s="215"/>
      <c r="EN101" s="215"/>
      <c r="EO101" s="215"/>
      <c r="EP101" s="215"/>
      <c r="EQ101" s="215"/>
      <c r="ER101" s="215"/>
      <c r="ES101" s="215"/>
      <c r="ET101" s="215"/>
      <c r="EU101" s="215"/>
      <c r="EV101" s="215"/>
      <c r="EW101" s="215"/>
      <c r="EX101" s="215"/>
      <c r="EY101" s="215"/>
      <c r="EZ101" s="215"/>
      <c r="FA101" s="215"/>
      <c r="FB101" s="215"/>
      <c r="FC101" s="215"/>
      <c r="FD101" s="215"/>
      <c r="FE101" s="215"/>
      <c r="FF101" s="215"/>
      <c r="FG101" s="215"/>
      <c r="FH101" s="215"/>
      <c r="FI101" s="215"/>
      <c r="FJ101" s="215"/>
      <c r="FK101" s="215"/>
      <c r="FL101" s="215"/>
      <c r="FM101" s="215"/>
      <c r="FN101" s="215"/>
      <c r="FO101" s="215"/>
      <c r="FP101" s="215"/>
      <c r="FQ101" s="215"/>
      <c r="FR101" s="215"/>
      <c r="FS101" s="215"/>
      <c r="FT101" s="215"/>
      <c r="FU101" s="215"/>
      <c r="FV101" s="215"/>
      <c r="FW101" s="215"/>
      <c r="FX101" s="215"/>
      <c r="FY101" s="215"/>
      <c r="FZ101" s="215"/>
      <c r="GA101" s="215"/>
      <c r="GB101" s="215"/>
      <c r="GC101" s="215"/>
      <c r="GD101" s="215"/>
      <c r="GE101" s="215"/>
      <c r="GF101" s="215"/>
      <c r="GG101" s="215"/>
      <c r="GH101" s="215"/>
      <c r="GI101" s="215"/>
      <c r="GJ101" s="215"/>
      <c r="GK101" s="215"/>
      <c r="GL101" s="215"/>
      <c r="GM101" s="215"/>
      <c r="GN101" s="215"/>
      <c r="GO101" s="215"/>
      <c r="GP101" s="215"/>
      <c r="GQ101" s="215"/>
      <c r="GR101" s="215"/>
      <c r="GS101" s="215"/>
      <c r="GT101" s="215"/>
      <c r="GU101" s="215"/>
      <c r="GV101" s="215"/>
      <c r="GW101" s="215"/>
      <c r="GX101" s="215"/>
      <c r="GY101" s="215"/>
      <c r="GZ101" s="215"/>
      <c r="HA101" s="215"/>
      <c r="HB101" s="215"/>
      <c r="HC101" s="215"/>
      <c r="HD101" s="215"/>
      <c r="HE101" s="215"/>
      <c r="HF101" s="215"/>
      <c r="HG101" s="215"/>
      <c r="HH101" s="215"/>
      <c r="HI101" s="215"/>
      <c r="HJ101" s="215"/>
      <c r="HK101" s="215"/>
      <c r="HL101" s="215"/>
      <c r="HM101" s="215"/>
      <c r="HN101" s="215"/>
      <c r="HO101" s="215"/>
      <c r="HP101" s="215"/>
      <c r="HQ101" s="215"/>
      <c r="HR101" s="215"/>
      <c r="HS101" s="215"/>
      <c r="HT101" s="215"/>
      <c r="HU101" s="215"/>
      <c r="HV101" s="215"/>
      <c r="HW101" s="215"/>
      <c r="HX101" s="215"/>
      <c r="HY101" s="215"/>
      <c r="HZ101" s="215"/>
      <c r="IA101" s="215"/>
      <c r="IB101" s="215"/>
      <c r="IC101" s="215"/>
      <c r="ID101" s="215"/>
      <c r="IE101" s="215"/>
      <c r="IF101" s="215"/>
      <c r="IG101" s="215"/>
      <c r="IH101" s="215"/>
      <c r="II101" s="215"/>
      <c r="IJ101" s="215"/>
      <c r="IK101" s="215"/>
      <c r="IL101" s="215"/>
      <c r="IM101" s="215"/>
      <c r="IN101" s="215"/>
      <c r="IO101" s="215"/>
      <c r="IP101" s="215"/>
      <c r="IQ101" s="215"/>
      <c r="IR101" s="215"/>
      <c r="IS101" s="215"/>
      <c r="IT101" s="215"/>
      <c r="IU101" s="215"/>
    </row>
    <row r="102" spans="1:255" s="273" customFormat="1" ht="59.25" customHeight="1">
      <c r="A102" s="272"/>
      <c r="B102" s="373"/>
      <c r="C102" s="372"/>
      <c r="D102" s="375"/>
      <c r="E102" s="369" t="s">
        <v>5105</v>
      </c>
      <c r="F102" s="274" t="s">
        <v>5106</v>
      </c>
      <c r="G102" s="237" t="s">
        <v>4597</v>
      </c>
      <c r="H102" s="237" t="s">
        <v>4867</v>
      </c>
      <c r="I102" s="237" t="s">
        <v>4792</v>
      </c>
      <c r="J102" s="237" t="s">
        <v>4588</v>
      </c>
      <c r="K102" s="237" t="s">
        <v>4599</v>
      </c>
      <c r="L102" s="237" t="s">
        <v>4599</v>
      </c>
      <c r="M102" s="237" t="s">
        <v>4599</v>
      </c>
      <c r="N102" s="237" t="s">
        <v>4599</v>
      </c>
      <c r="O102" s="237" t="s">
        <v>4398</v>
      </c>
      <c r="P102" s="237" t="s">
        <v>4598</v>
      </c>
      <c r="Q102" s="275">
        <v>0.3</v>
      </c>
      <c r="R102" s="275"/>
      <c r="S102" s="230">
        <f t="shared" si="31"/>
        <v>190000</v>
      </c>
      <c r="T102" s="237">
        <v>40000</v>
      </c>
      <c r="U102" s="237">
        <v>0</v>
      </c>
      <c r="V102" s="237">
        <v>0</v>
      </c>
      <c r="W102" s="237">
        <v>0</v>
      </c>
      <c r="X102" s="237">
        <v>0</v>
      </c>
      <c r="Y102" s="237">
        <v>0</v>
      </c>
      <c r="Z102" s="237">
        <v>0</v>
      </c>
      <c r="AA102" s="237">
        <v>0</v>
      </c>
      <c r="AB102" s="237">
        <v>0</v>
      </c>
      <c r="AC102" s="231">
        <f t="shared" si="32"/>
        <v>40000</v>
      </c>
      <c r="AD102" s="237">
        <v>50000</v>
      </c>
      <c r="AE102" s="237">
        <v>0</v>
      </c>
      <c r="AF102" s="237">
        <v>0</v>
      </c>
      <c r="AG102" s="237">
        <v>0</v>
      </c>
      <c r="AH102" s="237">
        <v>0</v>
      </c>
      <c r="AI102" s="237">
        <v>0</v>
      </c>
      <c r="AJ102" s="237">
        <v>0</v>
      </c>
      <c r="AK102" s="237">
        <v>0</v>
      </c>
      <c r="AL102" s="237">
        <v>0</v>
      </c>
      <c r="AM102" s="232">
        <f t="shared" si="33"/>
        <v>50000</v>
      </c>
      <c r="AN102" s="237">
        <v>50000</v>
      </c>
      <c r="AO102" s="237">
        <v>0</v>
      </c>
      <c r="AP102" s="237">
        <v>0</v>
      </c>
      <c r="AQ102" s="237">
        <v>0</v>
      </c>
      <c r="AR102" s="237">
        <v>0</v>
      </c>
      <c r="AS102" s="237">
        <v>0</v>
      </c>
      <c r="AT102" s="237">
        <v>0</v>
      </c>
      <c r="AU102" s="237">
        <v>0</v>
      </c>
      <c r="AV102" s="237">
        <v>0</v>
      </c>
      <c r="AW102" s="233">
        <f t="shared" si="34"/>
        <v>50000</v>
      </c>
      <c r="AX102" s="237">
        <v>50000</v>
      </c>
      <c r="AY102" s="237">
        <v>0</v>
      </c>
      <c r="AZ102" s="237">
        <v>0</v>
      </c>
      <c r="BA102" s="237">
        <v>0</v>
      </c>
      <c r="BB102" s="237">
        <v>0</v>
      </c>
      <c r="BC102" s="237">
        <v>0</v>
      </c>
      <c r="BD102" s="237">
        <v>0</v>
      </c>
      <c r="BE102" s="237">
        <v>0</v>
      </c>
      <c r="BF102" s="237">
        <v>0</v>
      </c>
      <c r="BG102" s="233">
        <f t="shared" si="35"/>
        <v>50000</v>
      </c>
      <c r="BH102" s="237">
        <f t="shared" si="38"/>
        <v>190000</v>
      </c>
      <c r="BI102" s="237">
        <f t="shared" si="39"/>
        <v>0</v>
      </c>
      <c r="BJ102" s="237">
        <f t="shared" si="40"/>
        <v>0</v>
      </c>
      <c r="BK102" s="237">
        <f t="shared" si="41"/>
        <v>0</v>
      </c>
      <c r="BL102" s="237">
        <f t="shared" si="42"/>
        <v>0</v>
      </c>
      <c r="BM102" s="237">
        <f t="shared" si="43"/>
        <v>0</v>
      </c>
      <c r="BN102" s="237">
        <f t="shared" si="44"/>
        <v>0</v>
      </c>
      <c r="BO102" s="237">
        <f t="shared" si="37"/>
        <v>0</v>
      </c>
      <c r="BP102" s="237">
        <f t="shared" si="45"/>
        <v>0</v>
      </c>
      <c r="BQ102" s="233">
        <f t="shared" si="36"/>
        <v>190000</v>
      </c>
      <c r="BR102" s="238"/>
      <c r="BS102" s="237"/>
      <c r="BT102" s="237"/>
      <c r="BU102" s="234" t="s">
        <v>4868</v>
      </c>
      <c r="BV102" s="215"/>
      <c r="BW102" s="215"/>
      <c r="BX102" s="215"/>
      <c r="BY102" s="215"/>
      <c r="BZ102" s="215"/>
      <c r="CA102" s="215"/>
      <c r="CB102" s="215"/>
      <c r="CC102" s="215"/>
      <c r="CD102" s="215"/>
      <c r="CE102" s="215"/>
      <c r="CF102" s="215"/>
      <c r="CG102" s="215"/>
      <c r="CH102" s="215"/>
      <c r="CI102" s="215"/>
      <c r="CJ102" s="215"/>
      <c r="CK102" s="215"/>
      <c r="CL102" s="215"/>
      <c r="CM102" s="215"/>
      <c r="CN102" s="215"/>
      <c r="CO102" s="215"/>
      <c r="CP102" s="215"/>
      <c r="CQ102" s="215"/>
      <c r="CR102" s="215"/>
      <c r="CS102" s="215"/>
      <c r="CT102" s="215"/>
      <c r="CU102" s="215"/>
      <c r="CV102" s="215"/>
      <c r="CW102" s="215"/>
      <c r="CX102" s="215"/>
      <c r="CY102" s="215"/>
      <c r="CZ102" s="215"/>
      <c r="DA102" s="215"/>
      <c r="DB102" s="215"/>
      <c r="DC102" s="215"/>
      <c r="DD102" s="215"/>
      <c r="DE102" s="215"/>
      <c r="DF102" s="215"/>
      <c r="DG102" s="215"/>
      <c r="DH102" s="215"/>
      <c r="DI102" s="215"/>
      <c r="DJ102" s="215"/>
      <c r="DK102" s="215"/>
      <c r="DL102" s="215"/>
      <c r="DM102" s="215"/>
      <c r="DN102" s="215"/>
      <c r="DO102" s="215"/>
      <c r="DP102" s="215"/>
      <c r="DQ102" s="215"/>
      <c r="DR102" s="215"/>
      <c r="DS102" s="215"/>
      <c r="DT102" s="215"/>
      <c r="DU102" s="215"/>
      <c r="DV102" s="215"/>
      <c r="DW102" s="215"/>
      <c r="DX102" s="215"/>
      <c r="DY102" s="215"/>
      <c r="DZ102" s="215"/>
      <c r="EA102" s="215"/>
      <c r="EB102" s="215"/>
      <c r="EC102" s="215"/>
      <c r="ED102" s="215"/>
      <c r="EE102" s="215"/>
      <c r="EF102" s="215"/>
      <c r="EG102" s="215"/>
      <c r="EH102" s="215"/>
      <c r="EI102" s="215"/>
      <c r="EJ102" s="215"/>
      <c r="EK102" s="215"/>
      <c r="EL102" s="215"/>
      <c r="EM102" s="215"/>
      <c r="EN102" s="215"/>
      <c r="EO102" s="215"/>
      <c r="EP102" s="215"/>
      <c r="EQ102" s="215"/>
      <c r="ER102" s="215"/>
      <c r="ES102" s="215"/>
      <c r="ET102" s="215"/>
      <c r="EU102" s="215"/>
      <c r="EV102" s="215"/>
      <c r="EW102" s="215"/>
      <c r="EX102" s="215"/>
      <c r="EY102" s="215"/>
      <c r="EZ102" s="215"/>
      <c r="FA102" s="215"/>
      <c r="FB102" s="215"/>
      <c r="FC102" s="215"/>
      <c r="FD102" s="215"/>
      <c r="FE102" s="215"/>
      <c r="FF102" s="215"/>
      <c r="FG102" s="215"/>
      <c r="FH102" s="215"/>
      <c r="FI102" s="215"/>
      <c r="FJ102" s="215"/>
      <c r="FK102" s="215"/>
      <c r="FL102" s="215"/>
      <c r="FM102" s="215"/>
      <c r="FN102" s="215"/>
      <c r="FO102" s="215"/>
      <c r="FP102" s="215"/>
      <c r="FQ102" s="215"/>
      <c r="FR102" s="215"/>
      <c r="FS102" s="215"/>
      <c r="FT102" s="215"/>
      <c r="FU102" s="215"/>
      <c r="FV102" s="215"/>
      <c r="FW102" s="215"/>
      <c r="FX102" s="215"/>
      <c r="FY102" s="215"/>
      <c r="FZ102" s="215"/>
      <c r="GA102" s="215"/>
      <c r="GB102" s="215"/>
      <c r="GC102" s="215"/>
      <c r="GD102" s="215"/>
      <c r="GE102" s="215"/>
      <c r="GF102" s="215"/>
      <c r="GG102" s="215"/>
      <c r="GH102" s="215"/>
      <c r="GI102" s="215"/>
      <c r="GJ102" s="215"/>
      <c r="GK102" s="215"/>
      <c r="GL102" s="215"/>
      <c r="GM102" s="215"/>
      <c r="GN102" s="215"/>
      <c r="GO102" s="215"/>
      <c r="GP102" s="215"/>
      <c r="GQ102" s="215"/>
      <c r="GR102" s="215"/>
      <c r="GS102" s="215"/>
      <c r="GT102" s="215"/>
      <c r="GU102" s="215"/>
      <c r="GV102" s="215"/>
      <c r="GW102" s="215"/>
      <c r="GX102" s="215"/>
      <c r="GY102" s="215"/>
      <c r="GZ102" s="215"/>
      <c r="HA102" s="215"/>
      <c r="HB102" s="215"/>
      <c r="HC102" s="215"/>
      <c r="HD102" s="215"/>
      <c r="HE102" s="215"/>
      <c r="HF102" s="215"/>
      <c r="HG102" s="215"/>
      <c r="HH102" s="215"/>
      <c r="HI102" s="215"/>
      <c r="HJ102" s="215"/>
      <c r="HK102" s="215"/>
      <c r="HL102" s="215"/>
      <c r="HM102" s="215"/>
      <c r="HN102" s="215"/>
      <c r="HO102" s="215"/>
      <c r="HP102" s="215"/>
      <c r="HQ102" s="215"/>
      <c r="HR102" s="215"/>
      <c r="HS102" s="215"/>
      <c r="HT102" s="215"/>
      <c r="HU102" s="215"/>
      <c r="HV102" s="215"/>
      <c r="HW102" s="215"/>
      <c r="HX102" s="215"/>
      <c r="HY102" s="215"/>
      <c r="HZ102" s="215"/>
      <c r="IA102" s="215"/>
      <c r="IB102" s="215"/>
      <c r="IC102" s="215"/>
      <c r="ID102" s="215"/>
      <c r="IE102" s="215"/>
      <c r="IF102" s="215"/>
      <c r="IG102" s="215"/>
      <c r="IH102" s="215"/>
      <c r="II102" s="215"/>
      <c r="IJ102" s="215"/>
      <c r="IK102" s="215"/>
      <c r="IL102" s="215"/>
      <c r="IM102" s="215"/>
      <c r="IN102" s="215"/>
      <c r="IO102" s="215"/>
      <c r="IP102" s="215"/>
      <c r="IQ102" s="215"/>
      <c r="IR102" s="215"/>
      <c r="IS102" s="215"/>
      <c r="IT102" s="215"/>
      <c r="IU102" s="215"/>
    </row>
    <row r="103" spans="1:255" s="273" customFormat="1" ht="59.25" customHeight="1">
      <c r="A103" s="272"/>
      <c r="B103" s="373"/>
      <c r="C103" s="372"/>
      <c r="D103" s="375"/>
      <c r="E103" s="370"/>
      <c r="F103" s="274" t="s">
        <v>4593</v>
      </c>
      <c r="G103" s="237" t="s">
        <v>4788</v>
      </c>
      <c r="H103" s="237" t="s">
        <v>4789</v>
      </c>
      <c r="I103" s="237" t="s">
        <v>4850</v>
      </c>
      <c r="J103" s="237" t="s">
        <v>4475</v>
      </c>
      <c r="K103" s="237"/>
      <c r="L103" s="237"/>
      <c r="M103" s="237"/>
      <c r="N103" s="237"/>
      <c r="O103" s="237"/>
      <c r="P103" s="237" t="s">
        <v>4790</v>
      </c>
      <c r="Q103" s="275">
        <v>0.3</v>
      </c>
      <c r="R103" s="275"/>
      <c r="S103" s="230">
        <f t="shared" si="31"/>
        <v>190000</v>
      </c>
      <c r="T103" s="237">
        <v>40000</v>
      </c>
      <c r="U103" s="237">
        <v>0</v>
      </c>
      <c r="V103" s="237">
        <v>0</v>
      </c>
      <c r="W103" s="237">
        <v>0</v>
      </c>
      <c r="X103" s="237">
        <v>0</v>
      </c>
      <c r="Y103" s="237">
        <v>0</v>
      </c>
      <c r="Z103" s="237">
        <v>0</v>
      </c>
      <c r="AA103" s="237">
        <v>0</v>
      </c>
      <c r="AB103" s="237">
        <v>0</v>
      </c>
      <c r="AC103" s="231">
        <f t="shared" si="32"/>
        <v>40000</v>
      </c>
      <c r="AD103" s="237">
        <v>50000</v>
      </c>
      <c r="AE103" s="237">
        <v>0</v>
      </c>
      <c r="AF103" s="237">
        <v>0</v>
      </c>
      <c r="AG103" s="237">
        <v>0</v>
      </c>
      <c r="AH103" s="237">
        <v>0</v>
      </c>
      <c r="AI103" s="237">
        <v>0</v>
      </c>
      <c r="AJ103" s="237">
        <v>0</v>
      </c>
      <c r="AK103" s="237">
        <v>0</v>
      </c>
      <c r="AL103" s="237">
        <v>0</v>
      </c>
      <c r="AM103" s="232">
        <f t="shared" si="33"/>
        <v>50000</v>
      </c>
      <c r="AN103" s="237">
        <v>50000</v>
      </c>
      <c r="AO103" s="237">
        <v>0</v>
      </c>
      <c r="AP103" s="237">
        <v>0</v>
      </c>
      <c r="AQ103" s="237">
        <v>0</v>
      </c>
      <c r="AR103" s="237">
        <v>0</v>
      </c>
      <c r="AS103" s="237">
        <v>0</v>
      </c>
      <c r="AT103" s="237">
        <v>0</v>
      </c>
      <c r="AU103" s="237">
        <v>0</v>
      </c>
      <c r="AV103" s="237">
        <v>0</v>
      </c>
      <c r="AW103" s="233">
        <f t="shared" si="34"/>
        <v>50000</v>
      </c>
      <c r="AX103" s="237">
        <v>50000</v>
      </c>
      <c r="AY103" s="237">
        <v>0</v>
      </c>
      <c r="AZ103" s="237">
        <v>0</v>
      </c>
      <c r="BA103" s="237">
        <v>0</v>
      </c>
      <c r="BB103" s="237">
        <v>0</v>
      </c>
      <c r="BC103" s="237">
        <v>0</v>
      </c>
      <c r="BD103" s="237">
        <v>0</v>
      </c>
      <c r="BE103" s="237">
        <v>0</v>
      </c>
      <c r="BF103" s="237">
        <v>0</v>
      </c>
      <c r="BG103" s="233">
        <f t="shared" si="35"/>
        <v>50000</v>
      </c>
      <c r="BH103" s="237">
        <f t="shared" si="38"/>
        <v>190000</v>
      </c>
      <c r="BI103" s="237">
        <f t="shared" si="39"/>
        <v>0</v>
      </c>
      <c r="BJ103" s="237">
        <f t="shared" si="40"/>
        <v>0</v>
      </c>
      <c r="BK103" s="237">
        <f t="shared" si="41"/>
        <v>0</v>
      </c>
      <c r="BL103" s="237">
        <f t="shared" si="42"/>
        <v>0</v>
      </c>
      <c r="BM103" s="237">
        <f t="shared" si="43"/>
        <v>0</v>
      </c>
      <c r="BN103" s="237">
        <f t="shared" si="44"/>
        <v>0</v>
      </c>
      <c r="BO103" s="237">
        <f t="shared" si="37"/>
        <v>0</v>
      </c>
      <c r="BP103" s="237">
        <f t="shared" si="45"/>
        <v>0</v>
      </c>
      <c r="BQ103" s="233">
        <f t="shared" si="36"/>
        <v>190000</v>
      </c>
      <c r="BR103" s="238"/>
      <c r="BS103" s="237"/>
      <c r="BT103" s="237"/>
      <c r="BU103" s="234" t="s">
        <v>4868</v>
      </c>
      <c r="BV103" s="215"/>
      <c r="BW103" s="215"/>
      <c r="BX103" s="215"/>
      <c r="BY103" s="215"/>
      <c r="BZ103" s="215"/>
      <c r="CA103" s="215"/>
      <c r="CB103" s="215"/>
      <c r="CC103" s="215"/>
      <c r="CD103" s="215"/>
      <c r="CE103" s="215"/>
      <c r="CF103" s="215"/>
      <c r="CG103" s="215"/>
      <c r="CH103" s="215"/>
      <c r="CI103" s="215"/>
      <c r="CJ103" s="215"/>
      <c r="CK103" s="215"/>
      <c r="CL103" s="215"/>
      <c r="CM103" s="215"/>
      <c r="CN103" s="215"/>
      <c r="CO103" s="215"/>
      <c r="CP103" s="215"/>
      <c r="CQ103" s="215"/>
      <c r="CR103" s="215"/>
      <c r="CS103" s="215"/>
      <c r="CT103" s="215"/>
      <c r="CU103" s="215"/>
      <c r="CV103" s="215"/>
      <c r="CW103" s="215"/>
      <c r="CX103" s="215"/>
      <c r="CY103" s="215"/>
      <c r="CZ103" s="215"/>
      <c r="DA103" s="215"/>
      <c r="DB103" s="215"/>
      <c r="DC103" s="215"/>
      <c r="DD103" s="215"/>
      <c r="DE103" s="215"/>
      <c r="DF103" s="215"/>
      <c r="DG103" s="215"/>
      <c r="DH103" s="215"/>
      <c r="DI103" s="215"/>
      <c r="DJ103" s="215"/>
      <c r="DK103" s="215"/>
      <c r="DL103" s="215"/>
      <c r="DM103" s="215"/>
      <c r="DN103" s="215"/>
      <c r="DO103" s="215"/>
      <c r="DP103" s="215"/>
      <c r="DQ103" s="215"/>
      <c r="DR103" s="215"/>
      <c r="DS103" s="215"/>
      <c r="DT103" s="215"/>
      <c r="DU103" s="215"/>
      <c r="DV103" s="215"/>
      <c r="DW103" s="215"/>
      <c r="DX103" s="215"/>
      <c r="DY103" s="215"/>
      <c r="DZ103" s="215"/>
      <c r="EA103" s="215"/>
      <c r="EB103" s="215"/>
      <c r="EC103" s="215"/>
      <c r="ED103" s="215"/>
      <c r="EE103" s="215"/>
      <c r="EF103" s="215"/>
      <c r="EG103" s="215"/>
      <c r="EH103" s="215"/>
      <c r="EI103" s="215"/>
      <c r="EJ103" s="215"/>
      <c r="EK103" s="215"/>
      <c r="EL103" s="215"/>
      <c r="EM103" s="215"/>
      <c r="EN103" s="215"/>
      <c r="EO103" s="215"/>
      <c r="EP103" s="215"/>
      <c r="EQ103" s="215"/>
      <c r="ER103" s="215"/>
      <c r="ES103" s="215"/>
      <c r="ET103" s="215"/>
      <c r="EU103" s="215"/>
      <c r="EV103" s="215"/>
      <c r="EW103" s="215"/>
      <c r="EX103" s="215"/>
      <c r="EY103" s="215"/>
      <c r="EZ103" s="215"/>
      <c r="FA103" s="215"/>
      <c r="FB103" s="215"/>
      <c r="FC103" s="215"/>
      <c r="FD103" s="215"/>
      <c r="FE103" s="215"/>
      <c r="FF103" s="215"/>
      <c r="FG103" s="215"/>
      <c r="FH103" s="215"/>
      <c r="FI103" s="215"/>
      <c r="FJ103" s="215"/>
      <c r="FK103" s="215"/>
      <c r="FL103" s="215"/>
      <c r="FM103" s="215"/>
      <c r="FN103" s="215"/>
      <c r="FO103" s="215"/>
      <c r="FP103" s="215"/>
      <c r="FQ103" s="215"/>
      <c r="FR103" s="215"/>
      <c r="FS103" s="215"/>
      <c r="FT103" s="215"/>
      <c r="FU103" s="215"/>
      <c r="FV103" s="215"/>
      <c r="FW103" s="215"/>
      <c r="FX103" s="215"/>
      <c r="FY103" s="215"/>
      <c r="FZ103" s="215"/>
      <c r="GA103" s="215"/>
      <c r="GB103" s="215"/>
      <c r="GC103" s="215"/>
      <c r="GD103" s="215"/>
      <c r="GE103" s="215"/>
      <c r="GF103" s="215"/>
      <c r="GG103" s="215"/>
      <c r="GH103" s="215"/>
      <c r="GI103" s="215"/>
      <c r="GJ103" s="215"/>
      <c r="GK103" s="215"/>
      <c r="GL103" s="215"/>
      <c r="GM103" s="215"/>
      <c r="GN103" s="215"/>
      <c r="GO103" s="215"/>
      <c r="GP103" s="215"/>
      <c r="GQ103" s="215"/>
      <c r="GR103" s="215"/>
      <c r="GS103" s="215"/>
      <c r="GT103" s="215"/>
      <c r="GU103" s="215"/>
      <c r="GV103" s="215"/>
      <c r="GW103" s="215"/>
      <c r="GX103" s="215"/>
      <c r="GY103" s="215"/>
      <c r="GZ103" s="215"/>
      <c r="HA103" s="215"/>
      <c r="HB103" s="215"/>
      <c r="HC103" s="215"/>
      <c r="HD103" s="215"/>
      <c r="HE103" s="215"/>
      <c r="HF103" s="215"/>
      <c r="HG103" s="215"/>
      <c r="HH103" s="215"/>
      <c r="HI103" s="215"/>
      <c r="HJ103" s="215"/>
      <c r="HK103" s="215"/>
      <c r="HL103" s="215"/>
      <c r="HM103" s="215"/>
      <c r="HN103" s="215"/>
      <c r="HO103" s="215"/>
      <c r="HP103" s="215"/>
      <c r="HQ103" s="215"/>
      <c r="HR103" s="215"/>
      <c r="HS103" s="215"/>
      <c r="HT103" s="215"/>
      <c r="HU103" s="215"/>
      <c r="HV103" s="215"/>
      <c r="HW103" s="215"/>
      <c r="HX103" s="215"/>
      <c r="HY103" s="215"/>
      <c r="HZ103" s="215"/>
      <c r="IA103" s="215"/>
      <c r="IB103" s="215"/>
      <c r="IC103" s="215"/>
      <c r="ID103" s="215"/>
      <c r="IE103" s="215"/>
      <c r="IF103" s="215"/>
      <c r="IG103" s="215"/>
      <c r="IH103" s="215"/>
      <c r="II103" s="215"/>
      <c r="IJ103" s="215"/>
      <c r="IK103" s="215"/>
      <c r="IL103" s="215"/>
      <c r="IM103" s="215"/>
      <c r="IN103" s="215"/>
      <c r="IO103" s="215"/>
      <c r="IP103" s="215"/>
      <c r="IQ103" s="215"/>
      <c r="IR103" s="215"/>
      <c r="IS103" s="215"/>
      <c r="IT103" s="215"/>
      <c r="IU103" s="215"/>
    </row>
    <row r="104" spans="1:255" s="273" customFormat="1" ht="84" customHeight="1">
      <c r="A104" s="272"/>
      <c r="B104" s="373"/>
      <c r="C104" s="372"/>
      <c r="D104" s="375"/>
      <c r="E104" s="370"/>
      <c r="F104" s="274" t="s">
        <v>5107</v>
      </c>
      <c r="G104" s="237" t="s">
        <v>5110</v>
      </c>
      <c r="H104" s="237" t="s">
        <v>5111</v>
      </c>
      <c r="I104" s="237" t="s">
        <v>5108</v>
      </c>
      <c r="J104" s="237" t="s">
        <v>5109</v>
      </c>
      <c r="K104" s="237"/>
      <c r="L104" s="237"/>
      <c r="M104" s="237"/>
      <c r="N104" s="237"/>
      <c r="O104" s="237"/>
      <c r="P104" s="237" t="s">
        <v>5112</v>
      </c>
      <c r="Q104" s="237">
        <v>0</v>
      </c>
      <c r="R104" s="275"/>
      <c r="S104" s="230">
        <f t="shared" si="31"/>
        <v>0</v>
      </c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1"/>
      <c r="AD104" s="237"/>
      <c r="AE104" s="237"/>
      <c r="AF104" s="237"/>
      <c r="AG104" s="237"/>
      <c r="AH104" s="237"/>
      <c r="AI104" s="237"/>
      <c r="AJ104" s="237"/>
      <c r="AK104" s="237"/>
      <c r="AL104" s="237"/>
      <c r="AM104" s="232"/>
      <c r="AN104" s="237"/>
      <c r="AO104" s="237"/>
      <c r="AP104" s="237"/>
      <c r="AQ104" s="237"/>
      <c r="AR104" s="237"/>
      <c r="AS104" s="237"/>
      <c r="AT104" s="237"/>
      <c r="AU104" s="237"/>
      <c r="AV104" s="237"/>
      <c r="AW104" s="233"/>
      <c r="AX104" s="237"/>
      <c r="AY104" s="237"/>
      <c r="AZ104" s="237"/>
      <c r="BA104" s="237"/>
      <c r="BB104" s="237"/>
      <c r="BC104" s="237"/>
      <c r="BD104" s="237"/>
      <c r="BE104" s="237"/>
      <c r="BF104" s="237"/>
      <c r="BG104" s="233"/>
      <c r="BH104" s="237">
        <f t="shared" ref="BH104:BP104" si="49">+T104+AD104+AN104+AX104</f>
        <v>0</v>
      </c>
      <c r="BI104" s="237">
        <f t="shared" si="49"/>
        <v>0</v>
      </c>
      <c r="BJ104" s="237">
        <f t="shared" si="49"/>
        <v>0</v>
      </c>
      <c r="BK104" s="237">
        <f t="shared" si="49"/>
        <v>0</v>
      </c>
      <c r="BL104" s="237">
        <f t="shared" si="49"/>
        <v>0</v>
      </c>
      <c r="BM104" s="237">
        <f t="shared" si="49"/>
        <v>0</v>
      </c>
      <c r="BN104" s="237">
        <f t="shared" si="49"/>
        <v>0</v>
      </c>
      <c r="BO104" s="237">
        <f t="shared" si="49"/>
        <v>0</v>
      </c>
      <c r="BP104" s="237">
        <f t="shared" si="49"/>
        <v>0</v>
      </c>
      <c r="BQ104" s="233">
        <f t="shared" si="36"/>
        <v>0</v>
      </c>
      <c r="BR104" s="238"/>
      <c r="BS104" s="237"/>
      <c r="BT104" s="237"/>
      <c r="BU104" s="234"/>
      <c r="BV104" s="215"/>
      <c r="BW104" s="215"/>
      <c r="BX104" s="215"/>
      <c r="BY104" s="215"/>
      <c r="BZ104" s="215"/>
      <c r="CA104" s="215"/>
      <c r="CB104" s="215"/>
      <c r="CC104" s="215"/>
      <c r="CD104" s="215"/>
      <c r="CE104" s="215"/>
      <c r="CF104" s="215"/>
      <c r="CG104" s="215"/>
      <c r="CH104" s="215"/>
      <c r="CI104" s="215"/>
      <c r="CJ104" s="215"/>
      <c r="CK104" s="215"/>
      <c r="CL104" s="215"/>
      <c r="CM104" s="215"/>
      <c r="CN104" s="215"/>
      <c r="CO104" s="215"/>
      <c r="CP104" s="215"/>
      <c r="CQ104" s="215"/>
      <c r="CR104" s="215"/>
      <c r="CS104" s="215"/>
      <c r="CT104" s="215"/>
      <c r="CU104" s="215"/>
      <c r="CV104" s="215"/>
      <c r="CW104" s="215"/>
      <c r="CX104" s="215"/>
      <c r="CY104" s="215"/>
      <c r="CZ104" s="215"/>
      <c r="DA104" s="215"/>
      <c r="DB104" s="215"/>
      <c r="DC104" s="215"/>
      <c r="DD104" s="215"/>
      <c r="DE104" s="215"/>
      <c r="DF104" s="215"/>
      <c r="DG104" s="215"/>
      <c r="DH104" s="215"/>
      <c r="DI104" s="215"/>
      <c r="DJ104" s="215"/>
      <c r="DK104" s="215"/>
      <c r="DL104" s="215"/>
      <c r="DM104" s="215"/>
      <c r="DN104" s="215"/>
      <c r="DO104" s="215"/>
      <c r="DP104" s="215"/>
      <c r="DQ104" s="215"/>
      <c r="DR104" s="215"/>
      <c r="DS104" s="215"/>
      <c r="DT104" s="215"/>
      <c r="DU104" s="215"/>
      <c r="DV104" s="215"/>
      <c r="DW104" s="215"/>
      <c r="DX104" s="215"/>
      <c r="DY104" s="215"/>
      <c r="DZ104" s="215"/>
      <c r="EA104" s="215"/>
      <c r="EB104" s="215"/>
      <c r="EC104" s="215"/>
      <c r="ED104" s="215"/>
      <c r="EE104" s="215"/>
      <c r="EF104" s="215"/>
      <c r="EG104" s="215"/>
      <c r="EH104" s="215"/>
      <c r="EI104" s="215"/>
      <c r="EJ104" s="215"/>
      <c r="EK104" s="215"/>
      <c r="EL104" s="215"/>
      <c r="EM104" s="215"/>
      <c r="EN104" s="215"/>
      <c r="EO104" s="215"/>
      <c r="EP104" s="215"/>
      <c r="EQ104" s="215"/>
      <c r="ER104" s="215"/>
      <c r="ES104" s="215"/>
      <c r="ET104" s="215"/>
      <c r="EU104" s="215"/>
      <c r="EV104" s="215"/>
      <c r="EW104" s="215"/>
      <c r="EX104" s="215"/>
      <c r="EY104" s="215"/>
      <c r="EZ104" s="215"/>
      <c r="FA104" s="215"/>
      <c r="FB104" s="215"/>
      <c r="FC104" s="215"/>
      <c r="FD104" s="215"/>
      <c r="FE104" s="215"/>
      <c r="FF104" s="215"/>
      <c r="FG104" s="215"/>
      <c r="FH104" s="215"/>
      <c r="FI104" s="215"/>
      <c r="FJ104" s="215"/>
      <c r="FK104" s="215"/>
      <c r="FL104" s="215"/>
      <c r="FM104" s="215"/>
      <c r="FN104" s="215"/>
      <c r="FO104" s="215"/>
      <c r="FP104" s="215"/>
      <c r="FQ104" s="215"/>
      <c r="FR104" s="215"/>
      <c r="FS104" s="215"/>
      <c r="FT104" s="215"/>
      <c r="FU104" s="215"/>
      <c r="FV104" s="215"/>
      <c r="FW104" s="215"/>
      <c r="FX104" s="215"/>
      <c r="FY104" s="215"/>
      <c r="FZ104" s="215"/>
      <c r="GA104" s="215"/>
      <c r="GB104" s="215"/>
      <c r="GC104" s="215"/>
      <c r="GD104" s="215"/>
      <c r="GE104" s="215"/>
      <c r="GF104" s="215"/>
      <c r="GG104" s="215"/>
      <c r="GH104" s="215"/>
      <c r="GI104" s="215"/>
      <c r="GJ104" s="215"/>
      <c r="GK104" s="215"/>
      <c r="GL104" s="215"/>
      <c r="GM104" s="215"/>
      <c r="GN104" s="215"/>
      <c r="GO104" s="215"/>
      <c r="GP104" s="215"/>
      <c r="GQ104" s="215"/>
      <c r="GR104" s="215"/>
      <c r="GS104" s="215"/>
      <c r="GT104" s="215"/>
      <c r="GU104" s="215"/>
      <c r="GV104" s="215"/>
      <c r="GW104" s="215"/>
      <c r="GX104" s="215"/>
      <c r="GY104" s="215"/>
      <c r="GZ104" s="215"/>
      <c r="HA104" s="215"/>
      <c r="HB104" s="215"/>
      <c r="HC104" s="215"/>
      <c r="HD104" s="215"/>
      <c r="HE104" s="215"/>
      <c r="HF104" s="215"/>
      <c r="HG104" s="215"/>
      <c r="HH104" s="215"/>
      <c r="HI104" s="215"/>
      <c r="HJ104" s="215"/>
      <c r="HK104" s="215"/>
      <c r="HL104" s="215"/>
      <c r="HM104" s="215"/>
      <c r="HN104" s="215"/>
      <c r="HO104" s="215"/>
      <c r="HP104" s="215"/>
      <c r="HQ104" s="215"/>
      <c r="HR104" s="215"/>
      <c r="HS104" s="215"/>
      <c r="HT104" s="215"/>
      <c r="HU104" s="215"/>
      <c r="HV104" s="215"/>
      <c r="HW104" s="215"/>
      <c r="HX104" s="215"/>
      <c r="HY104" s="215"/>
      <c r="HZ104" s="215"/>
      <c r="IA104" s="215"/>
      <c r="IB104" s="215"/>
      <c r="IC104" s="215"/>
      <c r="ID104" s="215"/>
      <c r="IE104" s="215"/>
      <c r="IF104" s="215"/>
      <c r="IG104" s="215"/>
      <c r="IH104" s="215"/>
      <c r="II104" s="215"/>
      <c r="IJ104" s="215"/>
      <c r="IK104" s="215"/>
      <c r="IL104" s="215"/>
      <c r="IM104" s="215"/>
      <c r="IN104" s="215"/>
      <c r="IO104" s="215"/>
      <c r="IP104" s="215"/>
      <c r="IQ104" s="215"/>
      <c r="IR104" s="215"/>
      <c r="IS104" s="215"/>
      <c r="IT104" s="215"/>
      <c r="IU104" s="215"/>
    </row>
    <row r="105" spans="1:255" s="273" customFormat="1" ht="59.25" customHeight="1">
      <c r="A105" s="272"/>
      <c r="B105" s="373"/>
      <c r="C105" s="372"/>
      <c r="D105" s="375"/>
      <c r="E105" s="370"/>
      <c r="F105" s="274" t="s">
        <v>4594</v>
      </c>
      <c r="G105" s="237" t="s">
        <v>4595</v>
      </c>
      <c r="H105" s="237" t="s">
        <v>4791</v>
      </c>
      <c r="I105" s="237" t="s">
        <v>4596</v>
      </c>
      <c r="J105" s="237" t="s">
        <v>4475</v>
      </c>
      <c r="K105" s="237"/>
      <c r="L105" s="237"/>
      <c r="M105" s="237"/>
      <c r="N105" s="237"/>
      <c r="O105" s="237"/>
      <c r="P105" s="237" t="s">
        <v>4846</v>
      </c>
      <c r="Q105" s="237">
        <v>0</v>
      </c>
      <c r="R105" s="237"/>
      <c r="S105" s="230">
        <f t="shared" si="31"/>
        <v>300000</v>
      </c>
      <c r="T105" s="237">
        <v>0</v>
      </c>
      <c r="U105" s="237">
        <v>0</v>
      </c>
      <c r="V105" s="237">
        <v>0</v>
      </c>
      <c r="W105" s="237">
        <v>0</v>
      </c>
      <c r="X105" s="237">
        <v>0</v>
      </c>
      <c r="Y105" s="237">
        <v>0</v>
      </c>
      <c r="Z105" s="237">
        <v>0</v>
      </c>
      <c r="AA105" s="237">
        <v>0</v>
      </c>
      <c r="AB105" s="237">
        <v>0</v>
      </c>
      <c r="AC105" s="231">
        <f>SUM(T105:AB105)</f>
        <v>0</v>
      </c>
      <c r="AD105" s="237">
        <v>300000</v>
      </c>
      <c r="AE105" s="237">
        <v>0</v>
      </c>
      <c r="AF105" s="237">
        <v>0</v>
      </c>
      <c r="AG105" s="237">
        <v>0</v>
      </c>
      <c r="AH105" s="237">
        <v>0</v>
      </c>
      <c r="AI105" s="237">
        <v>0</v>
      </c>
      <c r="AJ105" s="237">
        <v>0</v>
      </c>
      <c r="AK105" s="237">
        <v>0</v>
      </c>
      <c r="AL105" s="237">
        <v>0</v>
      </c>
      <c r="AM105" s="232">
        <f>SUM(AD105:AL105)</f>
        <v>300000</v>
      </c>
      <c r="AN105" s="237">
        <v>0</v>
      </c>
      <c r="AO105" s="237">
        <v>0</v>
      </c>
      <c r="AP105" s="237">
        <v>0</v>
      </c>
      <c r="AQ105" s="237">
        <v>0</v>
      </c>
      <c r="AR105" s="237">
        <v>0</v>
      </c>
      <c r="AS105" s="237">
        <v>0</v>
      </c>
      <c r="AT105" s="237">
        <v>0</v>
      </c>
      <c r="AU105" s="237">
        <v>0</v>
      </c>
      <c r="AV105" s="237">
        <v>0</v>
      </c>
      <c r="AW105" s="233">
        <f>SUM(AN105:AV105)</f>
        <v>0</v>
      </c>
      <c r="AX105" s="237"/>
      <c r="AY105" s="237">
        <v>0</v>
      </c>
      <c r="AZ105" s="237">
        <v>0</v>
      </c>
      <c r="BA105" s="237">
        <v>0</v>
      </c>
      <c r="BB105" s="237">
        <v>0</v>
      </c>
      <c r="BC105" s="237">
        <v>0</v>
      </c>
      <c r="BD105" s="237">
        <v>0</v>
      </c>
      <c r="BE105" s="237">
        <v>0</v>
      </c>
      <c r="BF105" s="237">
        <v>0</v>
      </c>
      <c r="BG105" s="233">
        <f>SUM(AX105:BF105)</f>
        <v>0</v>
      </c>
      <c r="BH105" s="237">
        <f t="shared" ref="BH105:BP105" si="50">+T105+AD105+AN105+AX105</f>
        <v>300000</v>
      </c>
      <c r="BI105" s="237">
        <f t="shared" si="50"/>
        <v>0</v>
      </c>
      <c r="BJ105" s="237">
        <f t="shared" si="50"/>
        <v>0</v>
      </c>
      <c r="BK105" s="237">
        <f t="shared" si="50"/>
        <v>0</v>
      </c>
      <c r="BL105" s="237">
        <f t="shared" si="50"/>
        <v>0</v>
      </c>
      <c r="BM105" s="237">
        <f t="shared" si="50"/>
        <v>0</v>
      </c>
      <c r="BN105" s="237">
        <f t="shared" si="50"/>
        <v>0</v>
      </c>
      <c r="BO105" s="237">
        <f t="shared" si="50"/>
        <v>0</v>
      </c>
      <c r="BP105" s="237">
        <f t="shared" si="50"/>
        <v>0</v>
      </c>
      <c r="BQ105" s="233">
        <f>SUM(BH105:BP105)</f>
        <v>300000</v>
      </c>
      <c r="BR105" s="238"/>
      <c r="BS105" s="237"/>
      <c r="BT105" s="237"/>
      <c r="BU105" s="234" t="s">
        <v>4868</v>
      </c>
      <c r="BV105" s="215"/>
      <c r="BW105" s="215"/>
      <c r="BX105" s="215"/>
      <c r="BY105" s="215"/>
      <c r="BZ105" s="215"/>
      <c r="CA105" s="215"/>
      <c r="CB105" s="215"/>
      <c r="CC105" s="215"/>
      <c r="CD105" s="215"/>
      <c r="CE105" s="215"/>
      <c r="CF105" s="215"/>
      <c r="CG105" s="215"/>
      <c r="CH105" s="215"/>
      <c r="CI105" s="215"/>
      <c r="CJ105" s="215"/>
      <c r="CK105" s="215"/>
      <c r="CL105" s="215"/>
      <c r="CM105" s="215"/>
      <c r="CN105" s="215"/>
      <c r="CO105" s="215"/>
      <c r="CP105" s="215"/>
      <c r="CQ105" s="215"/>
      <c r="CR105" s="215"/>
      <c r="CS105" s="215"/>
      <c r="CT105" s="215"/>
      <c r="CU105" s="215"/>
      <c r="CV105" s="215"/>
      <c r="CW105" s="215"/>
      <c r="CX105" s="215"/>
      <c r="CY105" s="215"/>
      <c r="CZ105" s="215"/>
      <c r="DA105" s="215"/>
      <c r="DB105" s="215"/>
      <c r="DC105" s="215"/>
      <c r="DD105" s="215"/>
      <c r="DE105" s="215"/>
      <c r="DF105" s="215"/>
      <c r="DG105" s="215"/>
      <c r="DH105" s="215"/>
      <c r="DI105" s="215"/>
      <c r="DJ105" s="215"/>
      <c r="DK105" s="215"/>
      <c r="DL105" s="215"/>
      <c r="DM105" s="215"/>
      <c r="DN105" s="215"/>
      <c r="DO105" s="215"/>
      <c r="DP105" s="215"/>
      <c r="DQ105" s="215"/>
      <c r="DR105" s="215"/>
      <c r="DS105" s="215"/>
      <c r="DT105" s="215"/>
      <c r="DU105" s="215"/>
      <c r="DV105" s="215"/>
      <c r="DW105" s="215"/>
      <c r="DX105" s="215"/>
      <c r="DY105" s="215"/>
      <c r="DZ105" s="215"/>
      <c r="EA105" s="215"/>
      <c r="EB105" s="215"/>
      <c r="EC105" s="215"/>
      <c r="ED105" s="215"/>
      <c r="EE105" s="215"/>
      <c r="EF105" s="215"/>
      <c r="EG105" s="215"/>
      <c r="EH105" s="215"/>
      <c r="EI105" s="215"/>
      <c r="EJ105" s="215"/>
      <c r="EK105" s="215"/>
      <c r="EL105" s="215"/>
      <c r="EM105" s="215"/>
      <c r="EN105" s="215"/>
      <c r="EO105" s="215"/>
      <c r="EP105" s="215"/>
      <c r="EQ105" s="215"/>
      <c r="ER105" s="215"/>
      <c r="ES105" s="215"/>
      <c r="ET105" s="215"/>
      <c r="EU105" s="215"/>
      <c r="EV105" s="215"/>
      <c r="EW105" s="215"/>
      <c r="EX105" s="215"/>
      <c r="EY105" s="215"/>
      <c r="EZ105" s="215"/>
      <c r="FA105" s="215"/>
      <c r="FB105" s="215"/>
      <c r="FC105" s="215"/>
      <c r="FD105" s="215"/>
      <c r="FE105" s="215"/>
      <c r="FF105" s="215"/>
      <c r="FG105" s="215"/>
      <c r="FH105" s="215"/>
      <c r="FI105" s="215"/>
      <c r="FJ105" s="215"/>
      <c r="FK105" s="215"/>
      <c r="FL105" s="215"/>
      <c r="FM105" s="215"/>
      <c r="FN105" s="215"/>
      <c r="FO105" s="215"/>
      <c r="FP105" s="215"/>
      <c r="FQ105" s="215"/>
      <c r="FR105" s="215"/>
      <c r="FS105" s="215"/>
      <c r="FT105" s="215"/>
      <c r="FU105" s="215"/>
      <c r="FV105" s="215"/>
      <c r="FW105" s="215"/>
      <c r="FX105" s="215"/>
      <c r="FY105" s="215"/>
      <c r="FZ105" s="215"/>
      <c r="GA105" s="215"/>
      <c r="GB105" s="215"/>
      <c r="GC105" s="215"/>
      <c r="GD105" s="215"/>
      <c r="GE105" s="215"/>
      <c r="GF105" s="215"/>
      <c r="GG105" s="215"/>
      <c r="GH105" s="215"/>
      <c r="GI105" s="215"/>
      <c r="GJ105" s="215"/>
      <c r="GK105" s="215"/>
      <c r="GL105" s="215"/>
      <c r="GM105" s="215"/>
      <c r="GN105" s="215"/>
      <c r="GO105" s="215"/>
      <c r="GP105" s="215"/>
      <c r="GQ105" s="215"/>
      <c r="GR105" s="215"/>
      <c r="GS105" s="215"/>
      <c r="GT105" s="215"/>
      <c r="GU105" s="215"/>
      <c r="GV105" s="215"/>
      <c r="GW105" s="215"/>
      <c r="GX105" s="215"/>
      <c r="GY105" s="215"/>
      <c r="GZ105" s="215"/>
      <c r="HA105" s="215"/>
      <c r="HB105" s="215"/>
      <c r="HC105" s="215"/>
      <c r="HD105" s="215"/>
      <c r="HE105" s="215"/>
      <c r="HF105" s="215"/>
      <c r="HG105" s="215"/>
      <c r="HH105" s="215"/>
      <c r="HI105" s="215"/>
      <c r="HJ105" s="215"/>
      <c r="HK105" s="215"/>
      <c r="HL105" s="215"/>
      <c r="HM105" s="215"/>
      <c r="HN105" s="215"/>
      <c r="HO105" s="215"/>
      <c r="HP105" s="215"/>
      <c r="HQ105" s="215"/>
      <c r="HR105" s="215"/>
      <c r="HS105" s="215"/>
      <c r="HT105" s="215"/>
      <c r="HU105" s="215"/>
      <c r="HV105" s="215"/>
      <c r="HW105" s="215"/>
      <c r="HX105" s="215"/>
      <c r="HY105" s="215"/>
      <c r="HZ105" s="215"/>
      <c r="IA105" s="215"/>
      <c r="IB105" s="215"/>
      <c r="IC105" s="215"/>
      <c r="ID105" s="215"/>
      <c r="IE105" s="215"/>
      <c r="IF105" s="215"/>
      <c r="IG105" s="215"/>
      <c r="IH105" s="215"/>
      <c r="II105" s="215"/>
      <c r="IJ105" s="215"/>
      <c r="IK105" s="215"/>
      <c r="IL105" s="215"/>
      <c r="IM105" s="215"/>
      <c r="IN105" s="215"/>
      <c r="IO105" s="215"/>
      <c r="IP105" s="215"/>
      <c r="IQ105" s="215"/>
      <c r="IR105" s="215"/>
      <c r="IS105" s="215"/>
      <c r="IT105" s="215"/>
      <c r="IU105" s="215"/>
    </row>
    <row r="106" spans="1:255" s="273" customFormat="1" ht="70.5" customHeight="1">
      <c r="A106" s="272"/>
      <c r="B106" s="373"/>
      <c r="C106" s="372"/>
      <c r="D106" s="375"/>
      <c r="E106" s="371"/>
      <c r="F106" s="274" t="s">
        <v>5114</v>
      </c>
      <c r="G106" s="276" t="s">
        <v>5113</v>
      </c>
      <c r="H106" s="237" t="s">
        <v>5115</v>
      </c>
      <c r="I106" s="237" t="s">
        <v>5116</v>
      </c>
      <c r="J106" s="237"/>
      <c r="K106" s="237"/>
      <c r="L106" s="237"/>
      <c r="M106" s="237"/>
      <c r="N106" s="237"/>
      <c r="O106" s="237"/>
      <c r="P106" s="237" t="s">
        <v>5117</v>
      </c>
      <c r="Q106" s="237">
        <v>0</v>
      </c>
      <c r="R106" s="237"/>
      <c r="S106" s="230">
        <f t="shared" si="31"/>
        <v>0</v>
      </c>
      <c r="T106" s="237"/>
      <c r="U106" s="237"/>
      <c r="V106" s="237"/>
      <c r="W106" s="237"/>
      <c r="X106" s="237"/>
      <c r="Y106" s="237"/>
      <c r="Z106" s="237"/>
      <c r="AA106" s="237"/>
      <c r="AB106" s="237"/>
      <c r="AC106" s="231"/>
      <c r="AD106" s="237"/>
      <c r="AE106" s="237"/>
      <c r="AF106" s="237"/>
      <c r="AG106" s="237"/>
      <c r="AH106" s="237"/>
      <c r="AI106" s="237"/>
      <c r="AJ106" s="237"/>
      <c r="AK106" s="237"/>
      <c r="AL106" s="237"/>
      <c r="AM106" s="232"/>
      <c r="AN106" s="237"/>
      <c r="AO106" s="237"/>
      <c r="AP106" s="237"/>
      <c r="AQ106" s="237"/>
      <c r="AR106" s="237"/>
      <c r="AS106" s="237"/>
      <c r="AT106" s="237"/>
      <c r="AU106" s="237"/>
      <c r="AV106" s="237"/>
      <c r="AW106" s="233"/>
      <c r="AX106" s="237"/>
      <c r="AY106" s="237"/>
      <c r="AZ106" s="237"/>
      <c r="BA106" s="237"/>
      <c r="BB106" s="237"/>
      <c r="BC106" s="237"/>
      <c r="BD106" s="237"/>
      <c r="BE106" s="237"/>
      <c r="BF106" s="237"/>
      <c r="BG106" s="233"/>
      <c r="BH106" s="237">
        <f t="shared" ref="BH106:BP106" si="51">+T106+AD106+AN106+AX106</f>
        <v>0</v>
      </c>
      <c r="BI106" s="237">
        <f t="shared" si="51"/>
        <v>0</v>
      </c>
      <c r="BJ106" s="237">
        <f t="shared" si="51"/>
        <v>0</v>
      </c>
      <c r="BK106" s="237">
        <f t="shared" si="51"/>
        <v>0</v>
      </c>
      <c r="BL106" s="237">
        <f t="shared" si="51"/>
        <v>0</v>
      </c>
      <c r="BM106" s="237">
        <f t="shared" si="51"/>
        <v>0</v>
      </c>
      <c r="BN106" s="237">
        <f t="shared" si="51"/>
        <v>0</v>
      </c>
      <c r="BO106" s="237">
        <f t="shared" si="51"/>
        <v>0</v>
      </c>
      <c r="BP106" s="237">
        <f t="shared" si="51"/>
        <v>0</v>
      </c>
      <c r="BQ106" s="233"/>
      <c r="BR106" s="238"/>
      <c r="BS106" s="237"/>
      <c r="BT106" s="237"/>
      <c r="BU106" s="234"/>
      <c r="BV106" s="215"/>
      <c r="BW106" s="215"/>
      <c r="BX106" s="215"/>
      <c r="BY106" s="215"/>
      <c r="BZ106" s="215"/>
      <c r="CA106" s="215"/>
      <c r="CB106" s="215"/>
      <c r="CC106" s="215"/>
      <c r="CD106" s="215"/>
      <c r="CE106" s="215"/>
      <c r="CF106" s="215"/>
      <c r="CG106" s="215"/>
      <c r="CH106" s="215"/>
      <c r="CI106" s="215"/>
      <c r="CJ106" s="215"/>
      <c r="CK106" s="215"/>
      <c r="CL106" s="215"/>
      <c r="CM106" s="215"/>
      <c r="CN106" s="215"/>
      <c r="CO106" s="215"/>
      <c r="CP106" s="215"/>
      <c r="CQ106" s="215"/>
      <c r="CR106" s="215"/>
      <c r="CS106" s="215"/>
      <c r="CT106" s="215"/>
      <c r="CU106" s="215"/>
      <c r="CV106" s="215"/>
      <c r="CW106" s="215"/>
      <c r="CX106" s="215"/>
      <c r="CY106" s="215"/>
      <c r="CZ106" s="215"/>
      <c r="DA106" s="215"/>
      <c r="DB106" s="215"/>
      <c r="DC106" s="215"/>
      <c r="DD106" s="215"/>
      <c r="DE106" s="215"/>
      <c r="DF106" s="215"/>
      <c r="DG106" s="215"/>
      <c r="DH106" s="215"/>
      <c r="DI106" s="215"/>
      <c r="DJ106" s="215"/>
      <c r="DK106" s="215"/>
      <c r="DL106" s="215"/>
      <c r="DM106" s="215"/>
      <c r="DN106" s="215"/>
      <c r="DO106" s="215"/>
      <c r="DP106" s="215"/>
      <c r="DQ106" s="215"/>
      <c r="DR106" s="215"/>
      <c r="DS106" s="215"/>
      <c r="DT106" s="215"/>
      <c r="DU106" s="215"/>
      <c r="DV106" s="215"/>
      <c r="DW106" s="215"/>
      <c r="DX106" s="215"/>
      <c r="DY106" s="215"/>
      <c r="DZ106" s="215"/>
      <c r="EA106" s="215"/>
      <c r="EB106" s="215"/>
      <c r="EC106" s="215"/>
      <c r="ED106" s="215"/>
      <c r="EE106" s="215"/>
      <c r="EF106" s="215"/>
      <c r="EG106" s="215"/>
      <c r="EH106" s="215"/>
      <c r="EI106" s="215"/>
      <c r="EJ106" s="215"/>
      <c r="EK106" s="215"/>
      <c r="EL106" s="215"/>
      <c r="EM106" s="215"/>
      <c r="EN106" s="215"/>
      <c r="EO106" s="215"/>
      <c r="EP106" s="215"/>
      <c r="EQ106" s="215"/>
      <c r="ER106" s="215"/>
      <c r="ES106" s="215"/>
      <c r="ET106" s="215"/>
      <c r="EU106" s="215"/>
      <c r="EV106" s="215"/>
      <c r="EW106" s="215"/>
      <c r="EX106" s="215"/>
      <c r="EY106" s="215"/>
      <c r="EZ106" s="215"/>
      <c r="FA106" s="215"/>
      <c r="FB106" s="215"/>
      <c r="FC106" s="215"/>
      <c r="FD106" s="215"/>
      <c r="FE106" s="215"/>
      <c r="FF106" s="215"/>
      <c r="FG106" s="215"/>
      <c r="FH106" s="215"/>
      <c r="FI106" s="215"/>
      <c r="FJ106" s="215"/>
      <c r="FK106" s="215"/>
      <c r="FL106" s="215"/>
      <c r="FM106" s="215"/>
      <c r="FN106" s="215"/>
      <c r="FO106" s="215"/>
      <c r="FP106" s="215"/>
      <c r="FQ106" s="215"/>
      <c r="FR106" s="215"/>
      <c r="FS106" s="215"/>
      <c r="FT106" s="215"/>
      <c r="FU106" s="215"/>
      <c r="FV106" s="215"/>
      <c r="FW106" s="215"/>
      <c r="FX106" s="215"/>
      <c r="FY106" s="215"/>
      <c r="FZ106" s="215"/>
      <c r="GA106" s="215"/>
      <c r="GB106" s="215"/>
      <c r="GC106" s="215"/>
      <c r="GD106" s="215"/>
      <c r="GE106" s="215"/>
      <c r="GF106" s="215"/>
      <c r="GG106" s="215"/>
      <c r="GH106" s="215"/>
      <c r="GI106" s="215"/>
      <c r="GJ106" s="215"/>
      <c r="GK106" s="215"/>
      <c r="GL106" s="215"/>
      <c r="GM106" s="215"/>
      <c r="GN106" s="215"/>
      <c r="GO106" s="215"/>
      <c r="GP106" s="215"/>
      <c r="GQ106" s="215"/>
      <c r="GR106" s="215"/>
      <c r="GS106" s="215"/>
      <c r="GT106" s="215"/>
      <c r="GU106" s="215"/>
      <c r="GV106" s="215"/>
      <c r="GW106" s="215"/>
      <c r="GX106" s="215"/>
      <c r="GY106" s="215"/>
      <c r="GZ106" s="215"/>
      <c r="HA106" s="215"/>
      <c r="HB106" s="215"/>
      <c r="HC106" s="215"/>
      <c r="HD106" s="215"/>
      <c r="HE106" s="215"/>
      <c r="HF106" s="215"/>
      <c r="HG106" s="215"/>
      <c r="HH106" s="215"/>
      <c r="HI106" s="215"/>
      <c r="HJ106" s="215"/>
      <c r="HK106" s="215"/>
      <c r="HL106" s="215"/>
      <c r="HM106" s="215"/>
      <c r="HN106" s="215"/>
      <c r="HO106" s="215"/>
      <c r="HP106" s="215"/>
      <c r="HQ106" s="215"/>
      <c r="HR106" s="215"/>
      <c r="HS106" s="215"/>
      <c r="HT106" s="215"/>
      <c r="HU106" s="215"/>
      <c r="HV106" s="215"/>
      <c r="HW106" s="215"/>
      <c r="HX106" s="215"/>
      <c r="HY106" s="215"/>
      <c r="HZ106" s="215"/>
      <c r="IA106" s="215"/>
      <c r="IB106" s="215"/>
      <c r="IC106" s="215"/>
      <c r="ID106" s="215"/>
      <c r="IE106" s="215"/>
      <c r="IF106" s="215"/>
      <c r="IG106" s="215"/>
      <c r="IH106" s="215"/>
      <c r="II106" s="215"/>
      <c r="IJ106" s="215"/>
      <c r="IK106" s="215"/>
      <c r="IL106" s="215"/>
      <c r="IM106" s="215"/>
      <c r="IN106" s="215"/>
      <c r="IO106" s="215"/>
      <c r="IP106" s="215"/>
      <c r="IQ106" s="215"/>
      <c r="IR106" s="215"/>
      <c r="IS106" s="215"/>
      <c r="IT106" s="215"/>
      <c r="IU106" s="215"/>
    </row>
    <row r="107" spans="1:255" s="273" customFormat="1" ht="82.5" customHeight="1">
      <c r="A107" s="272"/>
      <c r="B107" s="373"/>
      <c r="C107" s="372"/>
      <c r="D107" s="375"/>
      <c r="E107" s="277" t="s">
        <v>4849</v>
      </c>
      <c r="F107" s="274" t="s">
        <v>4847</v>
      </c>
      <c r="G107" s="237" t="s">
        <v>4848</v>
      </c>
      <c r="H107" s="277" t="s">
        <v>5268</v>
      </c>
      <c r="I107" s="237" t="s">
        <v>5229</v>
      </c>
      <c r="J107" s="237" t="s">
        <v>4442</v>
      </c>
      <c r="K107" s="237"/>
      <c r="L107" s="237"/>
      <c r="M107" s="237"/>
      <c r="N107" s="237"/>
      <c r="O107" s="237"/>
      <c r="P107" s="237" t="s">
        <v>4787</v>
      </c>
      <c r="Q107" s="237">
        <v>0</v>
      </c>
      <c r="R107" s="275"/>
      <c r="S107" s="230">
        <f t="shared" si="31"/>
        <v>100000</v>
      </c>
      <c r="T107" s="237">
        <v>0</v>
      </c>
      <c r="U107" s="237">
        <v>0</v>
      </c>
      <c r="V107" s="237">
        <v>0</v>
      </c>
      <c r="W107" s="237">
        <v>0</v>
      </c>
      <c r="X107" s="237">
        <v>0</v>
      </c>
      <c r="Y107" s="237">
        <v>0</v>
      </c>
      <c r="Z107" s="237">
        <v>0</v>
      </c>
      <c r="AA107" s="237">
        <v>0</v>
      </c>
      <c r="AB107" s="237">
        <v>0</v>
      </c>
      <c r="AC107" s="231">
        <f t="shared" si="32"/>
        <v>0</v>
      </c>
      <c r="AD107" s="237">
        <v>0</v>
      </c>
      <c r="AE107" s="237">
        <v>0</v>
      </c>
      <c r="AF107" s="237">
        <v>0</v>
      </c>
      <c r="AG107" s="237">
        <v>0</v>
      </c>
      <c r="AH107" s="237">
        <v>0</v>
      </c>
      <c r="AI107" s="237">
        <v>0</v>
      </c>
      <c r="AJ107" s="237">
        <v>0</v>
      </c>
      <c r="AK107" s="237">
        <v>0</v>
      </c>
      <c r="AL107" s="237">
        <v>0</v>
      </c>
      <c r="AM107" s="232">
        <f t="shared" si="33"/>
        <v>0</v>
      </c>
      <c r="AN107" s="237">
        <v>100000</v>
      </c>
      <c r="AO107" s="237">
        <v>0</v>
      </c>
      <c r="AP107" s="237">
        <v>0</v>
      </c>
      <c r="AQ107" s="237">
        <v>0</v>
      </c>
      <c r="AR107" s="237">
        <v>0</v>
      </c>
      <c r="AS107" s="237">
        <v>0</v>
      </c>
      <c r="AT107" s="237">
        <v>0</v>
      </c>
      <c r="AU107" s="237">
        <v>0</v>
      </c>
      <c r="AV107" s="237">
        <v>0</v>
      </c>
      <c r="AW107" s="233">
        <f t="shared" si="34"/>
        <v>100000</v>
      </c>
      <c r="AX107" s="237"/>
      <c r="AY107" s="237">
        <v>0</v>
      </c>
      <c r="AZ107" s="237">
        <v>0</v>
      </c>
      <c r="BA107" s="237">
        <v>0</v>
      </c>
      <c r="BB107" s="237">
        <v>0</v>
      </c>
      <c r="BC107" s="237">
        <v>0</v>
      </c>
      <c r="BD107" s="237">
        <v>0</v>
      </c>
      <c r="BE107" s="237">
        <v>0</v>
      </c>
      <c r="BF107" s="237">
        <v>0</v>
      </c>
      <c r="BG107" s="233">
        <f t="shared" si="35"/>
        <v>0</v>
      </c>
      <c r="BH107" s="237">
        <f t="shared" si="38"/>
        <v>100000</v>
      </c>
      <c r="BI107" s="237">
        <f t="shared" si="39"/>
        <v>0</v>
      </c>
      <c r="BJ107" s="237">
        <f t="shared" si="40"/>
        <v>0</v>
      </c>
      <c r="BK107" s="237">
        <f t="shared" si="41"/>
        <v>0</v>
      </c>
      <c r="BL107" s="237">
        <f t="shared" si="42"/>
        <v>0</v>
      </c>
      <c r="BM107" s="237">
        <f t="shared" si="43"/>
        <v>0</v>
      </c>
      <c r="BN107" s="237">
        <f t="shared" si="44"/>
        <v>0</v>
      </c>
      <c r="BO107" s="237">
        <f t="shared" si="37"/>
        <v>0</v>
      </c>
      <c r="BP107" s="237">
        <f t="shared" si="45"/>
        <v>0</v>
      </c>
      <c r="BQ107" s="233">
        <f t="shared" si="36"/>
        <v>100000</v>
      </c>
      <c r="BR107" s="238"/>
      <c r="BS107" s="237"/>
      <c r="BT107" s="237"/>
      <c r="BU107" s="234" t="s">
        <v>4868</v>
      </c>
      <c r="BV107" s="215"/>
      <c r="BW107" s="215"/>
      <c r="BX107" s="215"/>
      <c r="BY107" s="215"/>
      <c r="BZ107" s="215"/>
      <c r="CA107" s="215"/>
      <c r="CB107" s="215"/>
      <c r="CC107" s="215"/>
      <c r="CD107" s="215"/>
      <c r="CE107" s="215"/>
      <c r="CF107" s="215"/>
      <c r="CG107" s="215"/>
      <c r="CH107" s="215"/>
      <c r="CI107" s="215"/>
      <c r="CJ107" s="215"/>
      <c r="CK107" s="215"/>
      <c r="CL107" s="215"/>
      <c r="CM107" s="215"/>
      <c r="CN107" s="215"/>
      <c r="CO107" s="215"/>
      <c r="CP107" s="215"/>
      <c r="CQ107" s="215"/>
      <c r="CR107" s="215"/>
      <c r="CS107" s="215"/>
      <c r="CT107" s="215"/>
      <c r="CU107" s="215"/>
      <c r="CV107" s="215"/>
      <c r="CW107" s="215"/>
      <c r="CX107" s="215"/>
      <c r="CY107" s="215"/>
      <c r="CZ107" s="215"/>
      <c r="DA107" s="215"/>
      <c r="DB107" s="215"/>
      <c r="DC107" s="215"/>
      <c r="DD107" s="215"/>
      <c r="DE107" s="215"/>
      <c r="DF107" s="215"/>
      <c r="DG107" s="215"/>
      <c r="DH107" s="215"/>
      <c r="DI107" s="215"/>
      <c r="DJ107" s="215"/>
      <c r="DK107" s="215"/>
      <c r="DL107" s="215"/>
      <c r="DM107" s="215"/>
      <c r="DN107" s="215"/>
      <c r="DO107" s="215"/>
      <c r="DP107" s="215"/>
      <c r="DQ107" s="215"/>
      <c r="DR107" s="215"/>
      <c r="DS107" s="215"/>
      <c r="DT107" s="215"/>
      <c r="DU107" s="215"/>
      <c r="DV107" s="215"/>
      <c r="DW107" s="215"/>
      <c r="DX107" s="215"/>
      <c r="DY107" s="215"/>
      <c r="DZ107" s="215"/>
      <c r="EA107" s="215"/>
      <c r="EB107" s="215"/>
      <c r="EC107" s="215"/>
      <c r="ED107" s="215"/>
      <c r="EE107" s="215"/>
      <c r="EF107" s="215"/>
      <c r="EG107" s="215"/>
      <c r="EH107" s="215"/>
      <c r="EI107" s="215"/>
      <c r="EJ107" s="215"/>
      <c r="EK107" s="215"/>
      <c r="EL107" s="215"/>
      <c r="EM107" s="215"/>
      <c r="EN107" s="215"/>
      <c r="EO107" s="215"/>
      <c r="EP107" s="215"/>
      <c r="EQ107" s="215"/>
      <c r="ER107" s="215"/>
      <c r="ES107" s="215"/>
      <c r="ET107" s="215"/>
      <c r="EU107" s="215"/>
      <c r="EV107" s="215"/>
      <c r="EW107" s="215"/>
      <c r="EX107" s="215"/>
      <c r="EY107" s="215"/>
      <c r="EZ107" s="215"/>
      <c r="FA107" s="215"/>
      <c r="FB107" s="215"/>
      <c r="FC107" s="215"/>
      <c r="FD107" s="215"/>
      <c r="FE107" s="215"/>
      <c r="FF107" s="215"/>
      <c r="FG107" s="215"/>
      <c r="FH107" s="215"/>
      <c r="FI107" s="215"/>
      <c r="FJ107" s="215"/>
      <c r="FK107" s="215"/>
      <c r="FL107" s="215"/>
      <c r="FM107" s="215"/>
      <c r="FN107" s="215"/>
      <c r="FO107" s="215"/>
      <c r="FP107" s="215"/>
      <c r="FQ107" s="215"/>
      <c r="FR107" s="215"/>
      <c r="FS107" s="215"/>
      <c r="FT107" s="215"/>
      <c r="FU107" s="215"/>
      <c r="FV107" s="215"/>
      <c r="FW107" s="215"/>
      <c r="FX107" s="215"/>
      <c r="FY107" s="215"/>
      <c r="FZ107" s="215"/>
      <c r="GA107" s="215"/>
      <c r="GB107" s="215"/>
      <c r="GC107" s="215"/>
      <c r="GD107" s="215"/>
      <c r="GE107" s="215"/>
      <c r="GF107" s="215"/>
      <c r="GG107" s="215"/>
      <c r="GH107" s="215"/>
      <c r="GI107" s="215"/>
      <c r="GJ107" s="215"/>
      <c r="GK107" s="215"/>
      <c r="GL107" s="215"/>
      <c r="GM107" s="215"/>
      <c r="GN107" s="215"/>
      <c r="GO107" s="215"/>
      <c r="GP107" s="215"/>
      <c r="GQ107" s="215"/>
      <c r="GR107" s="215"/>
      <c r="GS107" s="215"/>
      <c r="GT107" s="215"/>
      <c r="GU107" s="215"/>
      <c r="GV107" s="215"/>
      <c r="GW107" s="215"/>
      <c r="GX107" s="215"/>
      <c r="GY107" s="215"/>
      <c r="GZ107" s="215"/>
      <c r="HA107" s="215"/>
      <c r="HB107" s="215"/>
      <c r="HC107" s="215"/>
      <c r="HD107" s="215"/>
      <c r="HE107" s="215"/>
      <c r="HF107" s="215"/>
      <c r="HG107" s="215"/>
      <c r="HH107" s="215"/>
      <c r="HI107" s="215"/>
      <c r="HJ107" s="215"/>
      <c r="HK107" s="215"/>
      <c r="HL107" s="215"/>
      <c r="HM107" s="215"/>
      <c r="HN107" s="215"/>
      <c r="HO107" s="215"/>
      <c r="HP107" s="215"/>
      <c r="HQ107" s="215"/>
      <c r="HR107" s="215"/>
      <c r="HS107" s="215"/>
      <c r="HT107" s="215"/>
      <c r="HU107" s="215"/>
      <c r="HV107" s="215"/>
      <c r="HW107" s="215"/>
      <c r="HX107" s="215"/>
      <c r="HY107" s="215"/>
      <c r="HZ107" s="215"/>
      <c r="IA107" s="215"/>
      <c r="IB107" s="215"/>
      <c r="IC107" s="215"/>
      <c r="ID107" s="215"/>
      <c r="IE107" s="215"/>
      <c r="IF107" s="215"/>
      <c r="IG107" s="215"/>
      <c r="IH107" s="215"/>
      <c r="II107" s="215"/>
      <c r="IJ107" s="215"/>
      <c r="IK107" s="215"/>
      <c r="IL107" s="215"/>
      <c r="IM107" s="215"/>
      <c r="IN107" s="215"/>
      <c r="IO107" s="215"/>
      <c r="IP107" s="215"/>
      <c r="IQ107" s="215"/>
      <c r="IR107" s="215"/>
      <c r="IS107" s="215"/>
      <c r="IT107" s="215"/>
      <c r="IU107" s="215"/>
    </row>
    <row r="108" spans="1:255" s="273" customFormat="1" ht="81.75" customHeight="1">
      <c r="A108" s="272"/>
      <c r="B108" s="373"/>
      <c r="C108" s="372"/>
      <c r="D108" s="375"/>
      <c r="E108" s="277" t="s">
        <v>4965</v>
      </c>
      <c r="F108" s="274" t="s">
        <v>4967</v>
      </c>
      <c r="G108" s="237" t="s">
        <v>4966</v>
      </c>
      <c r="H108" s="237" t="s">
        <v>4968</v>
      </c>
      <c r="I108" s="237" t="s">
        <v>4969</v>
      </c>
      <c r="J108" s="237" t="s">
        <v>4442</v>
      </c>
      <c r="K108" s="237"/>
      <c r="L108" s="237"/>
      <c r="M108" s="237"/>
      <c r="N108" s="237"/>
      <c r="O108" s="237"/>
      <c r="P108" s="237" t="s">
        <v>4970</v>
      </c>
      <c r="Q108" s="237">
        <v>1</v>
      </c>
      <c r="R108" s="237"/>
      <c r="S108" s="230">
        <f t="shared" si="31"/>
        <v>25000</v>
      </c>
      <c r="T108" s="237">
        <v>25000</v>
      </c>
      <c r="U108" s="237">
        <v>0</v>
      </c>
      <c r="V108" s="237">
        <v>0</v>
      </c>
      <c r="W108" s="237">
        <v>0</v>
      </c>
      <c r="X108" s="237">
        <v>0</v>
      </c>
      <c r="Y108" s="237">
        <v>0</v>
      </c>
      <c r="Z108" s="237">
        <v>0</v>
      </c>
      <c r="AA108" s="237">
        <v>0</v>
      </c>
      <c r="AB108" s="237">
        <v>0</v>
      </c>
      <c r="AC108" s="231">
        <f t="shared" si="32"/>
        <v>25000</v>
      </c>
      <c r="AD108" s="237">
        <v>0</v>
      </c>
      <c r="AE108" s="237">
        <v>0</v>
      </c>
      <c r="AF108" s="237">
        <v>0</v>
      </c>
      <c r="AG108" s="237">
        <v>0</v>
      </c>
      <c r="AH108" s="237">
        <v>0</v>
      </c>
      <c r="AI108" s="237">
        <v>0</v>
      </c>
      <c r="AJ108" s="237">
        <v>0</v>
      </c>
      <c r="AK108" s="237">
        <v>0</v>
      </c>
      <c r="AL108" s="237">
        <v>0</v>
      </c>
      <c r="AM108" s="232">
        <f t="shared" si="33"/>
        <v>0</v>
      </c>
      <c r="AN108" s="237">
        <v>0</v>
      </c>
      <c r="AO108" s="237">
        <v>0</v>
      </c>
      <c r="AP108" s="237">
        <v>0</v>
      </c>
      <c r="AQ108" s="237">
        <v>0</v>
      </c>
      <c r="AR108" s="237">
        <v>0</v>
      </c>
      <c r="AS108" s="237">
        <v>0</v>
      </c>
      <c r="AT108" s="237">
        <v>0</v>
      </c>
      <c r="AU108" s="237">
        <v>0</v>
      </c>
      <c r="AV108" s="237">
        <v>0</v>
      </c>
      <c r="AW108" s="233">
        <f t="shared" si="34"/>
        <v>0</v>
      </c>
      <c r="AX108" s="237"/>
      <c r="AY108" s="237">
        <v>0</v>
      </c>
      <c r="AZ108" s="237">
        <v>0</v>
      </c>
      <c r="BA108" s="237">
        <v>0</v>
      </c>
      <c r="BB108" s="237">
        <v>0</v>
      </c>
      <c r="BC108" s="237">
        <v>0</v>
      </c>
      <c r="BD108" s="237">
        <v>0</v>
      </c>
      <c r="BE108" s="237">
        <v>0</v>
      </c>
      <c r="BF108" s="237">
        <v>0</v>
      </c>
      <c r="BG108" s="233">
        <f t="shared" si="35"/>
        <v>0</v>
      </c>
      <c r="BH108" s="237">
        <f t="shared" si="38"/>
        <v>25000</v>
      </c>
      <c r="BI108" s="237">
        <f t="shared" si="39"/>
        <v>0</v>
      </c>
      <c r="BJ108" s="237">
        <f t="shared" si="40"/>
        <v>0</v>
      </c>
      <c r="BK108" s="237">
        <f t="shared" si="41"/>
        <v>0</v>
      </c>
      <c r="BL108" s="237">
        <f t="shared" si="42"/>
        <v>0</v>
      </c>
      <c r="BM108" s="237">
        <f t="shared" si="43"/>
        <v>0</v>
      </c>
      <c r="BN108" s="237">
        <f t="shared" si="44"/>
        <v>0</v>
      </c>
      <c r="BO108" s="237">
        <f t="shared" si="37"/>
        <v>0</v>
      </c>
      <c r="BP108" s="237">
        <f t="shared" si="45"/>
        <v>0</v>
      </c>
      <c r="BQ108" s="233">
        <f t="shared" si="36"/>
        <v>25000</v>
      </c>
      <c r="BR108" s="238"/>
      <c r="BS108" s="237"/>
      <c r="BT108" s="237"/>
      <c r="BU108" s="234" t="s">
        <v>4868</v>
      </c>
      <c r="BV108" s="215"/>
      <c r="BW108" s="215"/>
      <c r="BX108" s="215"/>
      <c r="BY108" s="215"/>
      <c r="BZ108" s="215"/>
      <c r="CA108" s="215"/>
      <c r="CB108" s="215"/>
      <c r="CC108" s="215"/>
      <c r="CD108" s="215"/>
      <c r="CE108" s="215"/>
      <c r="CF108" s="215"/>
      <c r="CG108" s="215"/>
      <c r="CH108" s="215"/>
      <c r="CI108" s="215"/>
      <c r="CJ108" s="215"/>
      <c r="CK108" s="215"/>
      <c r="CL108" s="215"/>
      <c r="CM108" s="215"/>
      <c r="CN108" s="215"/>
      <c r="CO108" s="215"/>
      <c r="CP108" s="215"/>
      <c r="CQ108" s="215"/>
      <c r="CR108" s="215"/>
      <c r="CS108" s="215"/>
      <c r="CT108" s="215"/>
      <c r="CU108" s="215"/>
      <c r="CV108" s="215"/>
      <c r="CW108" s="215"/>
      <c r="CX108" s="215"/>
      <c r="CY108" s="215"/>
      <c r="CZ108" s="215"/>
      <c r="DA108" s="215"/>
      <c r="DB108" s="215"/>
      <c r="DC108" s="215"/>
      <c r="DD108" s="215"/>
      <c r="DE108" s="215"/>
      <c r="DF108" s="215"/>
      <c r="DG108" s="215"/>
      <c r="DH108" s="215"/>
      <c r="DI108" s="215"/>
      <c r="DJ108" s="215"/>
      <c r="DK108" s="215"/>
      <c r="DL108" s="215"/>
      <c r="DM108" s="215"/>
      <c r="DN108" s="215"/>
      <c r="DO108" s="215"/>
      <c r="DP108" s="215"/>
      <c r="DQ108" s="215"/>
      <c r="DR108" s="215"/>
      <c r="DS108" s="215"/>
      <c r="DT108" s="215"/>
      <c r="DU108" s="215"/>
      <c r="DV108" s="215"/>
      <c r="DW108" s="215"/>
      <c r="DX108" s="215"/>
      <c r="DY108" s="215"/>
      <c r="DZ108" s="215"/>
      <c r="EA108" s="215"/>
      <c r="EB108" s="215"/>
      <c r="EC108" s="215"/>
      <c r="ED108" s="215"/>
      <c r="EE108" s="215"/>
      <c r="EF108" s="215"/>
      <c r="EG108" s="215"/>
      <c r="EH108" s="215"/>
      <c r="EI108" s="215"/>
      <c r="EJ108" s="215"/>
      <c r="EK108" s="215"/>
      <c r="EL108" s="215"/>
      <c r="EM108" s="215"/>
      <c r="EN108" s="215"/>
      <c r="EO108" s="215"/>
      <c r="EP108" s="215"/>
      <c r="EQ108" s="215"/>
      <c r="ER108" s="215"/>
      <c r="ES108" s="215"/>
      <c r="ET108" s="215"/>
      <c r="EU108" s="215"/>
      <c r="EV108" s="215"/>
      <c r="EW108" s="215"/>
      <c r="EX108" s="215"/>
      <c r="EY108" s="215"/>
      <c r="EZ108" s="215"/>
      <c r="FA108" s="215"/>
      <c r="FB108" s="215"/>
      <c r="FC108" s="215"/>
      <c r="FD108" s="215"/>
      <c r="FE108" s="215"/>
      <c r="FF108" s="215"/>
      <c r="FG108" s="215"/>
      <c r="FH108" s="215"/>
      <c r="FI108" s="215"/>
      <c r="FJ108" s="215"/>
      <c r="FK108" s="215"/>
      <c r="FL108" s="215"/>
      <c r="FM108" s="215"/>
      <c r="FN108" s="215"/>
      <c r="FO108" s="215"/>
      <c r="FP108" s="215"/>
      <c r="FQ108" s="215"/>
      <c r="FR108" s="215"/>
      <c r="FS108" s="215"/>
      <c r="FT108" s="215"/>
      <c r="FU108" s="215"/>
      <c r="FV108" s="215"/>
      <c r="FW108" s="215"/>
      <c r="FX108" s="215"/>
      <c r="FY108" s="215"/>
      <c r="FZ108" s="215"/>
      <c r="GA108" s="215"/>
      <c r="GB108" s="215"/>
      <c r="GC108" s="215"/>
      <c r="GD108" s="215"/>
      <c r="GE108" s="215"/>
      <c r="GF108" s="215"/>
      <c r="GG108" s="215"/>
      <c r="GH108" s="215"/>
      <c r="GI108" s="215"/>
      <c r="GJ108" s="215"/>
      <c r="GK108" s="215"/>
      <c r="GL108" s="215"/>
      <c r="GM108" s="215"/>
      <c r="GN108" s="215"/>
      <c r="GO108" s="215"/>
      <c r="GP108" s="215"/>
      <c r="GQ108" s="215"/>
      <c r="GR108" s="215"/>
      <c r="GS108" s="215"/>
      <c r="GT108" s="215"/>
      <c r="GU108" s="215"/>
      <c r="GV108" s="215"/>
      <c r="GW108" s="215"/>
      <c r="GX108" s="215"/>
      <c r="GY108" s="215"/>
      <c r="GZ108" s="215"/>
      <c r="HA108" s="215"/>
      <c r="HB108" s="215"/>
      <c r="HC108" s="215"/>
      <c r="HD108" s="215"/>
      <c r="HE108" s="215"/>
      <c r="HF108" s="215"/>
      <c r="HG108" s="215"/>
      <c r="HH108" s="215"/>
      <c r="HI108" s="215"/>
      <c r="HJ108" s="215"/>
      <c r="HK108" s="215"/>
      <c r="HL108" s="215"/>
      <c r="HM108" s="215"/>
      <c r="HN108" s="215"/>
      <c r="HO108" s="215"/>
      <c r="HP108" s="215"/>
      <c r="HQ108" s="215"/>
      <c r="HR108" s="215"/>
      <c r="HS108" s="215"/>
      <c r="HT108" s="215"/>
      <c r="HU108" s="215"/>
      <c r="HV108" s="215"/>
      <c r="HW108" s="215"/>
      <c r="HX108" s="215"/>
      <c r="HY108" s="215"/>
      <c r="HZ108" s="215"/>
      <c r="IA108" s="215"/>
      <c r="IB108" s="215"/>
      <c r="IC108" s="215"/>
      <c r="ID108" s="215"/>
      <c r="IE108" s="215"/>
      <c r="IF108" s="215"/>
      <c r="IG108" s="215"/>
      <c r="IH108" s="215"/>
      <c r="II108" s="215"/>
      <c r="IJ108" s="215"/>
      <c r="IK108" s="215"/>
      <c r="IL108" s="215"/>
      <c r="IM108" s="215"/>
      <c r="IN108" s="215"/>
      <c r="IO108" s="215"/>
      <c r="IP108" s="215"/>
      <c r="IQ108" s="215"/>
      <c r="IR108" s="215"/>
      <c r="IS108" s="215"/>
      <c r="IT108" s="215"/>
      <c r="IU108" s="215"/>
    </row>
    <row r="109" spans="1:255" s="273" customFormat="1" ht="66.75" customHeight="1">
      <c r="A109" s="272"/>
      <c r="B109" s="373"/>
      <c r="C109" s="372"/>
      <c r="D109" s="375"/>
      <c r="E109" s="277" t="s">
        <v>4984</v>
      </c>
      <c r="F109" s="274" t="s">
        <v>4991</v>
      </c>
      <c r="G109" s="237" t="s">
        <v>4990</v>
      </c>
      <c r="H109" s="237" t="s">
        <v>5269</v>
      </c>
      <c r="I109" s="237" t="s">
        <v>5270</v>
      </c>
      <c r="J109" s="237" t="s">
        <v>4638</v>
      </c>
      <c r="K109" s="237"/>
      <c r="L109" s="237"/>
      <c r="M109" s="237"/>
      <c r="N109" s="237"/>
      <c r="O109" s="237"/>
      <c r="P109" s="237" t="s">
        <v>4992</v>
      </c>
      <c r="Q109" s="237">
        <v>0</v>
      </c>
      <c r="R109" s="237"/>
      <c r="S109" s="230">
        <f t="shared" si="31"/>
        <v>100000</v>
      </c>
      <c r="T109" s="237">
        <v>0</v>
      </c>
      <c r="U109" s="237">
        <v>0</v>
      </c>
      <c r="V109" s="237">
        <v>0</v>
      </c>
      <c r="W109" s="237">
        <v>0</v>
      </c>
      <c r="X109" s="237">
        <v>0</v>
      </c>
      <c r="Y109" s="237">
        <v>0</v>
      </c>
      <c r="Z109" s="237">
        <v>0</v>
      </c>
      <c r="AA109" s="237">
        <v>0</v>
      </c>
      <c r="AB109" s="237">
        <v>0</v>
      </c>
      <c r="AC109" s="231">
        <f t="shared" si="32"/>
        <v>0</v>
      </c>
      <c r="AD109" s="237">
        <v>100000</v>
      </c>
      <c r="AE109" s="237">
        <v>0</v>
      </c>
      <c r="AF109" s="237">
        <v>0</v>
      </c>
      <c r="AG109" s="237">
        <v>0</v>
      </c>
      <c r="AH109" s="237">
        <v>0</v>
      </c>
      <c r="AI109" s="237">
        <v>0</v>
      </c>
      <c r="AJ109" s="237">
        <v>0</v>
      </c>
      <c r="AK109" s="237">
        <v>0</v>
      </c>
      <c r="AL109" s="237">
        <v>0</v>
      </c>
      <c r="AM109" s="232">
        <f t="shared" si="33"/>
        <v>100000</v>
      </c>
      <c r="AN109" s="237">
        <v>0</v>
      </c>
      <c r="AO109" s="237">
        <v>0</v>
      </c>
      <c r="AP109" s="237">
        <v>0</v>
      </c>
      <c r="AQ109" s="237">
        <v>0</v>
      </c>
      <c r="AR109" s="237">
        <v>0</v>
      </c>
      <c r="AS109" s="237">
        <v>0</v>
      </c>
      <c r="AT109" s="237">
        <v>0</v>
      </c>
      <c r="AU109" s="237">
        <v>0</v>
      </c>
      <c r="AV109" s="237">
        <v>0</v>
      </c>
      <c r="AW109" s="233">
        <f t="shared" si="34"/>
        <v>0</v>
      </c>
      <c r="AX109" s="237"/>
      <c r="AY109" s="237">
        <v>0</v>
      </c>
      <c r="AZ109" s="237">
        <v>0</v>
      </c>
      <c r="BA109" s="237">
        <v>0</v>
      </c>
      <c r="BB109" s="237">
        <v>0</v>
      </c>
      <c r="BC109" s="237">
        <v>0</v>
      </c>
      <c r="BD109" s="237">
        <v>0</v>
      </c>
      <c r="BE109" s="237">
        <v>0</v>
      </c>
      <c r="BF109" s="237">
        <v>0</v>
      </c>
      <c r="BG109" s="233">
        <f t="shared" si="35"/>
        <v>0</v>
      </c>
      <c r="BH109" s="237">
        <f t="shared" si="38"/>
        <v>100000</v>
      </c>
      <c r="BI109" s="237">
        <f t="shared" si="39"/>
        <v>0</v>
      </c>
      <c r="BJ109" s="237">
        <f t="shared" si="40"/>
        <v>0</v>
      </c>
      <c r="BK109" s="237">
        <f t="shared" si="41"/>
        <v>0</v>
      </c>
      <c r="BL109" s="237">
        <f t="shared" si="42"/>
        <v>0</v>
      </c>
      <c r="BM109" s="237">
        <f t="shared" si="43"/>
        <v>0</v>
      </c>
      <c r="BN109" s="237">
        <f t="shared" si="44"/>
        <v>0</v>
      </c>
      <c r="BO109" s="237">
        <f t="shared" si="37"/>
        <v>0</v>
      </c>
      <c r="BP109" s="237">
        <f t="shared" si="45"/>
        <v>0</v>
      </c>
      <c r="BQ109" s="233">
        <f t="shared" si="36"/>
        <v>100000</v>
      </c>
      <c r="BR109" s="238"/>
      <c r="BS109" s="237"/>
      <c r="BT109" s="237"/>
      <c r="BU109" s="234" t="s">
        <v>4868</v>
      </c>
      <c r="BV109" s="235">
        <v>1</v>
      </c>
      <c r="BW109" s="235">
        <v>2</v>
      </c>
      <c r="BX109" s="235">
        <v>3</v>
      </c>
      <c r="BY109" s="235">
        <v>4</v>
      </c>
      <c r="BZ109" s="235" t="s">
        <v>5167</v>
      </c>
      <c r="CA109" s="215"/>
      <c r="CB109" s="215"/>
      <c r="CC109" s="215"/>
      <c r="CD109" s="215"/>
      <c r="CE109" s="215"/>
      <c r="CF109" s="215"/>
      <c r="CG109" s="215"/>
      <c r="CH109" s="215"/>
      <c r="CI109" s="215"/>
      <c r="CJ109" s="215"/>
      <c r="CK109" s="215"/>
      <c r="CL109" s="215"/>
      <c r="CM109" s="215"/>
      <c r="CN109" s="215"/>
      <c r="CO109" s="215"/>
      <c r="CP109" s="215"/>
      <c r="CQ109" s="215"/>
      <c r="CR109" s="215"/>
      <c r="CS109" s="215"/>
      <c r="CT109" s="215"/>
      <c r="CU109" s="215"/>
      <c r="CV109" s="215"/>
      <c r="CW109" s="215"/>
      <c r="CX109" s="215"/>
      <c r="CY109" s="215"/>
      <c r="CZ109" s="215"/>
      <c r="DA109" s="215"/>
      <c r="DB109" s="215"/>
      <c r="DC109" s="215"/>
      <c r="DD109" s="215"/>
      <c r="DE109" s="215"/>
      <c r="DF109" s="215"/>
      <c r="DG109" s="215"/>
      <c r="DH109" s="215"/>
      <c r="DI109" s="215"/>
      <c r="DJ109" s="215"/>
      <c r="DK109" s="215"/>
      <c r="DL109" s="215"/>
      <c r="DM109" s="215"/>
      <c r="DN109" s="215"/>
      <c r="DO109" s="215"/>
      <c r="DP109" s="215"/>
      <c r="DQ109" s="215"/>
      <c r="DR109" s="215"/>
      <c r="DS109" s="215"/>
      <c r="DT109" s="215"/>
      <c r="DU109" s="215"/>
      <c r="DV109" s="215"/>
      <c r="DW109" s="215"/>
      <c r="DX109" s="215"/>
      <c r="DY109" s="215"/>
      <c r="DZ109" s="215"/>
      <c r="EA109" s="215"/>
      <c r="EB109" s="215"/>
      <c r="EC109" s="215"/>
      <c r="ED109" s="215"/>
      <c r="EE109" s="215"/>
      <c r="EF109" s="215"/>
      <c r="EG109" s="215"/>
      <c r="EH109" s="215"/>
      <c r="EI109" s="215"/>
      <c r="EJ109" s="215"/>
      <c r="EK109" s="215"/>
      <c r="EL109" s="215"/>
      <c r="EM109" s="215"/>
      <c r="EN109" s="215"/>
      <c r="EO109" s="215"/>
      <c r="EP109" s="215"/>
      <c r="EQ109" s="215"/>
      <c r="ER109" s="215"/>
      <c r="ES109" s="215"/>
      <c r="ET109" s="215"/>
      <c r="EU109" s="215"/>
      <c r="EV109" s="215"/>
      <c r="EW109" s="215"/>
      <c r="EX109" s="215"/>
      <c r="EY109" s="215"/>
      <c r="EZ109" s="215"/>
      <c r="FA109" s="215"/>
      <c r="FB109" s="215"/>
      <c r="FC109" s="215"/>
      <c r="FD109" s="215"/>
      <c r="FE109" s="215"/>
      <c r="FF109" s="215"/>
      <c r="FG109" s="215"/>
      <c r="FH109" s="215"/>
      <c r="FI109" s="215"/>
      <c r="FJ109" s="215"/>
      <c r="FK109" s="215"/>
      <c r="FL109" s="215"/>
      <c r="FM109" s="215"/>
      <c r="FN109" s="215"/>
      <c r="FO109" s="215"/>
      <c r="FP109" s="215"/>
      <c r="FQ109" s="215"/>
      <c r="FR109" s="215"/>
      <c r="FS109" s="215"/>
      <c r="FT109" s="215"/>
      <c r="FU109" s="215"/>
      <c r="FV109" s="215"/>
      <c r="FW109" s="215"/>
      <c r="FX109" s="215"/>
      <c r="FY109" s="215"/>
      <c r="FZ109" s="215"/>
      <c r="GA109" s="215"/>
      <c r="GB109" s="215"/>
      <c r="GC109" s="215"/>
      <c r="GD109" s="215"/>
      <c r="GE109" s="215"/>
      <c r="GF109" s="215"/>
      <c r="GG109" s="215"/>
      <c r="GH109" s="215"/>
      <c r="GI109" s="215"/>
      <c r="GJ109" s="215"/>
      <c r="GK109" s="215"/>
      <c r="GL109" s="215"/>
      <c r="GM109" s="215"/>
      <c r="GN109" s="215"/>
      <c r="GO109" s="215"/>
      <c r="GP109" s="215"/>
      <c r="GQ109" s="215"/>
      <c r="GR109" s="215"/>
      <c r="GS109" s="215"/>
      <c r="GT109" s="215"/>
      <c r="GU109" s="215"/>
      <c r="GV109" s="215"/>
      <c r="GW109" s="215"/>
      <c r="GX109" s="215"/>
      <c r="GY109" s="215"/>
      <c r="GZ109" s="215"/>
      <c r="HA109" s="215"/>
      <c r="HB109" s="215"/>
      <c r="HC109" s="215"/>
      <c r="HD109" s="215"/>
      <c r="HE109" s="215"/>
      <c r="HF109" s="215"/>
      <c r="HG109" s="215"/>
      <c r="HH109" s="215"/>
      <c r="HI109" s="215"/>
      <c r="HJ109" s="215"/>
      <c r="HK109" s="215"/>
      <c r="HL109" s="215"/>
      <c r="HM109" s="215"/>
      <c r="HN109" s="215"/>
      <c r="HO109" s="215"/>
      <c r="HP109" s="215"/>
      <c r="HQ109" s="215"/>
      <c r="HR109" s="215"/>
      <c r="HS109" s="215"/>
      <c r="HT109" s="215"/>
      <c r="HU109" s="215"/>
      <c r="HV109" s="215"/>
      <c r="HW109" s="215"/>
      <c r="HX109" s="215"/>
      <c r="HY109" s="215"/>
      <c r="HZ109" s="215"/>
      <c r="IA109" s="215"/>
      <c r="IB109" s="215"/>
      <c r="IC109" s="215"/>
      <c r="ID109" s="215"/>
      <c r="IE109" s="215"/>
      <c r="IF109" s="215"/>
      <c r="IG109" s="215"/>
      <c r="IH109" s="215"/>
      <c r="II109" s="215"/>
      <c r="IJ109" s="215"/>
      <c r="IK109" s="215"/>
      <c r="IL109" s="215"/>
      <c r="IM109" s="215"/>
      <c r="IN109" s="215"/>
      <c r="IO109" s="215"/>
      <c r="IP109" s="215"/>
      <c r="IQ109" s="215"/>
      <c r="IR109" s="215"/>
      <c r="IS109" s="215"/>
      <c r="IT109" s="215"/>
      <c r="IU109" s="215"/>
    </row>
    <row r="110" spans="1:255" s="273" customFormat="1" ht="63.75" customHeight="1">
      <c r="A110" s="272"/>
      <c r="B110" s="373"/>
      <c r="C110" s="372"/>
      <c r="D110" s="375"/>
      <c r="E110" s="277" t="s">
        <v>5103</v>
      </c>
      <c r="F110" s="274" t="s">
        <v>5102</v>
      </c>
      <c r="G110" s="237" t="s">
        <v>5042</v>
      </c>
      <c r="H110" s="274" t="s">
        <v>5099</v>
      </c>
      <c r="I110" s="237" t="s">
        <v>5100</v>
      </c>
      <c r="J110" s="237" t="s">
        <v>4442</v>
      </c>
      <c r="K110" s="237"/>
      <c r="L110" s="237"/>
      <c r="M110" s="237"/>
      <c r="N110" s="237"/>
      <c r="O110" s="237"/>
      <c r="P110" s="237" t="s">
        <v>5101</v>
      </c>
      <c r="Q110" s="237">
        <v>0</v>
      </c>
      <c r="R110" s="237"/>
      <c r="S110" s="230">
        <f t="shared" si="31"/>
        <v>50000</v>
      </c>
      <c r="T110" s="237">
        <v>50000</v>
      </c>
      <c r="U110" s="237">
        <v>0</v>
      </c>
      <c r="V110" s="237">
        <v>0</v>
      </c>
      <c r="W110" s="237">
        <v>0</v>
      </c>
      <c r="X110" s="237">
        <v>0</v>
      </c>
      <c r="Y110" s="237">
        <v>0</v>
      </c>
      <c r="Z110" s="237">
        <v>0</v>
      </c>
      <c r="AA110" s="237">
        <v>0</v>
      </c>
      <c r="AB110" s="237">
        <v>0</v>
      </c>
      <c r="AC110" s="231">
        <f t="shared" si="32"/>
        <v>50000</v>
      </c>
      <c r="AD110" s="237">
        <v>0</v>
      </c>
      <c r="AE110" s="237">
        <v>0</v>
      </c>
      <c r="AF110" s="237">
        <v>0</v>
      </c>
      <c r="AG110" s="237">
        <v>0</v>
      </c>
      <c r="AH110" s="237">
        <v>0</v>
      </c>
      <c r="AI110" s="237">
        <v>0</v>
      </c>
      <c r="AJ110" s="237">
        <v>0</v>
      </c>
      <c r="AK110" s="237">
        <v>0</v>
      </c>
      <c r="AL110" s="237">
        <v>0</v>
      </c>
      <c r="AM110" s="232">
        <f t="shared" si="33"/>
        <v>0</v>
      </c>
      <c r="AN110" s="237">
        <v>0</v>
      </c>
      <c r="AO110" s="237">
        <v>0</v>
      </c>
      <c r="AP110" s="237">
        <v>0</v>
      </c>
      <c r="AQ110" s="237">
        <v>0</v>
      </c>
      <c r="AR110" s="237">
        <v>0</v>
      </c>
      <c r="AS110" s="237">
        <v>0</v>
      </c>
      <c r="AT110" s="237">
        <v>0</v>
      </c>
      <c r="AU110" s="237">
        <v>0</v>
      </c>
      <c r="AV110" s="237">
        <v>0</v>
      </c>
      <c r="AW110" s="233">
        <f t="shared" si="34"/>
        <v>0</v>
      </c>
      <c r="AX110" s="237"/>
      <c r="AY110" s="237">
        <v>0</v>
      </c>
      <c r="AZ110" s="237">
        <v>0</v>
      </c>
      <c r="BA110" s="237">
        <v>0</v>
      </c>
      <c r="BB110" s="237">
        <v>0</v>
      </c>
      <c r="BC110" s="237">
        <v>0</v>
      </c>
      <c r="BD110" s="237">
        <v>0</v>
      </c>
      <c r="BE110" s="237">
        <v>0</v>
      </c>
      <c r="BF110" s="237">
        <v>0</v>
      </c>
      <c r="BG110" s="233">
        <f t="shared" si="35"/>
        <v>0</v>
      </c>
      <c r="BH110" s="237">
        <f t="shared" si="38"/>
        <v>50000</v>
      </c>
      <c r="BI110" s="237">
        <f t="shared" ref="BI110:BP110" si="52">+U110+AE110+AO110+AY110</f>
        <v>0</v>
      </c>
      <c r="BJ110" s="237">
        <f t="shared" si="52"/>
        <v>0</v>
      </c>
      <c r="BK110" s="237">
        <f t="shared" si="52"/>
        <v>0</v>
      </c>
      <c r="BL110" s="237">
        <f t="shared" si="52"/>
        <v>0</v>
      </c>
      <c r="BM110" s="237">
        <f t="shared" si="52"/>
        <v>0</v>
      </c>
      <c r="BN110" s="237">
        <f t="shared" si="52"/>
        <v>0</v>
      </c>
      <c r="BO110" s="237">
        <f t="shared" si="52"/>
        <v>0</v>
      </c>
      <c r="BP110" s="237">
        <f t="shared" si="52"/>
        <v>0</v>
      </c>
      <c r="BQ110" s="233">
        <f t="shared" si="36"/>
        <v>50000</v>
      </c>
      <c r="BR110" s="238"/>
      <c r="BS110" s="237"/>
      <c r="BT110" s="237"/>
      <c r="BU110" s="234" t="s">
        <v>4868</v>
      </c>
      <c r="BV110" s="215">
        <f>+SUM(AC100:AC110)</f>
        <v>155000</v>
      </c>
      <c r="BW110" s="215">
        <f>+SUM(AM100:AM110)</f>
        <v>500000</v>
      </c>
      <c r="BX110" s="215">
        <f>+SUM(AW100:AW110)</f>
        <v>1400000</v>
      </c>
      <c r="BY110" s="215">
        <f>+SUM(BG100:BG110)</f>
        <v>100000</v>
      </c>
      <c r="BZ110" s="215">
        <f>+SUM(BQ100:BQ110)</f>
        <v>2155000</v>
      </c>
      <c r="CA110" s="215">
        <f>+SUM(BV110:BY110)</f>
        <v>2155000</v>
      </c>
      <c r="CB110" s="215"/>
      <c r="CC110" s="215"/>
      <c r="CD110" s="215"/>
      <c r="CE110" s="215"/>
      <c r="CF110" s="215"/>
      <c r="CG110" s="215"/>
      <c r="CH110" s="215"/>
      <c r="CI110" s="215"/>
      <c r="CJ110" s="215"/>
      <c r="CK110" s="215"/>
      <c r="CL110" s="215"/>
      <c r="CM110" s="215"/>
      <c r="CN110" s="215"/>
      <c r="CO110" s="215"/>
      <c r="CP110" s="215"/>
      <c r="CQ110" s="215"/>
      <c r="CR110" s="215"/>
      <c r="CS110" s="215"/>
      <c r="CT110" s="215"/>
      <c r="CU110" s="215"/>
      <c r="CV110" s="215"/>
      <c r="CW110" s="215"/>
      <c r="CX110" s="215"/>
      <c r="CY110" s="215"/>
      <c r="CZ110" s="215"/>
      <c r="DA110" s="215"/>
      <c r="DB110" s="215"/>
      <c r="DC110" s="215"/>
      <c r="DD110" s="215"/>
      <c r="DE110" s="215"/>
      <c r="DF110" s="215"/>
      <c r="DG110" s="215"/>
      <c r="DH110" s="215"/>
      <c r="DI110" s="215"/>
      <c r="DJ110" s="215"/>
      <c r="DK110" s="215"/>
      <c r="DL110" s="215"/>
      <c r="DM110" s="215"/>
      <c r="DN110" s="215"/>
      <c r="DO110" s="215"/>
      <c r="DP110" s="215"/>
      <c r="DQ110" s="215"/>
      <c r="DR110" s="215"/>
      <c r="DS110" s="215"/>
      <c r="DT110" s="215"/>
      <c r="DU110" s="215"/>
      <c r="DV110" s="215"/>
      <c r="DW110" s="215"/>
      <c r="DX110" s="215"/>
      <c r="DY110" s="215"/>
      <c r="DZ110" s="215"/>
      <c r="EA110" s="215"/>
      <c r="EB110" s="215"/>
      <c r="EC110" s="215"/>
      <c r="ED110" s="215"/>
      <c r="EE110" s="215"/>
      <c r="EF110" s="215"/>
      <c r="EG110" s="215"/>
      <c r="EH110" s="215"/>
      <c r="EI110" s="215"/>
      <c r="EJ110" s="215"/>
      <c r="EK110" s="215"/>
      <c r="EL110" s="215"/>
      <c r="EM110" s="215"/>
      <c r="EN110" s="215"/>
      <c r="EO110" s="215"/>
      <c r="EP110" s="215"/>
      <c r="EQ110" s="215"/>
      <c r="ER110" s="215"/>
      <c r="ES110" s="215"/>
      <c r="ET110" s="215"/>
      <c r="EU110" s="215"/>
      <c r="EV110" s="215"/>
      <c r="EW110" s="215"/>
      <c r="EX110" s="215"/>
      <c r="EY110" s="215"/>
      <c r="EZ110" s="215"/>
      <c r="FA110" s="215"/>
      <c r="FB110" s="215"/>
      <c r="FC110" s="215"/>
      <c r="FD110" s="215"/>
      <c r="FE110" s="215"/>
      <c r="FF110" s="215"/>
      <c r="FG110" s="215"/>
      <c r="FH110" s="215"/>
      <c r="FI110" s="215"/>
      <c r="FJ110" s="215"/>
      <c r="FK110" s="215"/>
      <c r="FL110" s="215"/>
      <c r="FM110" s="215"/>
      <c r="FN110" s="215"/>
      <c r="FO110" s="215"/>
      <c r="FP110" s="215"/>
      <c r="FQ110" s="215"/>
      <c r="FR110" s="215"/>
      <c r="FS110" s="215"/>
      <c r="FT110" s="215"/>
      <c r="FU110" s="215"/>
      <c r="FV110" s="215"/>
      <c r="FW110" s="215"/>
      <c r="FX110" s="215"/>
      <c r="FY110" s="215"/>
      <c r="FZ110" s="215"/>
      <c r="GA110" s="215"/>
      <c r="GB110" s="215"/>
      <c r="GC110" s="215"/>
      <c r="GD110" s="215"/>
      <c r="GE110" s="215"/>
      <c r="GF110" s="215"/>
      <c r="GG110" s="215"/>
      <c r="GH110" s="215"/>
      <c r="GI110" s="215"/>
      <c r="GJ110" s="215"/>
      <c r="GK110" s="215"/>
      <c r="GL110" s="215"/>
      <c r="GM110" s="215"/>
      <c r="GN110" s="215"/>
      <c r="GO110" s="215"/>
      <c r="GP110" s="215"/>
      <c r="GQ110" s="215"/>
      <c r="GR110" s="215"/>
      <c r="GS110" s="215"/>
      <c r="GT110" s="215"/>
      <c r="GU110" s="215"/>
      <c r="GV110" s="215"/>
      <c r="GW110" s="215"/>
      <c r="GX110" s="215"/>
      <c r="GY110" s="215"/>
      <c r="GZ110" s="215"/>
      <c r="HA110" s="215"/>
      <c r="HB110" s="215"/>
      <c r="HC110" s="215"/>
      <c r="HD110" s="215"/>
      <c r="HE110" s="215"/>
      <c r="HF110" s="215"/>
      <c r="HG110" s="215"/>
      <c r="HH110" s="215"/>
      <c r="HI110" s="215"/>
      <c r="HJ110" s="215"/>
      <c r="HK110" s="215"/>
      <c r="HL110" s="215"/>
      <c r="HM110" s="215"/>
      <c r="HN110" s="215"/>
      <c r="HO110" s="215"/>
      <c r="HP110" s="215"/>
      <c r="HQ110" s="215"/>
      <c r="HR110" s="215"/>
      <c r="HS110" s="215"/>
      <c r="HT110" s="215"/>
      <c r="HU110" s="215"/>
      <c r="HV110" s="215"/>
      <c r="HW110" s="215"/>
      <c r="HX110" s="215"/>
      <c r="HY110" s="215"/>
      <c r="HZ110" s="215"/>
      <c r="IA110" s="215"/>
      <c r="IB110" s="215"/>
      <c r="IC110" s="215"/>
      <c r="ID110" s="215"/>
      <c r="IE110" s="215"/>
      <c r="IF110" s="215"/>
      <c r="IG110" s="215"/>
      <c r="IH110" s="215"/>
      <c r="II110" s="215"/>
      <c r="IJ110" s="215"/>
      <c r="IK110" s="215"/>
      <c r="IL110" s="215"/>
      <c r="IM110" s="215"/>
      <c r="IN110" s="215"/>
      <c r="IO110" s="215"/>
      <c r="IP110" s="215"/>
      <c r="IQ110" s="215"/>
      <c r="IR110" s="215"/>
      <c r="IS110" s="215"/>
      <c r="IT110" s="215"/>
      <c r="IU110" s="215"/>
    </row>
    <row r="111" spans="1:255" s="267" customFormat="1" ht="117" customHeight="1">
      <c r="A111" s="266"/>
      <c r="B111" s="373"/>
      <c r="C111" s="372" t="s">
        <v>5249</v>
      </c>
      <c r="D111" s="377" t="s">
        <v>4866</v>
      </c>
      <c r="E111" s="377" t="s">
        <v>4583</v>
      </c>
      <c r="F111" s="229" t="s">
        <v>4586</v>
      </c>
      <c r="G111" s="223" t="s">
        <v>4584</v>
      </c>
      <c r="H111" s="223" t="s">
        <v>4585</v>
      </c>
      <c r="I111" s="223" t="s">
        <v>4981</v>
      </c>
      <c r="J111" s="223" t="s">
        <v>4588</v>
      </c>
      <c r="K111" s="223"/>
      <c r="L111" s="223"/>
      <c r="M111" s="223"/>
      <c r="N111" s="223"/>
      <c r="O111" s="223"/>
      <c r="P111" s="223" t="s">
        <v>4790</v>
      </c>
      <c r="Q111" s="223">
        <v>0</v>
      </c>
      <c r="R111" s="223"/>
      <c r="S111" s="230">
        <f t="shared" si="31"/>
        <v>200000</v>
      </c>
      <c r="T111" s="225">
        <v>0</v>
      </c>
      <c r="U111" s="225">
        <v>0</v>
      </c>
      <c r="V111" s="225">
        <v>0</v>
      </c>
      <c r="W111" s="225">
        <v>0</v>
      </c>
      <c r="X111" s="225">
        <v>0</v>
      </c>
      <c r="Y111" s="225">
        <v>0</v>
      </c>
      <c r="Z111" s="252">
        <v>50000</v>
      </c>
      <c r="AA111" s="225">
        <v>0</v>
      </c>
      <c r="AB111" s="252"/>
      <c r="AC111" s="231">
        <f t="shared" si="32"/>
        <v>50000</v>
      </c>
      <c r="AD111" s="225">
        <v>0</v>
      </c>
      <c r="AE111" s="225">
        <v>0</v>
      </c>
      <c r="AF111" s="225">
        <v>0</v>
      </c>
      <c r="AG111" s="225">
        <v>0</v>
      </c>
      <c r="AH111" s="225">
        <v>0</v>
      </c>
      <c r="AI111" s="225">
        <v>0</v>
      </c>
      <c r="AJ111" s="223">
        <v>50000</v>
      </c>
      <c r="AK111" s="225">
        <v>0</v>
      </c>
      <c r="AL111" s="225">
        <v>0</v>
      </c>
      <c r="AM111" s="232">
        <f t="shared" si="33"/>
        <v>50000</v>
      </c>
      <c r="AN111" s="225">
        <v>0</v>
      </c>
      <c r="AO111" s="225">
        <v>0</v>
      </c>
      <c r="AP111" s="225">
        <v>0</v>
      </c>
      <c r="AQ111" s="225">
        <v>0</v>
      </c>
      <c r="AR111" s="225">
        <v>0</v>
      </c>
      <c r="AS111" s="225">
        <v>0</v>
      </c>
      <c r="AT111" s="223">
        <v>50000</v>
      </c>
      <c r="AU111" s="225">
        <v>0</v>
      </c>
      <c r="AV111" s="225">
        <v>0</v>
      </c>
      <c r="AW111" s="233">
        <f t="shared" si="34"/>
        <v>50000</v>
      </c>
      <c r="AX111" s="225">
        <v>0</v>
      </c>
      <c r="AY111" s="225">
        <v>0</v>
      </c>
      <c r="AZ111" s="225">
        <v>0</v>
      </c>
      <c r="BA111" s="225">
        <v>0</v>
      </c>
      <c r="BB111" s="225">
        <v>0</v>
      </c>
      <c r="BC111" s="225">
        <v>0</v>
      </c>
      <c r="BD111" s="223">
        <v>50000</v>
      </c>
      <c r="BE111" s="225">
        <v>0</v>
      </c>
      <c r="BF111" s="225">
        <v>0</v>
      </c>
      <c r="BG111" s="233">
        <f t="shared" si="35"/>
        <v>50000</v>
      </c>
      <c r="BH111" s="223">
        <f t="shared" si="38"/>
        <v>0</v>
      </c>
      <c r="BI111" s="223">
        <f t="shared" si="39"/>
        <v>0</v>
      </c>
      <c r="BJ111" s="223">
        <f t="shared" si="40"/>
        <v>0</v>
      </c>
      <c r="BK111" s="223">
        <f t="shared" si="41"/>
        <v>0</v>
      </c>
      <c r="BL111" s="223">
        <f t="shared" si="42"/>
        <v>0</v>
      </c>
      <c r="BM111" s="223">
        <f t="shared" si="43"/>
        <v>0</v>
      </c>
      <c r="BN111" s="223">
        <f t="shared" si="44"/>
        <v>200000</v>
      </c>
      <c r="BO111" s="223">
        <f t="shared" si="37"/>
        <v>0</v>
      </c>
      <c r="BP111" s="223">
        <f t="shared" si="45"/>
        <v>0</v>
      </c>
      <c r="BQ111" s="233">
        <f t="shared" si="36"/>
        <v>200000</v>
      </c>
      <c r="BR111" s="226">
        <f>+BG111+AW111+AM111+AC111</f>
        <v>200000</v>
      </c>
      <c r="BS111" s="223"/>
      <c r="BT111" s="223"/>
      <c r="BU111" s="227" t="s">
        <v>5017</v>
      </c>
      <c r="BV111" s="215"/>
      <c r="BW111" s="215"/>
      <c r="BX111" s="215"/>
      <c r="BY111" s="215"/>
      <c r="BZ111" s="215"/>
      <c r="CA111" s="215"/>
      <c r="CB111" s="215"/>
      <c r="CC111" s="215"/>
      <c r="CD111" s="215"/>
      <c r="CE111" s="215"/>
      <c r="CF111" s="215"/>
      <c r="CG111" s="215"/>
      <c r="CH111" s="215"/>
      <c r="CI111" s="215"/>
      <c r="CJ111" s="215"/>
      <c r="CK111" s="215"/>
      <c r="CL111" s="215"/>
      <c r="CM111" s="215"/>
      <c r="CN111" s="215"/>
      <c r="CO111" s="215"/>
      <c r="CP111" s="215"/>
      <c r="CQ111" s="215"/>
      <c r="CR111" s="215"/>
      <c r="CS111" s="215"/>
      <c r="CT111" s="215"/>
      <c r="CU111" s="215"/>
      <c r="CV111" s="215"/>
      <c r="CW111" s="215"/>
      <c r="CX111" s="215"/>
      <c r="CY111" s="215"/>
      <c r="CZ111" s="215"/>
      <c r="DA111" s="215"/>
      <c r="DB111" s="215"/>
      <c r="DC111" s="215"/>
      <c r="DD111" s="215"/>
      <c r="DE111" s="215"/>
      <c r="DF111" s="215"/>
      <c r="DG111" s="215"/>
      <c r="DH111" s="215"/>
      <c r="DI111" s="215"/>
      <c r="DJ111" s="215"/>
      <c r="DK111" s="215"/>
      <c r="DL111" s="215"/>
      <c r="DM111" s="215"/>
      <c r="DN111" s="215"/>
      <c r="DO111" s="215"/>
      <c r="DP111" s="215"/>
      <c r="DQ111" s="215"/>
      <c r="DR111" s="215"/>
      <c r="DS111" s="215"/>
      <c r="DT111" s="215"/>
      <c r="DU111" s="215"/>
      <c r="DV111" s="215"/>
      <c r="DW111" s="215"/>
      <c r="DX111" s="215"/>
      <c r="DY111" s="215"/>
      <c r="DZ111" s="215"/>
      <c r="EA111" s="215"/>
      <c r="EB111" s="215"/>
      <c r="EC111" s="215"/>
      <c r="ED111" s="215"/>
      <c r="EE111" s="215"/>
      <c r="EF111" s="215"/>
      <c r="EG111" s="215"/>
      <c r="EH111" s="215"/>
      <c r="EI111" s="215"/>
      <c r="EJ111" s="215"/>
      <c r="EK111" s="215"/>
      <c r="EL111" s="215"/>
      <c r="EM111" s="215"/>
      <c r="EN111" s="215"/>
      <c r="EO111" s="215"/>
      <c r="EP111" s="215"/>
      <c r="EQ111" s="215"/>
      <c r="ER111" s="215"/>
      <c r="ES111" s="215"/>
      <c r="ET111" s="215"/>
      <c r="EU111" s="215"/>
      <c r="EV111" s="215"/>
      <c r="EW111" s="215"/>
      <c r="EX111" s="215"/>
      <c r="EY111" s="215"/>
      <c r="EZ111" s="215"/>
      <c r="FA111" s="215"/>
      <c r="FB111" s="215"/>
      <c r="FC111" s="215"/>
      <c r="FD111" s="215"/>
      <c r="FE111" s="215"/>
      <c r="FF111" s="215"/>
      <c r="FG111" s="215"/>
      <c r="FH111" s="215"/>
      <c r="FI111" s="215"/>
      <c r="FJ111" s="215"/>
      <c r="FK111" s="215"/>
      <c r="FL111" s="215"/>
      <c r="FM111" s="215"/>
      <c r="FN111" s="215"/>
      <c r="FO111" s="215"/>
      <c r="FP111" s="215"/>
      <c r="FQ111" s="215"/>
      <c r="FR111" s="215"/>
      <c r="FS111" s="215"/>
      <c r="FT111" s="215"/>
      <c r="FU111" s="215"/>
      <c r="FV111" s="215"/>
      <c r="FW111" s="215"/>
      <c r="FX111" s="215"/>
      <c r="FY111" s="215"/>
      <c r="FZ111" s="215"/>
      <c r="GA111" s="215"/>
      <c r="GB111" s="215"/>
      <c r="GC111" s="215"/>
      <c r="GD111" s="215"/>
      <c r="GE111" s="215"/>
      <c r="GF111" s="215"/>
      <c r="GG111" s="215"/>
      <c r="GH111" s="215"/>
      <c r="GI111" s="215"/>
      <c r="GJ111" s="215"/>
      <c r="GK111" s="215"/>
      <c r="GL111" s="215"/>
      <c r="GM111" s="215"/>
      <c r="GN111" s="215"/>
      <c r="GO111" s="215"/>
      <c r="GP111" s="215"/>
      <c r="GQ111" s="215"/>
      <c r="GR111" s="215"/>
      <c r="GS111" s="215"/>
      <c r="GT111" s="215"/>
      <c r="GU111" s="215"/>
      <c r="GV111" s="215"/>
      <c r="GW111" s="215"/>
      <c r="GX111" s="215"/>
      <c r="GY111" s="215"/>
      <c r="GZ111" s="215"/>
      <c r="HA111" s="215"/>
      <c r="HB111" s="215"/>
      <c r="HC111" s="215"/>
      <c r="HD111" s="215"/>
      <c r="HE111" s="215"/>
      <c r="HF111" s="215"/>
      <c r="HG111" s="215"/>
      <c r="HH111" s="215"/>
      <c r="HI111" s="215"/>
      <c r="HJ111" s="215"/>
      <c r="HK111" s="215"/>
      <c r="HL111" s="215"/>
      <c r="HM111" s="215"/>
      <c r="HN111" s="215"/>
      <c r="HO111" s="215"/>
      <c r="HP111" s="215"/>
      <c r="HQ111" s="215"/>
      <c r="HR111" s="215"/>
      <c r="HS111" s="215"/>
      <c r="HT111" s="215"/>
      <c r="HU111" s="215"/>
      <c r="HV111" s="215"/>
      <c r="HW111" s="215"/>
      <c r="HX111" s="215"/>
      <c r="HY111" s="215"/>
      <c r="HZ111" s="215"/>
      <c r="IA111" s="215"/>
      <c r="IB111" s="215"/>
      <c r="IC111" s="215"/>
      <c r="ID111" s="215"/>
      <c r="IE111" s="215"/>
      <c r="IF111" s="215"/>
      <c r="IG111" s="215"/>
      <c r="IH111" s="215"/>
      <c r="II111" s="215"/>
      <c r="IJ111" s="215"/>
      <c r="IK111" s="215"/>
      <c r="IL111" s="215"/>
      <c r="IM111" s="215"/>
      <c r="IN111" s="215"/>
      <c r="IO111" s="215"/>
      <c r="IP111" s="215"/>
      <c r="IQ111" s="215"/>
      <c r="IR111" s="215"/>
      <c r="IS111" s="215"/>
      <c r="IT111" s="215"/>
      <c r="IU111" s="215"/>
    </row>
    <row r="112" spans="1:255" s="267" customFormat="1" ht="62.25" customHeight="1">
      <c r="A112" s="266"/>
      <c r="B112" s="373"/>
      <c r="C112" s="372"/>
      <c r="D112" s="377"/>
      <c r="E112" s="377"/>
      <c r="F112" s="229" t="s">
        <v>4587</v>
      </c>
      <c r="G112" s="223" t="s">
        <v>4590</v>
      </c>
      <c r="H112" s="223" t="s">
        <v>5271</v>
      </c>
      <c r="I112" s="223" t="s">
        <v>4589</v>
      </c>
      <c r="J112" s="223" t="s">
        <v>4442</v>
      </c>
      <c r="K112" s="223"/>
      <c r="L112" s="223"/>
      <c r="M112" s="223"/>
      <c r="N112" s="223"/>
      <c r="O112" s="223"/>
      <c r="P112" s="223" t="s">
        <v>4793</v>
      </c>
      <c r="Q112" s="223">
        <v>0</v>
      </c>
      <c r="R112" s="223"/>
      <c r="S112" s="230">
        <f t="shared" si="31"/>
        <v>300000</v>
      </c>
      <c r="T112" s="225">
        <v>0</v>
      </c>
      <c r="U112" s="225">
        <v>0</v>
      </c>
      <c r="V112" s="225">
        <v>0</v>
      </c>
      <c r="W112" s="225">
        <v>0</v>
      </c>
      <c r="X112" s="225">
        <v>0</v>
      </c>
      <c r="Y112" s="225">
        <v>0</v>
      </c>
      <c r="Z112" s="225">
        <v>0</v>
      </c>
      <c r="AA112" s="225">
        <v>0</v>
      </c>
      <c r="AB112" s="252">
        <v>75000</v>
      </c>
      <c r="AC112" s="231">
        <f t="shared" si="32"/>
        <v>75000</v>
      </c>
      <c r="AD112" s="225">
        <v>0</v>
      </c>
      <c r="AE112" s="225">
        <v>0</v>
      </c>
      <c r="AF112" s="225">
        <v>0</v>
      </c>
      <c r="AG112" s="225">
        <v>0</v>
      </c>
      <c r="AH112" s="225">
        <v>0</v>
      </c>
      <c r="AI112" s="225">
        <v>0</v>
      </c>
      <c r="AJ112" s="225">
        <v>0</v>
      </c>
      <c r="AK112" s="225">
        <v>0</v>
      </c>
      <c r="AL112" s="223">
        <v>75000</v>
      </c>
      <c r="AM112" s="232">
        <f t="shared" si="33"/>
        <v>75000</v>
      </c>
      <c r="AN112" s="225">
        <v>0</v>
      </c>
      <c r="AO112" s="225">
        <v>0</v>
      </c>
      <c r="AP112" s="225">
        <v>0</v>
      </c>
      <c r="AQ112" s="225">
        <v>0</v>
      </c>
      <c r="AR112" s="225">
        <v>0</v>
      </c>
      <c r="AS112" s="225">
        <v>0</v>
      </c>
      <c r="AT112" s="225">
        <v>0</v>
      </c>
      <c r="AU112" s="225">
        <v>0</v>
      </c>
      <c r="AV112" s="223">
        <v>75000</v>
      </c>
      <c r="AW112" s="233">
        <f t="shared" si="34"/>
        <v>75000</v>
      </c>
      <c r="AX112" s="225">
        <v>0</v>
      </c>
      <c r="AY112" s="225">
        <v>0</v>
      </c>
      <c r="AZ112" s="225">
        <v>0</v>
      </c>
      <c r="BA112" s="225">
        <v>0</v>
      </c>
      <c r="BB112" s="225">
        <v>0</v>
      </c>
      <c r="BC112" s="225">
        <v>0</v>
      </c>
      <c r="BD112" s="225">
        <v>0</v>
      </c>
      <c r="BE112" s="225">
        <v>0</v>
      </c>
      <c r="BF112" s="223">
        <v>75000</v>
      </c>
      <c r="BG112" s="233">
        <f t="shared" si="35"/>
        <v>75000</v>
      </c>
      <c r="BH112" s="223">
        <f t="shared" si="38"/>
        <v>0</v>
      </c>
      <c r="BI112" s="223">
        <f t="shared" si="39"/>
        <v>0</v>
      </c>
      <c r="BJ112" s="223">
        <f t="shared" si="40"/>
        <v>0</v>
      </c>
      <c r="BK112" s="223">
        <f t="shared" si="41"/>
        <v>0</v>
      </c>
      <c r="BL112" s="223">
        <f t="shared" si="42"/>
        <v>0</v>
      </c>
      <c r="BM112" s="223">
        <f t="shared" si="43"/>
        <v>0</v>
      </c>
      <c r="BN112" s="223">
        <f t="shared" si="44"/>
        <v>0</v>
      </c>
      <c r="BO112" s="223">
        <f t="shared" si="37"/>
        <v>0</v>
      </c>
      <c r="BP112" s="223">
        <f t="shared" si="45"/>
        <v>300000</v>
      </c>
      <c r="BQ112" s="233">
        <f t="shared" si="36"/>
        <v>300000</v>
      </c>
      <c r="BR112" s="226"/>
      <c r="BS112" s="223"/>
      <c r="BT112" s="223"/>
      <c r="BU112" s="227" t="s">
        <v>5017</v>
      </c>
      <c r="BV112" s="235">
        <v>1</v>
      </c>
      <c r="BW112" s="235">
        <v>2</v>
      </c>
      <c r="BX112" s="235">
        <v>3</v>
      </c>
      <c r="BY112" s="235">
        <v>4</v>
      </c>
      <c r="BZ112" s="235" t="s">
        <v>5167</v>
      </c>
      <c r="CA112" s="215"/>
      <c r="CB112" s="215"/>
      <c r="CC112" s="215"/>
      <c r="CD112" s="215"/>
      <c r="CE112" s="215"/>
      <c r="CF112" s="215"/>
      <c r="CG112" s="215"/>
      <c r="CH112" s="215"/>
      <c r="CI112" s="215"/>
      <c r="CJ112" s="215"/>
      <c r="CK112" s="215"/>
      <c r="CL112" s="215"/>
      <c r="CM112" s="215"/>
      <c r="CN112" s="215"/>
      <c r="CO112" s="215"/>
      <c r="CP112" s="215"/>
      <c r="CQ112" s="215"/>
      <c r="CR112" s="215"/>
      <c r="CS112" s="215"/>
      <c r="CT112" s="215"/>
      <c r="CU112" s="215"/>
      <c r="CV112" s="215"/>
      <c r="CW112" s="215"/>
      <c r="CX112" s="215"/>
      <c r="CY112" s="215"/>
      <c r="CZ112" s="215"/>
      <c r="DA112" s="215"/>
      <c r="DB112" s="215"/>
      <c r="DC112" s="215"/>
      <c r="DD112" s="215"/>
      <c r="DE112" s="215"/>
      <c r="DF112" s="215"/>
      <c r="DG112" s="215"/>
      <c r="DH112" s="215"/>
      <c r="DI112" s="215"/>
      <c r="DJ112" s="215"/>
      <c r="DK112" s="215"/>
      <c r="DL112" s="215"/>
      <c r="DM112" s="215"/>
      <c r="DN112" s="215"/>
      <c r="DO112" s="215"/>
      <c r="DP112" s="215"/>
      <c r="DQ112" s="215"/>
      <c r="DR112" s="215"/>
      <c r="DS112" s="215"/>
      <c r="DT112" s="215"/>
      <c r="DU112" s="215"/>
      <c r="DV112" s="215"/>
      <c r="DW112" s="215"/>
      <c r="DX112" s="215"/>
      <c r="DY112" s="215"/>
      <c r="DZ112" s="215"/>
      <c r="EA112" s="215"/>
      <c r="EB112" s="215"/>
      <c r="EC112" s="215"/>
      <c r="ED112" s="215"/>
      <c r="EE112" s="215"/>
      <c r="EF112" s="215"/>
      <c r="EG112" s="215"/>
      <c r="EH112" s="215"/>
      <c r="EI112" s="215"/>
      <c r="EJ112" s="215"/>
      <c r="EK112" s="215"/>
      <c r="EL112" s="215"/>
      <c r="EM112" s="215"/>
      <c r="EN112" s="215"/>
      <c r="EO112" s="215"/>
      <c r="EP112" s="215"/>
      <c r="EQ112" s="215"/>
      <c r="ER112" s="215"/>
      <c r="ES112" s="215"/>
      <c r="ET112" s="215"/>
      <c r="EU112" s="215"/>
      <c r="EV112" s="215"/>
      <c r="EW112" s="215"/>
      <c r="EX112" s="215"/>
      <c r="EY112" s="215"/>
      <c r="EZ112" s="215"/>
      <c r="FA112" s="215"/>
      <c r="FB112" s="215"/>
      <c r="FC112" s="215"/>
      <c r="FD112" s="215"/>
      <c r="FE112" s="215"/>
      <c r="FF112" s="215"/>
      <c r="FG112" s="215"/>
      <c r="FH112" s="215"/>
      <c r="FI112" s="215"/>
      <c r="FJ112" s="215"/>
      <c r="FK112" s="215"/>
      <c r="FL112" s="215"/>
      <c r="FM112" s="215"/>
      <c r="FN112" s="215"/>
      <c r="FO112" s="215"/>
      <c r="FP112" s="215"/>
      <c r="FQ112" s="215"/>
      <c r="FR112" s="215"/>
      <c r="FS112" s="215"/>
      <c r="FT112" s="215"/>
      <c r="FU112" s="215"/>
      <c r="FV112" s="215"/>
      <c r="FW112" s="215"/>
      <c r="FX112" s="215"/>
      <c r="FY112" s="215"/>
      <c r="FZ112" s="215"/>
      <c r="GA112" s="215"/>
      <c r="GB112" s="215"/>
      <c r="GC112" s="215"/>
      <c r="GD112" s="215"/>
      <c r="GE112" s="215"/>
      <c r="GF112" s="215"/>
      <c r="GG112" s="215"/>
      <c r="GH112" s="215"/>
      <c r="GI112" s="215"/>
      <c r="GJ112" s="215"/>
      <c r="GK112" s="215"/>
      <c r="GL112" s="215"/>
      <c r="GM112" s="215"/>
      <c r="GN112" s="215"/>
      <c r="GO112" s="215"/>
      <c r="GP112" s="215"/>
      <c r="GQ112" s="215"/>
      <c r="GR112" s="215"/>
      <c r="GS112" s="215"/>
      <c r="GT112" s="215"/>
      <c r="GU112" s="215"/>
      <c r="GV112" s="215"/>
      <c r="GW112" s="215"/>
      <c r="GX112" s="215"/>
      <c r="GY112" s="215"/>
      <c r="GZ112" s="215"/>
      <c r="HA112" s="215"/>
      <c r="HB112" s="215"/>
      <c r="HC112" s="215"/>
      <c r="HD112" s="215"/>
      <c r="HE112" s="215"/>
      <c r="HF112" s="215"/>
      <c r="HG112" s="215"/>
      <c r="HH112" s="215"/>
      <c r="HI112" s="215"/>
      <c r="HJ112" s="215"/>
      <c r="HK112" s="215"/>
      <c r="HL112" s="215"/>
      <c r="HM112" s="215"/>
      <c r="HN112" s="215"/>
      <c r="HO112" s="215"/>
      <c r="HP112" s="215"/>
      <c r="HQ112" s="215"/>
      <c r="HR112" s="215"/>
      <c r="HS112" s="215"/>
      <c r="HT112" s="215"/>
      <c r="HU112" s="215"/>
      <c r="HV112" s="215"/>
      <c r="HW112" s="215"/>
      <c r="HX112" s="215"/>
      <c r="HY112" s="215"/>
      <c r="HZ112" s="215"/>
      <c r="IA112" s="215"/>
      <c r="IB112" s="215"/>
      <c r="IC112" s="215"/>
      <c r="ID112" s="215"/>
      <c r="IE112" s="215"/>
      <c r="IF112" s="215"/>
      <c r="IG112" s="215"/>
      <c r="IH112" s="215"/>
      <c r="II112" s="215"/>
      <c r="IJ112" s="215"/>
      <c r="IK112" s="215"/>
      <c r="IL112" s="215"/>
      <c r="IM112" s="215"/>
      <c r="IN112" s="215"/>
      <c r="IO112" s="215"/>
      <c r="IP112" s="215"/>
      <c r="IQ112" s="215"/>
      <c r="IR112" s="215"/>
      <c r="IS112" s="215"/>
      <c r="IT112" s="215"/>
      <c r="IU112" s="215"/>
    </row>
    <row r="113" spans="1:255" s="267" customFormat="1" ht="90.75" customHeight="1">
      <c r="A113" s="266"/>
      <c r="B113" s="373"/>
      <c r="C113" s="372"/>
      <c r="D113" s="377"/>
      <c r="E113" s="377"/>
      <c r="F113" s="229" t="s">
        <v>5272</v>
      </c>
      <c r="G113" s="223" t="s">
        <v>4865</v>
      </c>
      <c r="H113" s="223" t="s">
        <v>4591</v>
      </c>
      <c r="I113" s="223" t="s">
        <v>5273</v>
      </c>
      <c r="J113" s="223" t="s">
        <v>4442</v>
      </c>
      <c r="K113" s="223"/>
      <c r="L113" s="223"/>
      <c r="M113" s="223"/>
      <c r="N113" s="223"/>
      <c r="O113" s="223"/>
      <c r="P113" s="223" t="s">
        <v>5274</v>
      </c>
      <c r="Q113" s="223">
        <v>1</v>
      </c>
      <c r="R113" s="223"/>
      <c r="S113" s="230">
        <f t="shared" si="31"/>
        <v>1000000</v>
      </c>
      <c r="T113" s="225">
        <v>0</v>
      </c>
      <c r="U113" s="225">
        <v>0</v>
      </c>
      <c r="V113" s="225">
        <v>0</v>
      </c>
      <c r="W113" s="225">
        <v>0</v>
      </c>
      <c r="X113" s="225">
        <v>0</v>
      </c>
      <c r="Y113" s="225">
        <v>0</v>
      </c>
      <c r="Z113" s="225">
        <v>0</v>
      </c>
      <c r="AA113" s="225">
        <v>0</v>
      </c>
      <c r="AB113" s="225">
        <v>250000</v>
      </c>
      <c r="AC113" s="231">
        <f t="shared" si="32"/>
        <v>250000</v>
      </c>
      <c r="AD113" s="225">
        <v>0</v>
      </c>
      <c r="AE113" s="225">
        <v>0</v>
      </c>
      <c r="AF113" s="225">
        <v>0</v>
      </c>
      <c r="AG113" s="225">
        <v>0</v>
      </c>
      <c r="AH113" s="225">
        <v>0</v>
      </c>
      <c r="AI113" s="225">
        <v>0</v>
      </c>
      <c r="AJ113" s="225">
        <v>0</v>
      </c>
      <c r="AK113" s="225">
        <v>0</v>
      </c>
      <c r="AL113" s="223">
        <v>250000</v>
      </c>
      <c r="AM113" s="232">
        <f t="shared" si="33"/>
        <v>250000</v>
      </c>
      <c r="AN113" s="225">
        <v>0</v>
      </c>
      <c r="AO113" s="225">
        <v>0</v>
      </c>
      <c r="AP113" s="225">
        <v>0</v>
      </c>
      <c r="AQ113" s="225">
        <v>0</v>
      </c>
      <c r="AR113" s="225">
        <v>0</v>
      </c>
      <c r="AS113" s="225">
        <v>0</v>
      </c>
      <c r="AT113" s="225">
        <v>0</v>
      </c>
      <c r="AU113" s="225">
        <v>0</v>
      </c>
      <c r="AV113" s="223">
        <v>250000</v>
      </c>
      <c r="AW113" s="233">
        <f t="shared" si="34"/>
        <v>250000</v>
      </c>
      <c r="AX113" s="225">
        <v>0</v>
      </c>
      <c r="AY113" s="225">
        <v>0</v>
      </c>
      <c r="AZ113" s="225">
        <v>0</v>
      </c>
      <c r="BA113" s="225">
        <v>0</v>
      </c>
      <c r="BB113" s="225">
        <v>0</v>
      </c>
      <c r="BC113" s="225">
        <v>0</v>
      </c>
      <c r="BD113" s="225">
        <v>0</v>
      </c>
      <c r="BE113" s="225">
        <v>0</v>
      </c>
      <c r="BF113" s="223">
        <v>250000</v>
      </c>
      <c r="BG113" s="233">
        <f t="shared" si="35"/>
        <v>250000</v>
      </c>
      <c r="BH113" s="223">
        <f t="shared" si="38"/>
        <v>0</v>
      </c>
      <c r="BI113" s="223">
        <f t="shared" si="39"/>
        <v>0</v>
      </c>
      <c r="BJ113" s="223">
        <f t="shared" si="40"/>
        <v>0</v>
      </c>
      <c r="BK113" s="223">
        <f t="shared" si="41"/>
        <v>0</v>
      </c>
      <c r="BL113" s="223">
        <f t="shared" si="42"/>
        <v>0</v>
      </c>
      <c r="BM113" s="223">
        <f t="shared" si="43"/>
        <v>0</v>
      </c>
      <c r="BN113" s="223">
        <f t="shared" si="44"/>
        <v>0</v>
      </c>
      <c r="BO113" s="223">
        <f t="shared" si="37"/>
        <v>0</v>
      </c>
      <c r="BP113" s="223">
        <f t="shared" si="45"/>
        <v>1000000</v>
      </c>
      <c r="BQ113" s="233">
        <f t="shared" si="36"/>
        <v>1000000</v>
      </c>
      <c r="BR113" s="226"/>
      <c r="BS113" s="223"/>
      <c r="BT113" s="223"/>
      <c r="BU113" s="227" t="s">
        <v>5017</v>
      </c>
      <c r="BV113" s="215">
        <f>+SUM(AC111:AC113)</f>
        <v>375000</v>
      </c>
      <c r="BW113" s="215">
        <f>+SUM(AM111:AM113)</f>
        <v>375000</v>
      </c>
      <c r="BX113" s="215">
        <f>+SUM(AW111:AW113)</f>
        <v>375000</v>
      </c>
      <c r="BY113" s="215">
        <f>+SUM(BG111:BG113)</f>
        <v>375000</v>
      </c>
      <c r="BZ113" s="215">
        <f>+SUM(BQ111:BQ113)</f>
        <v>1500000</v>
      </c>
      <c r="CA113" s="215">
        <f>+SUM(BV113:BY113)</f>
        <v>1500000</v>
      </c>
      <c r="CB113" s="215"/>
      <c r="CC113" s="215"/>
      <c r="CD113" s="215"/>
      <c r="CE113" s="215"/>
      <c r="CF113" s="215"/>
      <c r="CG113" s="215"/>
      <c r="CH113" s="215"/>
      <c r="CI113" s="215"/>
      <c r="CJ113" s="215"/>
      <c r="CK113" s="215"/>
      <c r="CL113" s="215"/>
      <c r="CM113" s="215"/>
      <c r="CN113" s="215"/>
      <c r="CO113" s="215"/>
      <c r="CP113" s="215"/>
      <c r="CQ113" s="215"/>
      <c r="CR113" s="215"/>
      <c r="CS113" s="215"/>
      <c r="CT113" s="215"/>
      <c r="CU113" s="215"/>
      <c r="CV113" s="215"/>
      <c r="CW113" s="215"/>
      <c r="CX113" s="215"/>
      <c r="CY113" s="215"/>
      <c r="CZ113" s="215"/>
      <c r="DA113" s="215"/>
      <c r="DB113" s="215"/>
      <c r="DC113" s="215"/>
      <c r="DD113" s="215"/>
      <c r="DE113" s="215"/>
      <c r="DF113" s="215"/>
      <c r="DG113" s="215"/>
      <c r="DH113" s="215"/>
      <c r="DI113" s="215"/>
      <c r="DJ113" s="215"/>
      <c r="DK113" s="215"/>
      <c r="DL113" s="215"/>
      <c r="DM113" s="215"/>
      <c r="DN113" s="215"/>
      <c r="DO113" s="215"/>
      <c r="DP113" s="215"/>
      <c r="DQ113" s="215"/>
      <c r="DR113" s="215"/>
      <c r="DS113" s="215"/>
      <c r="DT113" s="215"/>
      <c r="DU113" s="215"/>
      <c r="DV113" s="215"/>
      <c r="DW113" s="215"/>
      <c r="DX113" s="215"/>
      <c r="DY113" s="215"/>
      <c r="DZ113" s="215"/>
      <c r="EA113" s="215"/>
      <c r="EB113" s="215"/>
      <c r="EC113" s="215"/>
      <c r="ED113" s="215"/>
      <c r="EE113" s="215"/>
      <c r="EF113" s="215"/>
      <c r="EG113" s="215"/>
      <c r="EH113" s="215"/>
      <c r="EI113" s="215"/>
      <c r="EJ113" s="215"/>
      <c r="EK113" s="215"/>
      <c r="EL113" s="215"/>
      <c r="EM113" s="215"/>
      <c r="EN113" s="215"/>
      <c r="EO113" s="215"/>
      <c r="EP113" s="215"/>
      <c r="EQ113" s="215"/>
      <c r="ER113" s="215"/>
      <c r="ES113" s="215"/>
      <c r="ET113" s="215"/>
      <c r="EU113" s="215"/>
      <c r="EV113" s="215"/>
      <c r="EW113" s="215"/>
      <c r="EX113" s="215"/>
      <c r="EY113" s="215"/>
      <c r="EZ113" s="215"/>
      <c r="FA113" s="215"/>
      <c r="FB113" s="215"/>
      <c r="FC113" s="215"/>
      <c r="FD113" s="215"/>
      <c r="FE113" s="215"/>
      <c r="FF113" s="215"/>
      <c r="FG113" s="215"/>
      <c r="FH113" s="215"/>
      <c r="FI113" s="215"/>
      <c r="FJ113" s="215"/>
      <c r="FK113" s="215"/>
      <c r="FL113" s="215"/>
      <c r="FM113" s="215"/>
      <c r="FN113" s="215"/>
      <c r="FO113" s="215"/>
      <c r="FP113" s="215"/>
      <c r="FQ113" s="215"/>
      <c r="FR113" s="215"/>
      <c r="FS113" s="215"/>
      <c r="FT113" s="215"/>
      <c r="FU113" s="215"/>
      <c r="FV113" s="215"/>
      <c r="FW113" s="215"/>
      <c r="FX113" s="215"/>
      <c r="FY113" s="215"/>
      <c r="FZ113" s="215"/>
      <c r="GA113" s="215"/>
      <c r="GB113" s="215"/>
      <c r="GC113" s="215"/>
      <c r="GD113" s="215"/>
      <c r="GE113" s="215"/>
      <c r="GF113" s="215"/>
      <c r="GG113" s="215"/>
      <c r="GH113" s="215"/>
      <c r="GI113" s="215"/>
      <c r="GJ113" s="215"/>
      <c r="GK113" s="215"/>
      <c r="GL113" s="215"/>
      <c r="GM113" s="215"/>
      <c r="GN113" s="215"/>
      <c r="GO113" s="215"/>
      <c r="GP113" s="215"/>
      <c r="GQ113" s="215"/>
      <c r="GR113" s="215"/>
      <c r="GS113" s="215"/>
      <c r="GT113" s="215"/>
      <c r="GU113" s="215"/>
      <c r="GV113" s="215"/>
      <c r="GW113" s="215"/>
      <c r="GX113" s="215"/>
      <c r="GY113" s="215"/>
      <c r="GZ113" s="215"/>
      <c r="HA113" s="215"/>
      <c r="HB113" s="215"/>
      <c r="HC113" s="215"/>
      <c r="HD113" s="215"/>
      <c r="HE113" s="215"/>
      <c r="HF113" s="215"/>
      <c r="HG113" s="215"/>
      <c r="HH113" s="215"/>
      <c r="HI113" s="215"/>
      <c r="HJ113" s="215"/>
      <c r="HK113" s="215"/>
      <c r="HL113" s="215"/>
      <c r="HM113" s="215"/>
      <c r="HN113" s="215"/>
      <c r="HO113" s="215"/>
      <c r="HP113" s="215"/>
      <c r="HQ113" s="215"/>
      <c r="HR113" s="215"/>
      <c r="HS113" s="215"/>
      <c r="HT113" s="215"/>
      <c r="HU113" s="215"/>
      <c r="HV113" s="215"/>
      <c r="HW113" s="215"/>
      <c r="HX113" s="215"/>
      <c r="HY113" s="215"/>
      <c r="HZ113" s="215"/>
      <c r="IA113" s="215"/>
      <c r="IB113" s="215"/>
      <c r="IC113" s="215"/>
      <c r="ID113" s="215"/>
      <c r="IE113" s="215"/>
      <c r="IF113" s="215"/>
      <c r="IG113" s="215"/>
      <c r="IH113" s="215"/>
      <c r="II113" s="215"/>
      <c r="IJ113" s="215"/>
      <c r="IK113" s="215"/>
      <c r="IL113" s="215"/>
      <c r="IM113" s="215"/>
      <c r="IN113" s="215"/>
      <c r="IO113" s="215"/>
      <c r="IP113" s="215"/>
      <c r="IQ113" s="215"/>
      <c r="IR113" s="215"/>
      <c r="IS113" s="215"/>
      <c r="IT113" s="215"/>
      <c r="IU113" s="215"/>
    </row>
    <row r="114" spans="1:255" s="279" customFormat="1" ht="57.75" customHeight="1">
      <c r="A114" s="278"/>
      <c r="B114" s="373"/>
      <c r="C114" s="372" t="s">
        <v>5165</v>
      </c>
      <c r="D114" s="375" t="s">
        <v>4884</v>
      </c>
      <c r="E114" s="375" t="s">
        <v>4886</v>
      </c>
      <c r="F114" s="375" t="s">
        <v>4885</v>
      </c>
      <c r="G114" s="380" t="s">
        <v>4872</v>
      </c>
      <c r="H114" s="375" t="s">
        <v>4602</v>
      </c>
      <c r="I114" s="237" t="s">
        <v>5004</v>
      </c>
      <c r="J114" s="237" t="s">
        <v>4442</v>
      </c>
      <c r="K114" s="237"/>
      <c r="L114" s="237"/>
      <c r="M114" s="237"/>
      <c r="N114" s="237"/>
      <c r="O114" s="237"/>
      <c r="P114" s="237" t="s">
        <v>4806</v>
      </c>
      <c r="Q114" s="237">
        <v>0</v>
      </c>
      <c r="R114" s="237">
        <v>0</v>
      </c>
      <c r="S114" s="230">
        <f t="shared" si="31"/>
        <v>240000</v>
      </c>
      <c r="T114" s="237">
        <v>60000</v>
      </c>
      <c r="U114" s="237">
        <v>0</v>
      </c>
      <c r="V114" s="237">
        <v>0</v>
      </c>
      <c r="W114" s="237">
        <v>0</v>
      </c>
      <c r="X114" s="237">
        <v>0</v>
      </c>
      <c r="Y114" s="237">
        <v>0</v>
      </c>
      <c r="Z114" s="237">
        <v>0</v>
      </c>
      <c r="AA114" s="237">
        <v>0</v>
      </c>
      <c r="AB114" s="237">
        <v>0</v>
      </c>
      <c r="AC114" s="231">
        <f t="shared" si="32"/>
        <v>60000</v>
      </c>
      <c r="AD114" s="237">
        <v>60000</v>
      </c>
      <c r="AE114" s="237">
        <v>0</v>
      </c>
      <c r="AF114" s="237">
        <v>0</v>
      </c>
      <c r="AG114" s="237">
        <v>0</v>
      </c>
      <c r="AH114" s="237">
        <v>0</v>
      </c>
      <c r="AI114" s="237">
        <v>0</v>
      </c>
      <c r="AJ114" s="237">
        <v>0</v>
      </c>
      <c r="AK114" s="237">
        <v>0</v>
      </c>
      <c r="AL114" s="237">
        <v>0</v>
      </c>
      <c r="AM114" s="232">
        <f t="shared" si="33"/>
        <v>60000</v>
      </c>
      <c r="AN114" s="237">
        <v>60000</v>
      </c>
      <c r="AO114" s="237">
        <v>0</v>
      </c>
      <c r="AP114" s="237">
        <v>0</v>
      </c>
      <c r="AQ114" s="237">
        <v>0</v>
      </c>
      <c r="AR114" s="237">
        <v>0</v>
      </c>
      <c r="AS114" s="237">
        <v>0</v>
      </c>
      <c r="AT114" s="237">
        <v>0</v>
      </c>
      <c r="AU114" s="237">
        <v>0</v>
      </c>
      <c r="AV114" s="237">
        <v>0</v>
      </c>
      <c r="AW114" s="233">
        <f t="shared" si="34"/>
        <v>60000</v>
      </c>
      <c r="AX114" s="237">
        <v>60000</v>
      </c>
      <c r="AY114" s="237">
        <v>0</v>
      </c>
      <c r="AZ114" s="237">
        <v>0</v>
      </c>
      <c r="BA114" s="237">
        <v>0</v>
      </c>
      <c r="BB114" s="237">
        <v>0</v>
      </c>
      <c r="BC114" s="237">
        <v>0</v>
      </c>
      <c r="BD114" s="237">
        <v>0</v>
      </c>
      <c r="BE114" s="237">
        <v>0</v>
      </c>
      <c r="BF114" s="237">
        <v>0</v>
      </c>
      <c r="BG114" s="233">
        <f t="shared" si="35"/>
        <v>60000</v>
      </c>
      <c r="BH114" s="237">
        <f t="shared" si="38"/>
        <v>240000</v>
      </c>
      <c r="BI114" s="237">
        <f t="shared" si="39"/>
        <v>0</v>
      </c>
      <c r="BJ114" s="237">
        <f t="shared" si="40"/>
        <v>0</v>
      </c>
      <c r="BK114" s="237">
        <f t="shared" si="41"/>
        <v>0</v>
      </c>
      <c r="BL114" s="237">
        <f t="shared" si="42"/>
        <v>0</v>
      </c>
      <c r="BM114" s="237">
        <f t="shared" si="43"/>
        <v>0</v>
      </c>
      <c r="BN114" s="237">
        <f t="shared" si="44"/>
        <v>0</v>
      </c>
      <c r="BO114" s="237">
        <f t="shared" si="37"/>
        <v>0</v>
      </c>
      <c r="BP114" s="237">
        <f t="shared" si="45"/>
        <v>0</v>
      </c>
      <c r="BQ114" s="233">
        <f t="shared" si="36"/>
        <v>240000</v>
      </c>
      <c r="BR114" s="238">
        <f>+BG114+AW114+AM114+AC114</f>
        <v>240000</v>
      </c>
      <c r="BS114" s="237"/>
      <c r="BT114" s="237"/>
      <c r="BU114" s="234" t="s">
        <v>5002</v>
      </c>
      <c r="BV114" s="215"/>
      <c r="BW114" s="215"/>
      <c r="BX114" s="215"/>
      <c r="BY114" s="215"/>
      <c r="BZ114" s="215"/>
      <c r="CA114" s="215"/>
      <c r="CB114" s="215"/>
      <c r="CC114" s="215"/>
      <c r="CD114" s="215"/>
      <c r="CE114" s="215"/>
      <c r="CF114" s="215"/>
      <c r="CG114" s="215"/>
      <c r="CH114" s="215"/>
      <c r="CI114" s="215"/>
      <c r="CJ114" s="215"/>
      <c r="CK114" s="215"/>
      <c r="CL114" s="215"/>
      <c r="CM114" s="215"/>
      <c r="CN114" s="215"/>
      <c r="CO114" s="215"/>
      <c r="CP114" s="215"/>
      <c r="CQ114" s="215"/>
      <c r="CR114" s="215"/>
      <c r="CS114" s="215"/>
      <c r="CT114" s="215"/>
      <c r="CU114" s="215"/>
      <c r="CV114" s="215"/>
      <c r="CW114" s="215"/>
      <c r="CX114" s="215"/>
      <c r="CY114" s="215"/>
      <c r="CZ114" s="215"/>
      <c r="DA114" s="215"/>
      <c r="DB114" s="215"/>
      <c r="DC114" s="215"/>
      <c r="DD114" s="215"/>
      <c r="DE114" s="215"/>
      <c r="DF114" s="215"/>
      <c r="DG114" s="215"/>
      <c r="DH114" s="215"/>
      <c r="DI114" s="215"/>
      <c r="DJ114" s="215"/>
      <c r="DK114" s="215"/>
      <c r="DL114" s="215"/>
      <c r="DM114" s="215"/>
      <c r="DN114" s="215"/>
      <c r="DO114" s="215"/>
      <c r="DP114" s="215"/>
      <c r="DQ114" s="215"/>
      <c r="DR114" s="215"/>
      <c r="DS114" s="215"/>
      <c r="DT114" s="215"/>
      <c r="DU114" s="215"/>
      <c r="DV114" s="215"/>
      <c r="DW114" s="215"/>
      <c r="DX114" s="215"/>
      <c r="DY114" s="215"/>
      <c r="DZ114" s="215"/>
      <c r="EA114" s="215"/>
      <c r="EB114" s="215"/>
      <c r="EC114" s="215"/>
      <c r="ED114" s="215"/>
      <c r="EE114" s="215"/>
      <c r="EF114" s="215"/>
      <c r="EG114" s="215"/>
      <c r="EH114" s="215"/>
      <c r="EI114" s="215"/>
      <c r="EJ114" s="215"/>
      <c r="EK114" s="215"/>
      <c r="EL114" s="215"/>
      <c r="EM114" s="215"/>
      <c r="EN114" s="215"/>
      <c r="EO114" s="215"/>
      <c r="EP114" s="215"/>
      <c r="EQ114" s="215"/>
      <c r="ER114" s="215"/>
      <c r="ES114" s="215"/>
      <c r="ET114" s="215"/>
      <c r="EU114" s="215"/>
      <c r="EV114" s="215"/>
      <c r="EW114" s="215"/>
      <c r="EX114" s="215"/>
      <c r="EY114" s="215"/>
      <c r="EZ114" s="215"/>
      <c r="FA114" s="215"/>
      <c r="FB114" s="215"/>
      <c r="FC114" s="215"/>
      <c r="FD114" s="215"/>
      <c r="FE114" s="215"/>
      <c r="FF114" s="215"/>
      <c r="FG114" s="215"/>
      <c r="FH114" s="215"/>
      <c r="FI114" s="215"/>
      <c r="FJ114" s="215"/>
      <c r="FK114" s="215"/>
      <c r="FL114" s="215"/>
      <c r="FM114" s="215"/>
      <c r="FN114" s="215"/>
      <c r="FO114" s="215"/>
      <c r="FP114" s="215"/>
      <c r="FQ114" s="215"/>
      <c r="FR114" s="215"/>
      <c r="FS114" s="215"/>
      <c r="FT114" s="215"/>
      <c r="FU114" s="215"/>
      <c r="FV114" s="215"/>
      <c r="FW114" s="215"/>
      <c r="FX114" s="215"/>
      <c r="FY114" s="215"/>
      <c r="FZ114" s="215"/>
      <c r="GA114" s="215"/>
      <c r="GB114" s="215"/>
      <c r="GC114" s="215"/>
      <c r="GD114" s="215"/>
      <c r="GE114" s="215"/>
      <c r="GF114" s="215"/>
      <c r="GG114" s="215"/>
      <c r="GH114" s="215"/>
      <c r="GI114" s="215"/>
      <c r="GJ114" s="215"/>
      <c r="GK114" s="215"/>
      <c r="GL114" s="215"/>
      <c r="GM114" s="215"/>
      <c r="GN114" s="215"/>
      <c r="GO114" s="215"/>
      <c r="GP114" s="215"/>
      <c r="GQ114" s="215"/>
      <c r="GR114" s="215"/>
      <c r="GS114" s="215"/>
      <c r="GT114" s="215"/>
      <c r="GU114" s="215"/>
      <c r="GV114" s="215"/>
      <c r="GW114" s="215"/>
      <c r="GX114" s="215"/>
      <c r="GY114" s="215"/>
      <c r="GZ114" s="215"/>
      <c r="HA114" s="215"/>
      <c r="HB114" s="215"/>
      <c r="HC114" s="215"/>
      <c r="HD114" s="215"/>
      <c r="HE114" s="215"/>
      <c r="HF114" s="215"/>
      <c r="HG114" s="215"/>
      <c r="HH114" s="215"/>
      <c r="HI114" s="215"/>
      <c r="HJ114" s="215"/>
      <c r="HK114" s="215"/>
      <c r="HL114" s="215"/>
      <c r="HM114" s="215"/>
      <c r="HN114" s="215"/>
      <c r="HO114" s="215"/>
      <c r="HP114" s="215"/>
      <c r="HQ114" s="215"/>
      <c r="HR114" s="215"/>
      <c r="HS114" s="215"/>
      <c r="HT114" s="215"/>
      <c r="HU114" s="215"/>
      <c r="HV114" s="215"/>
      <c r="HW114" s="215"/>
      <c r="HX114" s="215"/>
      <c r="HY114" s="215"/>
      <c r="HZ114" s="215"/>
      <c r="IA114" s="215"/>
      <c r="IB114" s="215"/>
      <c r="IC114" s="215"/>
      <c r="ID114" s="215"/>
      <c r="IE114" s="215"/>
      <c r="IF114" s="215"/>
      <c r="IG114" s="215"/>
      <c r="IH114" s="215"/>
      <c r="II114" s="215"/>
      <c r="IJ114" s="215"/>
      <c r="IK114" s="215"/>
      <c r="IL114" s="215"/>
      <c r="IM114" s="215"/>
      <c r="IN114" s="215"/>
      <c r="IO114" s="215"/>
      <c r="IP114" s="215"/>
      <c r="IQ114" s="215"/>
      <c r="IR114" s="215"/>
      <c r="IS114" s="215"/>
      <c r="IT114" s="215"/>
      <c r="IU114" s="215"/>
    </row>
    <row r="115" spans="1:255" s="279" customFormat="1" ht="57.75" customHeight="1">
      <c r="A115" s="278"/>
      <c r="B115" s="373"/>
      <c r="C115" s="372"/>
      <c r="D115" s="375"/>
      <c r="E115" s="375"/>
      <c r="F115" s="375"/>
      <c r="G115" s="380"/>
      <c r="H115" s="375"/>
      <c r="I115" s="237" t="s">
        <v>5275</v>
      </c>
      <c r="J115" s="237" t="s">
        <v>4544</v>
      </c>
      <c r="K115" s="237"/>
      <c r="L115" s="237"/>
      <c r="M115" s="237"/>
      <c r="N115" s="237"/>
      <c r="O115" s="237"/>
      <c r="P115" s="237" t="s">
        <v>5241</v>
      </c>
      <c r="Q115" s="280">
        <v>1</v>
      </c>
      <c r="R115" s="237"/>
      <c r="S115" s="230">
        <f t="shared" si="31"/>
        <v>3500000</v>
      </c>
      <c r="T115" s="237">
        <v>350000</v>
      </c>
      <c r="U115" s="237">
        <v>0</v>
      </c>
      <c r="V115" s="237">
        <v>0</v>
      </c>
      <c r="W115" s="237">
        <v>0</v>
      </c>
      <c r="X115" s="237">
        <v>0</v>
      </c>
      <c r="Y115" s="237">
        <v>0</v>
      </c>
      <c r="Z115" s="237">
        <v>300000</v>
      </c>
      <c r="AA115" s="237">
        <v>0</v>
      </c>
      <c r="AB115" s="237">
        <v>0</v>
      </c>
      <c r="AC115" s="231">
        <f t="shared" si="32"/>
        <v>650000</v>
      </c>
      <c r="AD115" s="237">
        <v>350000</v>
      </c>
      <c r="AE115" s="237">
        <v>0</v>
      </c>
      <c r="AF115" s="237">
        <v>0</v>
      </c>
      <c r="AG115" s="237">
        <v>0</v>
      </c>
      <c r="AH115" s="237">
        <v>0</v>
      </c>
      <c r="AI115" s="237">
        <v>0</v>
      </c>
      <c r="AJ115" s="237">
        <v>600000</v>
      </c>
      <c r="AK115" s="237">
        <v>0</v>
      </c>
      <c r="AL115" s="237">
        <v>0</v>
      </c>
      <c r="AM115" s="232">
        <f t="shared" si="33"/>
        <v>950000</v>
      </c>
      <c r="AN115" s="237">
        <v>350000</v>
      </c>
      <c r="AO115" s="237">
        <v>0</v>
      </c>
      <c r="AP115" s="237">
        <v>0</v>
      </c>
      <c r="AQ115" s="237">
        <v>0</v>
      </c>
      <c r="AR115" s="237">
        <v>0</v>
      </c>
      <c r="AS115" s="237">
        <v>0</v>
      </c>
      <c r="AT115" s="237">
        <v>700000</v>
      </c>
      <c r="AU115" s="237">
        <v>0</v>
      </c>
      <c r="AV115" s="237">
        <v>0</v>
      </c>
      <c r="AW115" s="233">
        <f t="shared" si="34"/>
        <v>1050000</v>
      </c>
      <c r="AX115" s="237">
        <v>350000</v>
      </c>
      <c r="AY115" s="237">
        <v>0</v>
      </c>
      <c r="AZ115" s="237">
        <v>0</v>
      </c>
      <c r="BA115" s="237">
        <v>0</v>
      </c>
      <c r="BB115" s="237">
        <v>0</v>
      </c>
      <c r="BC115" s="237">
        <v>0</v>
      </c>
      <c r="BD115" s="237">
        <v>500000</v>
      </c>
      <c r="BE115" s="237">
        <v>0</v>
      </c>
      <c r="BF115" s="237">
        <v>0</v>
      </c>
      <c r="BG115" s="233">
        <f t="shared" si="35"/>
        <v>850000</v>
      </c>
      <c r="BH115" s="237">
        <f t="shared" si="38"/>
        <v>1400000</v>
      </c>
      <c r="BI115" s="237">
        <f t="shared" si="39"/>
        <v>0</v>
      </c>
      <c r="BJ115" s="237">
        <f t="shared" si="40"/>
        <v>0</v>
      </c>
      <c r="BK115" s="237">
        <f t="shared" si="41"/>
        <v>0</v>
      </c>
      <c r="BL115" s="237">
        <f t="shared" si="42"/>
        <v>0</v>
      </c>
      <c r="BM115" s="237">
        <f t="shared" si="43"/>
        <v>0</v>
      </c>
      <c r="BN115" s="237">
        <f t="shared" si="44"/>
        <v>2100000</v>
      </c>
      <c r="BO115" s="237">
        <f t="shared" si="37"/>
        <v>0</v>
      </c>
      <c r="BP115" s="237">
        <f t="shared" si="45"/>
        <v>0</v>
      </c>
      <c r="BQ115" s="233">
        <f t="shared" si="36"/>
        <v>3500000</v>
      </c>
      <c r="BR115" s="238"/>
      <c r="BS115" s="237"/>
      <c r="BT115" s="237"/>
      <c r="BU115" s="234" t="s">
        <v>5002</v>
      </c>
      <c r="BV115" s="215"/>
      <c r="BW115" s="215"/>
      <c r="BX115" s="215"/>
      <c r="BY115" s="215"/>
      <c r="BZ115" s="215"/>
      <c r="CA115" s="215"/>
      <c r="CB115" s="215"/>
      <c r="CC115" s="215"/>
      <c r="CD115" s="215"/>
      <c r="CE115" s="215"/>
      <c r="CF115" s="215"/>
      <c r="CG115" s="215"/>
      <c r="CH115" s="215"/>
      <c r="CI115" s="215"/>
      <c r="CJ115" s="215"/>
      <c r="CK115" s="215"/>
      <c r="CL115" s="215"/>
      <c r="CM115" s="215"/>
      <c r="CN115" s="215"/>
      <c r="CO115" s="215"/>
      <c r="CP115" s="215"/>
      <c r="CQ115" s="215"/>
      <c r="CR115" s="215"/>
      <c r="CS115" s="215"/>
      <c r="CT115" s="215"/>
      <c r="CU115" s="215"/>
      <c r="CV115" s="215"/>
      <c r="CW115" s="215"/>
      <c r="CX115" s="215"/>
      <c r="CY115" s="215"/>
      <c r="CZ115" s="215"/>
      <c r="DA115" s="215"/>
      <c r="DB115" s="215"/>
      <c r="DC115" s="215"/>
      <c r="DD115" s="215"/>
      <c r="DE115" s="215"/>
      <c r="DF115" s="215"/>
      <c r="DG115" s="215"/>
      <c r="DH115" s="215"/>
      <c r="DI115" s="215"/>
      <c r="DJ115" s="215"/>
      <c r="DK115" s="215"/>
      <c r="DL115" s="215"/>
      <c r="DM115" s="215"/>
      <c r="DN115" s="215"/>
      <c r="DO115" s="215"/>
      <c r="DP115" s="215"/>
      <c r="DQ115" s="215"/>
      <c r="DR115" s="215"/>
      <c r="DS115" s="215"/>
      <c r="DT115" s="215"/>
      <c r="DU115" s="215"/>
      <c r="DV115" s="215"/>
      <c r="DW115" s="215"/>
      <c r="DX115" s="215"/>
      <c r="DY115" s="215"/>
      <c r="DZ115" s="215"/>
      <c r="EA115" s="215"/>
      <c r="EB115" s="215"/>
      <c r="EC115" s="215"/>
      <c r="ED115" s="215"/>
      <c r="EE115" s="215"/>
      <c r="EF115" s="215"/>
      <c r="EG115" s="215"/>
      <c r="EH115" s="215"/>
      <c r="EI115" s="215"/>
      <c r="EJ115" s="215"/>
      <c r="EK115" s="215"/>
      <c r="EL115" s="215"/>
      <c r="EM115" s="215"/>
      <c r="EN115" s="215"/>
      <c r="EO115" s="215"/>
      <c r="EP115" s="215"/>
      <c r="EQ115" s="215"/>
      <c r="ER115" s="215"/>
      <c r="ES115" s="215"/>
      <c r="ET115" s="215"/>
      <c r="EU115" s="215"/>
      <c r="EV115" s="215"/>
      <c r="EW115" s="215"/>
      <c r="EX115" s="215"/>
      <c r="EY115" s="215"/>
      <c r="EZ115" s="215"/>
      <c r="FA115" s="215"/>
      <c r="FB115" s="215"/>
      <c r="FC115" s="215"/>
      <c r="FD115" s="215"/>
      <c r="FE115" s="215"/>
      <c r="FF115" s="215"/>
      <c r="FG115" s="215"/>
      <c r="FH115" s="215"/>
      <c r="FI115" s="215"/>
      <c r="FJ115" s="215"/>
      <c r="FK115" s="215"/>
      <c r="FL115" s="215"/>
      <c r="FM115" s="215"/>
      <c r="FN115" s="215"/>
      <c r="FO115" s="215"/>
      <c r="FP115" s="215"/>
      <c r="FQ115" s="215"/>
      <c r="FR115" s="215"/>
      <c r="FS115" s="215"/>
      <c r="FT115" s="215"/>
      <c r="FU115" s="215"/>
      <c r="FV115" s="215"/>
      <c r="FW115" s="215"/>
      <c r="FX115" s="215"/>
      <c r="FY115" s="215"/>
      <c r="FZ115" s="215"/>
      <c r="GA115" s="215"/>
      <c r="GB115" s="215"/>
      <c r="GC115" s="215"/>
      <c r="GD115" s="215"/>
      <c r="GE115" s="215"/>
      <c r="GF115" s="215"/>
      <c r="GG115" s="215"/>
      <c r="GH115" s="215"/>
      <c r="GI115" s="215"/>
      <c r="GJ115" s="215"/>
      <c r="GK115" s="215"/>
      <c r="GL115" s="215"/>
      <c r="GM115" s="215"/>
      <c r="GN115" s="215"/>
      <c r="GO115" s="215"/>
      <c r="GP115" s="215"/>
      <c r="GQ115" s="215"/>
      <c r="GR115" s="215"/>
      <c r="GS115" s="215"/>
      <c r="GT115" s="215"/>
      <c r="GU115" s="215"/>
      <c r="GV115" s="215"/>
      <c r="GW115" s="215"/>
      <c r="GX115" s="215"/>
      <c r="GY115" s="215"/>
      <c r="GZ115" s="215"/>
      <c r="HA115" s="215"/>
      <c r="HB115" s="215"/>
      <c r="HC115" s="215"/>
      <c r="HD115" s="215"/>
      <c r="HE115" s="215"/>
      <c r="HF115" s="215"/>
      <c r="HG115" s="215"/>
      <c r="HH115" s="215"/>
      <c r="HI115" s="215"/>
      <c r="HJ115" s="215"/>
      <c r="HK115" s="215"/>
      <c r="HL115" s="215"/>
      <c r="HM115" s="215"/>
      <c r="HN115" s="215"/>
      <c r="HO115" s="215"/>
      <c r="HP115" s="215"/>
      <c r="HQ115" s="215"/>
      <c r="HR115" s="215"/>
      <c r="HS115" s="215"/>
      <c r="HT115" s="215"/>
      <c r="HU115" s="215"/>
      <c r="HV115" s="215"/>
      <c r="HW115" s="215"/>
      <c r="HX115" s="215"/>
      <c r="HY115" s="215"/>
      <c r="HZ115" s="215"/>
      <c r="IA115" s="215"/>
      <c r="IB115" s="215"/>
      <c r="IC115" s="215"/>
      <c r="ID115" s="215"/>
      <c r="IE115" s="215"/>
      <c r="IF115" s="215"/>
      <c r="IG115" s="215"/>
      <c r="IH115" s="215"/>
      <c r="II115" s="215"/>
      <c r="IJ115" s="215"/>
      <c r="IK115" s="215"/>
      <c r="IL115" s="215"/>
      <c r="IM115" s="215"/>
      <c r="IN115" s="215"/>
      <c r="IO115" s="215"/>
      <c r="IP115" s="215"/>
      <c r="IQ115" s="215"/>
      <c r="IR115" s="215"/>
      <c r="IS115" s="215"/>
      <c r="IT115" s="215"/>
      <c r="IU115" s="215"/>
    </row>
    <row r="116" spans="1:255" s="279" customFormat="1" ht="57.75" customHeight="1">
      <c r="A116" s="278"/>
      <c r="B116" s="373"/>
      <c r="C116" s="372"/>
      <c r="D116" s="375"/>
      <c r="E116" s="375"/>
      <c r="F116" s="375"/>
      <c r="G116" s="380"/>
      <c r="H116" s="375" t="s">
        <v>5221</v>
      </c>
      <c r="I116" s="237" t="s">
        <v>5240</v>
      </c>
      <c r="J116" s="237" t="s">
        <v>4442</v>
      </c>
      <c r="K116" s="237"/>
      <c r="L116" s="237"/>
      <c r="M116" s="237"/>
      <c r="N116" s="237"/>
      <c r="O116" s="237"/>
      <c r="P116" s="237" t="s">
        <v>4887</v>
      </c>
      <c r="Q116" s="237">
        <v>50</v>
      </c>
      <c r="R116" s="237"/>
      <c r="S116" s="230">
        <f t="shared" si="31"/>
        <v>3500000</v>
      </c>
      <c r="T116" s="237">
        <v>350000</v>
      </c>
      <c r="U116" s="237">
        <v>0</v>
      </c>
      <c r="V116" s="237">
        <v>0</v>
      </c>
      <c r="W116" s="237">
        <v>0</v>
      </c>
      <c r="X116" s="237">
        <v>0</v>
      </c>
      <c r="Y116" s="237">
        <v>0</v>
      </c>
      <c r="Z116" s="237">
        <v>300000</v>
      </c>
      <c r="AA116" s="237">
        <v>0</v>
      </c>
      <c r="AB116" s="237">
        <v>0</v>
      </c>
      <c r="AC116" s="231">
        <f t="shared" si="32"/>
        <v>650000</v>
      </c>
      <c r="AD116" s="237">
        <v>350000</v>
      </c>
      <c r="AE116" s="237">
        <v>0</v>
      </c>
      <c r="AF116" s="237">
        <v>0</v>
      </c>
      <c r="AG116" s="237">
        <v>0</v>
      </c>
      <c r="AH116" s="237">
        <v>0</v>
      </c>
      <c r="AI116" s="237">
        <v>0</v>
      </c>
      <c r="AJ116" s="237">
        <v>600000</v>
      </c>
      <c r="AK116" s="237">
        <v>0</v>
      </c>
      <c r="AL116" s="237">
        <v>0</v>
      </c>
      <c r="AM116" s="232">
        <f t="shared" si="33"/>
        <v>950000</v>
      </c>
      <c r="AN116" s="237">
        <v>350000</v>
      </c>
      <c r="AO116" s="237">
        <v>0</v>
      </c>
      <c r="AP116" s="237">
        <v>0</v>
      </c>
      <c r="AQ116" s="237">
        <v>0</v>
      </c>
      <c r="AR116" s="237">
        <v>0</v>
      </c>
      <c r="AS116" s="237">
        <v>0</v>
      </c>
      <c r="AT116" s="237">
        <v>700000</v>
      </c>
      <c r="AU116" s="237">
        <v>0</v>
      </c>
      <c r="AV116" s="237">
        <v>0</v>
      </c>
      <c r="AW116" s="233">
        <f t="shared" si="34"/>
        <v>1050000</v>
      </c>
      <c r="AX116" s="237">
        <v>350000</v>
      </c>
      <c r="AY116" s="237">
        <v>0</v>
      </c>
      <c r="AZ116" s="237">
        <v>0</v>
      </c>
      <c r="BA116" s="237">
        <v>0</v>
      </c>
      <c r="BB116" s="237">
        <v>0</v>
      </c>
      <c r="BC116" s="237">
        <v>0</v>
      </c>
      <c r="BD116" s="237">
        <v>500000</v>
      </c>
      <c r="BE116" s="237">
        <v>0</v>
      </c>
      <c r="BF116" s="237">
        <v>0</v>
      </c>
      <c r="BG116" s="233">
        <f t="shared" si="35"/>
        <v>850000</v>
      </c>
      <c r="BH116" s="237">
        <f t="shared" si="38"/>
        <v>1400000</v>
      </c>
      <c r="BI116" s="237">
        <f t="shared" si="39"/>
        <v>0</v>
      </c>
      <c r="BJ116" s="237">
        <f t="shared" si="40"/>
        <v>0</v>
      </c>
      <c r="BK116" s="237">
        <f t="shared" si="41"/>
        <v>0</v>
      </c>
      <c r="BL116" s="237">
        <f t="shared" si="42"/>
        <v>0</v>
      </c>
      <c r="BM116" s="237">
        <f t="shared" si="43"/>
        <v>0</v>
      </c>
      <c r="BN116" s="237">
        <f t="shared" si="44"/>
        <v>2100000</v>
      </c>
      <c r="BO116" s="237">
        <f t="shared" si="37"/>
        <v>0</v>
      </c>
      <c r="BP116" s="237">
        <f t="shared" si="45"/>
        <v>0</v>
      </c>
      <c r="BQ116" s="233">
        <f t="shared" si="36"/>
        <v>3500000</v>
      </c>
      <c r="BR116" s="238"/>
      <c r="BS116" s="237"/>
      <c r="BT116" s="237"/>
      <c r="BU116" s="234" t="s">
        <v>5002</v>
      </c>
      <c r="BV116" s="215"/>
      <c r="BW116" s="215"/>
      <c r="BX116" s="215"/>
      <c r="BY116" s="215"/>
      <c r="BZ116" s="215"/>
      <c r="CA116" s="215"/>
      <c r="CB116" s="215"/>
      <c r="CC116" s="215"/>
      <c r="CD116" s="215"/>
      <c r="CE116" s="215"/>
      <c r="CF116" s="215"/>
      <c r="CG116" s="215"/>
      <c r="CH116" s="215"/>
      <c r="CI116" s="215"/>
      <c r="CJ116" s="215"/>
      <c r="CK116" s="215"/>
      <c r="CL116" s="215"/>
      <c r="CM116" s="215"/>
      <c r="CN116" s="215"/>
      <c r="CO116" s="215"/>
      <c r="CP116" s="215"/>
      <c r="CQ116" s="215"/>
      <c r="CR116" s="215"/>
      <c r="CS116" s="215"/>
      <c r="CT116" s="215"/>
      <c r="CU116" s="215"/>
      <c r="CV116" s="215"/>
      <c r="CW116" s="215"/>
      <c r="CX116" s="215"/>
      <c r="CY116" s="215"/>
      <c r="CZ116" s="215"/>
      <c r="DA116" s="215"/>
      <c r="DB116" s="215"/>
      <c r="DC116" s="215"/>
      <c r="DD116" s="215"/>
      <c r="DE116" s="215"/>
      <c r="DF116" s="215"/>
      <c r="DG116" s="215"/>
      <c r="DH116" s="215"/>
      <c r="DI116" s="215"/>
      <c r="DJ116" s="215"/>
      <c r="DK116" s="215"/>
      <c r="DL116" s="215"/>
      <c r="DM116" s="215"/>
      <c r="DN116" s="215"/>
      <c r="DO116" s="215"/>
      <c r="DP116" s="215"/>
      <c r="DQ116" s="215"/>
      <c r="DR116" s="215"/>
      <c r="DS116" s="215"/>
      <c r="DT116" s="215"/>
      <c r="DU116" s="215"/>
      <c r="DV116" s="215"/>
      <c r="DW116" s="215"/>
      <c r="DX116" s="215"/>
      <c r="DY116" s="215"/>
      <c r="DZ116" s="215"/>
      <c r="EA116" s="215"/>
      <c r="EB116" s="215"/>
      <c r="EC116" s="215"/>
      <c r="ED116" s="215"/>
      <c r="EE116" s="215"/>
      <c r="EF116" s="215"/>
      <c r="EG116" s="215"/>
      <c r="EH116" s="215"/>
      <c r="EI116" s="215"/>
      <c r="EJ116" s="215"/>
      <c r="EK116" s="215"/>
      <c r="EL116" s="215"/>
      <c r="EM116" s="215"/>
      <c r="EN116" s="215"/>
      <c r="EO116" s="215"/>
      <c r="EP116" s="215"/>
      <c r="EQ116" s="215"/>
      <c r="ER116" s="215"/>
      <c r="ES116" s="215"/>
      <c r="ET116" s="215"/>
      <c r="EU116" s="215"/>
      <c r="EV116" s="215"/>
      <c r="EW116" s="215"/>
      <c r="EX116" s="215"/>
      <c r="EY116" s="215"/>
      <c r="EZ116" s="215"/>
      <c r="FA116" s="215"/>
      <c r="FB116" s="215"/>
      <c r="FC116" s="215"/>
      <c r="FD116" s="215"/>
      <c r="FE116" s="215"/>
      <c r="FF116" s="215"/>
      <c r="FG116" s="215"/>
      <c r="FH116" s="215"/>
      <c r="FI116" s="215"/>
      <c r="FJ116" s="215"/>
      <c r="FK116" s="215"/>
      <c r="FL116" s="215"/>
      <c r="FM116" s="215"/>
      <c r="FN116" s="215"/>
      <c r="FO116" s="215"/>
      <c r="FP116" s="215"/>
      <c r="FQ116" s="215"/>
      <c r="FR116" s="215"/>
      <c r="FS116" s="215"/>
      <c r="FT116" s="215"/>
      <c r="FU116" s="215"/>
      <c r="FV116" s="215"/>
      <c r="FW116" s="215"/>
      <c r="FX116" s="215"/>
      <c r="FY116" s="215"/>
      <c r="FZ116" s="215"/>
      <c r="GA116" s="215"/>
      <c r="GB116" s="215"/>
      <c r="GC116" s="215"/>
      <c r="GD116" s="215"/>
      <c r="GE116" s="215"/>
      <c r="GF116" s="215"/>
      <c r="GG116" s="215"/>
      <c r="GH116" s="215"/>
      <c r="GI116" s="215"/>
      <c r="GJ116" s="215"/>
      <c r="GK116" s="215"/>
      <c r="GL116" s="215"/>
      <c r="GM116" s="215"/>
      <c r="GN116" s="215"/>
      <c r="GO116" s="215"/>
      <c r="GP116" s="215"/>
      <c r="GQ116" s="215"/>
      <c r="GR116" s="215"/>
      <c r="GS116" s="215"/>
      <c r="GT116" s="215"/>
      <c r="GU116" s="215"/>
      <c r="GV116" s="215"/>
      <c r="GW116" s="215"/>
      <c r="GX116" s="215"/>
      <c r="GY116" s="215"/>
      <c r="GZ116" s="215"/>
      <c r="HA116" s="215"/>
      <c r="HB116" s="215"/>
      <c r="HC116" s="215"/>
      <c r="HD116" s="215"/>
      <c r="HE116" s="215"/>
      <c r="HF116" s="215"/>
      <c r="HG116" s="215"/>
      <c r="HH116" s="215"/>
      <c r="HI116" s="215"/>
      <c r="HJ116" s="215"/>
      <c r="HK116" s="215"/>
      <c r="HL116" s="215"/>
      <c r="HM116" s="215"/>
      <c r="HN116" s="215"/>
      <c r="HO116" s="215"/>
      <c r="HP116" s="215"/>
      <c r="HQ116" s="215"/>
      <c r="HR116" s="215"/>
      <c r="HS116" s="215"/>
      <c r="HT116" s="215"/>
      <c r="HU116" s="215"/>
      <c r="HV116" s="215"/>
      <c r="HW116" s="215"/>
      <c r="HX116" s="215"/>
      <c r="HY116" s="215"/>
      <c r="HZ116" s="215"/>
      <c r="IA116" s="215"/>
      <c r="IB116" s="215"/>
      <c r="IC116" s="215"/>
      <c r="ID116" s="215"/>
      <c r="IE116" s="215"/>
      <c r="IF116" s="215"/>
      <c r="IG116" s="215"/>
      <c r="IH116" s="215"/>
      <c r="II116" s="215"/>
      <c r="IJ116" s="215"/>
      <c r="IK116" s="215"/>
      <c r="IL116" s="215"/>
      <c r="IM116" s="215"/>
      <c r="IN116" s="215"/>
      <c r="IO116" s="215"/>
      <c r="IP116" s="215"/>
      <c r="IQ116" s="215"/>
      <c r="IR116" s="215"/>
      <c r="IS116" s="215"/>
      <c r="IT116" s="215"/>
      <c r="IU116" s="215"/>
    </row>
    <row r="117" spans="1:255" s="279" customFormat="1" ht="57.75" customHeight="1">
      <c r="A117" s="278"/>
      <c r="B117" s="373"/>
      <c r="C117" s="372"/>
      <c r="D117" s="375"/>
      <c r="E117" s="375"/>
      <c r="F117" s="375"/>
      <c r="G117" s="380"/>
      <c r="H117" s="375"/>
      <c r="I117" s="237" t="s">
        <v>5219</v>
      </c>
      <c r="J117" s="237" t="s">
        <v>4442</v>
      </c>
      <c r="K117" s="237"/>
      <c r="L117" s="237"/>
      <c r="M117" s="237"/>
      <c r="N117" s="237"/>
      <c r="O117" s="237"/>
      <c r="P117" s="237" t="s">
        <v>5220</v>
      </c>
      <c r="Q117" s="237">
        <v>0</v>
      </c>
      <c r="R117" s="237"/>
      <c r="S117" s="230">
        <f t="shared" si="31"/>
        <v>0</v>
      </c>
      <c r="T117" s="237">
        <v>0</v>
      </c>
      <c r="U117" s="237">
        <v>0</v>
      </c>
      <c r="V117" s="237">
        <v>0</v>
      </c>
      <c r="W117" s="237">
        <v>0</v>
      </c>
      <c r="X117" s="237">
        <v>0</v>
      </c>
      <c r="Y117" s="237">
        <v>0</v>
      </c>
      <c r="Z117" s="237">
        <v>0</v>
      </c>
      <c r="AA117" s="237">
        <v>0</v>
      </c>
      <c r="AB117" s="237">
        <v>0</v>
      </c>
      <c r="AC117" s="231">
        <f t="shared" si="32"/>
        <v>0</v>
      </c>
      <c r="AD117" s="237">
        <v>0</v>
      </c>
      <c r="AE117" s="237">
        <v>0</v>
      </c>
      <c r="AF117" s="237">
        <v>0</v>
      </c>
      <c r="AG117" s="237">
        <v>0</v>
      </c>
      <c r="AH117" s="237">
        <v>0</v>
      </c>
      <c r="AI117" s="237">
        <v>0</v>
      </c>
      <c r="AJ117" s="237">
        <v>0</v>
      </c>
      <c r="AK117" s="237">
        <v>0</v>
      </c>
      <c r="AL117" s="237">
        <v>0</v>
      </c>
      <c r="AM117" s="232">
        <f t="shared" si="33"/>
        <v>0</v>
      </c>
      <c r="AN117" s="237">
        <v>0</v>
      </c>
      <c r="AO117" s="237">
        <v>0</v>
      </c>
      <c r="AP117" s="237">
        <v>0</v>
      </c>
      <c r="AQ117" s="237">
        <v>0</v>
      </c>
      <c r="AR117" s="237">
        <v>0</v>
      </c>
      <c r="AS117" s="237">
        <v>0</v>
      </c>
      <c r="AT117" s="237">
        <v>0</v>
      </c>
      <c r="AU117" s="237">
        <v>0</v>
      </c>
      <c r="AV117" s="237">
        <v>0</v>
      </c>
      <c r="AW117" s="233">
        <f t="shared" si="34"/>
        <v>0</v>
      </c>
      <c r="AX117" s="237">
        <v>0</v>
      </c>
      <c r="AY117" s="237">
        <v>0</v>
      </c>
      <c r="AZ117" s="237">
        <v>0</v>
      </c>
      <c r="BA117" s="237">
        <v>0</v>
      </c>
      <c r="BB117" s="237">
        <v>0</v>
      </c>
      <c r="BC117" s="237">
        <v>0</v>
      </c>
      <c r="BD117" s="237">
        <v>0</v>
      </c>
      <c r="BE117" s="237">
        <v>0</v>
      </c>
      <c r="BF117" s="237">
        <v>0</v>
      </c>
      <c r="BG117" s="233">
        <f t="shared" si="35"/>
        <v>0</v>
      </c>
      <c r="BH117" s="237">
        <f t="shared" si="38"/>
        <v>0</v>
      </c>
      <c r="BI117" s="237">
        <f t="shared" si="39"/>
        <v>0</v>
      </c>
      <c r="BJ117" s="237">
        <f t="shared" si="40"/>
        <v>0</v>
      </c>
      <c r="BK117" s="237">
        <f t="shared" si="41"/>
        <v>0</v>
      </c>
      <c r="BL117" s="237">
        <f t="shared" si="42"/>
        <v>0</v>
      </c>
      <c r="BM117" s="237">
        <f t="shared" si="43"/>
        <v>0</v>
      </c>
      <c r="BN117" s="237">
        <f t="shared" si="44"/>
        <v>0</v>
      </c>
      <c r="BO117" s="237">
        <f t="shared" si="37"/>
        <v>0</v>
      </c>
      <c r="BP117" s="237">
        <f t="shared" si="45"/>
        <v>0</v>
      </c>
      <c r="BQ117" s="233">
        <f t="shared" si="36"/>
        <v>0</v>
      </c>
      <c r="BR117" s="238"/>
      <c r="BS117" s="237"/>
      <c r="BT117" s="237"/>
      <c r="BU117" s="234" t="s">
        <v>5002</v>
      </c>
      <c r="BV117" s="215"/>
      <c r="BW117" s="215"/>
      <c r="BX117" s="215"/>
      <c r="BY117" s="215"/>
      <c r="BZ117" s="215"/>
      <c r="CA117" s="215"/>
      <c r="CB117" s="215"/>
      <c r="CC117" s="215"/>
      <c r="CD117" s="215"/>
      <c r="CE117" s="215"/>
      <c r="CF117" s="215"/>
      <c r="CG117" s="215"/>
      <c r="CH117" s="215"/>
      <c r="CI117" s="215"/>
      <c r="CJ117" s="215"/>
      <c r="CK117" s="215"/>
      <c r="CL117" s="215"/>
      <c r="CM117" s="215"/>
      <c r="CN117" s="215"/>
      <c r="CO117" s="215"/>
      <c r="CP117" s="215"/>
      <c r="CQ117" s="215"/>
      <c r="CR117" s="215"/>
      <c r="CS117" s="215"/>
      <c r="CT117" s="215"/>
      <c r="CU117" s="215"/>
      <c r="CV117" s="215"/>
      <c r="CW117" s="215"/>
      <c r="CX117" s="215"/>
      <c r="CY117" s="215"/>
      <c r="CZ117" s="215"/>
      <c r="DA117" s="215"/>
      <c r="DB117" s="215"/>
      <c r="DC117" s="215"/>
      <c r="DD117" s="215"/>
      <c r="DE117" s="215"/>
      <c r="DF117" s="215"/>
      <c r="DG117" s="215"/>
      <c r="DH117" s="215"/>
      <c r="DI117" s="215"/>
      <c r="DJ117" s="215"/>
      <c r="DK117" s="215"/>
      <c r="DL117" s="215"/>
      <c r="DM117" s="215"/>
      <c r="DN117" s="215"/>
      <c r="DO117" s="215"/>
      <c r="DP117" s="215"/>
      <c r="DQ117" s="215"/>
      <c r="DR117" s="215"/>
      <c r="DS117" s="215"/>
      <c r="DT117" s="215"/>
      <c r="DU117" s="215"/>
      <c r="DV117" s="215"/>
      <c r="DW117" s="215"/>
      <c r="DX117" s="215"/>
      <c r="DY117" s="215"/>
      <c r="DZ117" s="215"/>
      <c r="EA117" s="215"/>
      <c r="EB117" s="215"/>
      <c r="EC117" s="215"/>
      <c r="ED117" s="215"/>
      <c r="EE117" s="215"/>
      <c r="EF117" s="215"/>
      <c r="EG117" s="215"/>
      <c r="EH117" s="215"/>
      <c r="EI117" s="215"/>
      <c r="EJ117" s="215"/>
      <c r="EK117" s="215"/>
      <c r="EL117" s="215"/>
      <c r="EM117" s="215"/>
      <c r="EN117" s="215"/>
      <c r="EO117" s="215"/>
      <c r="EP117" s="215"/>
      <c r="EQ117" s="215"/>
      <c r="ER117" s="215"/>
      <c r="ES117" s="215"/>
      <c r="ET117" s="215"/>
      <c r="EU117" s="215"/>
      <c r="EV117" s="215"/>
      <c r="EW117" s="215"/>
      <c r="EX117" s="215"/>
      <c r="EY117" s="215"/>
      <c r="EZ117" s="215"/>
      <c r="FA117" s="215"/>
      <c r="FB117" s="215"/>
      <c r="FC117" s="215"/>
      <c r="FD117" s="215"/>
      <c r="FE117" s="215"/>
      <c r="FF117" s="215"/>
      <c r="FG117" s="215"/>
      <c r="FH117" s="215"/>
      <c r="FI117" s="215"/>
      <c r="FJ117" s="215"/>
      <c r="FK117" s="215"/>
      <c r="FL117" s="215"/>
      <c r="FM117" s="215"/>
      <c r="FN117" s="215"/>
      <c r="FO117" s="215"/>
      <c r="FP117" s="215"/>
      <c r="FQ117" s="215"/>
      <c r="FR117" s="215"/>
      <c r="FS117" s="215"/>
      <c r="FT117" s="215"/>
      <c r="FU117" s="215"/>
      <c r="FV117" s="215"/>
      <c r="FW117" s="215"/>
      <c r="FX117" s="215"/>
      <c r="FY117" s="215"/>
      <c r="FZ117" s="215"/>
      <c r="GA117" s="215"/>
      <c r="GB117" s="215"/>
      <c r="GC117" s="215"/>
      <c r="GD117" s="215"/>
      <c r="GE117" s="215"/>
      <c r="GF117" s="215"/>
      <c r="GG117" s="215"/>
      <c r="GH117" s="215"/>
      <c r="GI117" s="215"/>
      <c r="GJ117" s="215"/>
      <c r="GK117" s="215"/>
      <c r="GL117" s="215"/>
      <c r="GM117" s="215"/>
      <c r="GN117" s="215"/>
      <c r="GO117" s="215"/>
      <c r="GP117" s="215"/>
      <c r="GQ117" s="215"/>
      <c r="GR117" s="215"/>
      <c r="GS117" s="215"/>
      <c r="GT117" s="215"/>
      <c r="GU117" s="215"/>
      <c r="GV117" s="215"/>
      <c r="GW117" s="215"/>
      <c r="GX117" s="215"/>
      <c r="GY117" s="215"/>
      <c r="GZ117" s="215"/>
      <c r="HA117" s="215"/>
      <c r="HB117" s="215"/>
      <c r="HC117" s="215"/>
      <c r="HD117" s="215"/>
      <c r="HE117" s="215"/>
      <c r="HF117" s="215"/>
      <c r="HG117" s="215"/>
      <c r="HH117" s="215"/>
      <c r="HI117" s="215"/>
      <c r="HJ117" s="215"/>
      <c r="HK117" s="215"/>
      <c r="HL117" s="215"/>
      <c r="HM117" s="215"/>
      <c r="HN117" s="215"/>
      <c r="HO117" s="215"/>
      <c r="HP117" s="215"/>
      <c r="HQ117" s="215"/>
      <c r="HR117" s="215"/>
      <c r="HS117" s="215"/>
      <c r="HT117" s="215"/>
      <c r="HU117" s="215"/>
      <c r="HV117" s="215"/>
      <c r="HW117" s="215"/>
      <c r="HX117" s="215"/>
      <c r="HY117" s="215"/>
      <c r="HZ117" s="215"/>
      <c r="IA117" s="215"/>
      <c r="IB117" s="215"/>
      <c r="IC117" s="215"/>
      <c r="ID117" s="215"/>
      <c r="IE117" s="215"/>
      <c r="IF117" s="215"/>
      <c r="IG117" s="215"/>
      <c r="IH117" s="215"/>
      <c r="II117" s="215"/>
      <c r="IJ117" s="215"/>
      <c r="IK117" s="215"/>
      <c r="IL117" s="215"/>
      <c r="IM117" s="215"/>
      <c r="IN117" s="215"/>
      <c r="IO117" s="215"/>
      <c r="IP117" s="215"/>
      <c r="IQ117" s="215"/>
      <c r="IR117" s="215"/>
      <c r="IS117" s="215"/>
      <c r="IT117" s="215"/>
      <c r="IU117" s="215"/>
    </row>
    <row r="118" spans="1:255" s="279" customFormat="1" ht="57.75" customHeight="1">
      <c r="A118" s="278"/>
      <c r="B118" s="373"/>
      <c r="C118" s="372"/>
      <c r="D118" s="375"/>
      <c r="E118" s="375"/>
      <c r="F118" s="375"/>
      <c r="G118" s="380"/>
      <c r="H118" s="375"/>
      <c r="I118" s="237" t="s">
        <v>5005</v>
      </c>
      <c r="J118" s="237" t="s">
        <v>4442</v>
      </c>
      <c r="K118" s="237"/>
      <c r="L118" s="237"/>
      <c r="M118" s="237"/>
      <c r="N118" s="237"/>
      <c r="O118" s="237"/>
      <c r="P118" s="237" t="s">
        <v>4888</v>
      </c>
      <c r="Q118" s="237">
        <v>540</v>
      </c>
      <c r="R118" s="237"/>
      <c r="S118" s="230">
        <f t="shared" si="31"/>
        <v>800000</v>
      </c>
      <c r="T118" s="237">
        <v>80000</v>
      </c>
      <c r="U118" s="237">
        <v>0</v>
      </c>
      <c r="V118" s="237">
        <v>0</v>
      </c>
      <c r="W118" s="237">
        <v>0</v>
      </c>
      <c r="X118" s="237">
        <v>0</v>
      </c>
      <c r="Y118" s="237">
        <v>0</v>
      </c>
      <c r="Z118" s="237">
        <v>0</v>
      </c>
      <c r="AA118" s="237">
        <v>0</v>
      </c>
      <c r="AB118" s="237">
        <v>0</v>
      </c>
      <c r="AC118" s="231">
        <f t="shared" si="32"/>
        <v>80000</v>
      </c>
      <c r="AD118" s="237">
        <v>80000</v>
      </c>
      <c r="AE118" s="237">
        <v>0</v>
      </c>
      <c r="AF118" s="237">
        <v>0</v>
      </c>
      <c r="AG118" s="237">
        <v>0</v>
      </c>
      <c r="AH118" s="237">
        <v>0</v>
      </c>
      <c r="AI118" s="237">
        <v>0</v>
      </c>
      <c r="AJ118" s="237">
        <v>480000</v>
      </c>
      <c r="AK118" s="237">
        <v>0</v>
      </c>
      <c r="AL118" s="237">
        <v>0</v>
      </c>
      <c r="AM118" s="232">
        <f t="shared" si="33"/>
        <v>560000</v>
      </c>
      <c r="AN118" s="237">
        <v>80000</v>
      </c>
      <c r="AO118" s="237">
        <v>0</v>
      </c>
      <c r="AP118" s="237">
        <v>0</v>
      </c>
      <c r="AQ118" s="237">
        <v>0</v>
      </c>
      <c r="AR118" s="237">
        <v>0</v>
      </c>
      <c r="AS118" s="237">
        <v>0</v>
      </c>
      <c r="AT118" s="237">
        <v>0</v>
      </c>
      <c r="AU118" s="237">
        <v>0</v>
      </c>
      <c r="AV118" s="237">
        <v>0</v>
      </c>
      <c r="AW118" s="233">
        <f t="shared" si="34"/>
        <v>80000</v>
      </c>
      <c r="AX118" s="237">
        <v>80000</v>
      </c>
      <c r="AY118" s="237">
        <v>0</v>
      </c>
      <c r="AZ118" s="237">
        <v>0</v>
      </c>
      <c r="BA118" s="237">
        <v>0</v>
      </c>
      <c r="BB118" s="237">
        <v>0</v>
      </c>
      <c r="BC118" s="237">
        <v>0</v>
      </c>
      <c r="BD118" s="237">
        <v>0</v>
      </c>
      <c r="BE118" s="237">
        <v>0</v>
      </c>
      <c r="BF118" s="237">
        <v>0</v>
      </c>
      <c r="BG118" s="233">
        <f t="shared" si="35"/>
        <v>80000</v>
      </c>
      <c r="BH118" s="237">
        <f t="shared" si="38"/>
        <v>320000</v>
      </c>
      <c r="BI118" s="237">
        <f t="shared" si="39"/>
        <v>0</v>
      </c>
      <c r="BJ118" s="237">
        <f t="shared" si="40"/>
        <v>0</v>
      </c>
      <c r="BK118" s="237">
        <f t="shared" si="41"/>
        <v>0</v>
      </c>
      <c r="BL118" s="237">
        <f t="shared" si="42"/>
        <v>0</v>
      </c>
      <c r="BM118" s="237">
        <f t="shared" si="43"/>
        <v>0</v>
      </c>
      <c r="BN118" s="237">
        <f t="shared" si="44"/>
        <v>480000</v>
      </c>
      <c r="BO118" s="237">
        <f t="shared" si="37"/>
        <v>0</v>
      </c>
      <c r="BP118" s="237">
        <f t="shared" si="45"/>
        <v>0</v>
      </c>
      <c r="BQ118" s="233">
        <f t="shared" si="36"/>
        <v>800000</v>
      </c>
      <c r="BR118" s="238"/>
      <c r="BS118" s="237"/>
      <c r="BT118" s="237"/>
      <c r="BU118" s="234" t="s">
        <v>5002</v>
      </c>
      <c r="BV118" s="215"/>
      <c r="BW118" s="215">
        <f>+BH118+BN118</f>
        <v>800000</v>
      </c>
      <c r="BX118" s="215"/>
      <c r="BY118" s="215"/>
      <c r="BZ118" s="215"/>
      <c r="CA118" s="215"/>
      <c r="CB118" s="215"/>
      <c r="CC118" s="215"/>
      <c r="CD118" s="215"/>
      <c r="CE118" s="215"/>
      <c r="CF118" s="215"/>
      <c r="CG118" s="215"/>
      <c r="CH118" s="215"/>
      <c r="CI118" s="215"/>
      <c r="CJ118" s="215"/>
      <c r="CK118" s="215"/>
      <c r="CL118" s="215"/>
      <c r="CM118" s="215"/>
      <c r="CN118" s="215"/>
      <c r="CO118" s="215"/>
      <c r="CP118" s="215"/>
      <c r="CQ118" s="215"/>
      <c r="CR118" s="215"/>
      <c r="CS118" s="215"/>
      <c r="CT118" s="215"/>
      <c r="CU118" s="215"/>
      <c r="CV118" s="215"/>
      <c r="CW118" s="215"/>
      <c r="CX118" s="215"/>
      <c r="CY118" s="215"/>
      <c r="CZ118" s="215"/>
      <c r="DA118" s="215"/>
      <c r="DB118" s="215"/>
      <c r="DC118" s="215"/>
      <c r="DD118" s="215"/>
      <c r="DE118" s="215"/>
      <c r="DF118" s="215"/>
      <c r="DG118" s="215"/>
      <c r="DH118" s="215"/>
      <c r="DI118" s="215"/>
      <c r="DJ118" s="215"/>
      <c r="DK118" s="215"/>
      <c r="DL118" s="215"/>
      <c r="DM118" s="215"/>
      <c r="DN118" s="215"/>
      <c r="DO118" s="215"/>
      <c r="DP118" s="215"/>
      <c r="DQ118" s="215"/>
      <c r="DR118" s="215"/>
      <c r="DS118" s="215"/>
      <c r="DT118" s="215"/>
      <c r="DU118" s="215"/>
      <c r="DV118" s="215"/>
      <c r="DW118" s="215"/>
      <c r="DX118" s="215"/>
      <c r="DY118" s="215"/>
      <c r="DZ118" s="215"/>
      <c r="EA118" s="215"/>
      <c r="EB118" s="215"/>
      <c r="EC118" s="215"/>
      <c r="ED118" s="215"/>
      <c r="EE118" s="215"/>
      <c r="EF118" s="215"/>
      <c r="EG118" s="215"/>
      <c r="EH118" s="215"/>
      <c r="EI118" s="215"/>
      <c r="EJ118" s="215"/>
      <c r="EK118" s="215"/>
      <c r="EL118" s="215"/>
      <c r="EM118" s="215"/>
      <c r="EN118" s="215"/>
      <c r="EO118" s="215"/>
      <c r="EP118" s="215"/>
      <c r="EQ118" s="215"/>
      <c r="ER118" s="215"/>
      <c r="ES118" s="215"/>
      <c r="ET118" s="215"/>
      <c r="EU118" s="215"/>
      <c r="EV118" s="215"/>
      <c r="EW118" s="215"/>
      <c r="EX118" s="215"/>
      <c r="EY118" s="215"/>
      <c r="EZ118" s="215"/>
      <c r="FA118" s="215"/>
      <c r="FB118" s="215"/>
      <c r="FC118" s="215"/>
      <c r="FD118" s="215"/>
      <c r="FE118" s="215"/>
      <c r="FF118" s="215"/>
      <c r="FG118" s="215"/>
      <c r="FH118" s="215"/>
      <c r="FI118" s="215"/>
      <c r="FJ118" s="215"/>
      <c r="FK118" s="215"/>
      <c r="FL118" s="215"/>
      <c r="FM118" s="215"/>
      <c r="FN118" s="215"/>
      <c r="FO118" s="215"/>
      <c r="FP118" s="215"/>
      <c r="FQ118" s="215"/>
      <c r="FR118" s="215"/>
      <c r="FS118" s="215"/>
      <c r="FT118" s="215"/>
      <c r="FU118" s="215"/>
      <c r="FV118" s="215"/>
      <c r="FW118" s="215"/>
      <c r="FX118" s="215"/>
      <c r="FY118" s="215"/>
      <c r="FZ118" s="215"/>
      <c r="GA118" s="215"/>
      <c r="GB118" s="215"/>
      <c r="GC118" s="215"/>
      <c r="GD118" s="215"/>
      <c r="GE118" s="215"/>
      <c r="GF118" s="215"/>
      <c r="GG118" s="215"/>
      <c r="GH118" s="215"/>
      <c r="GI118" s="215"/>
      <c r="GJ118" s="215"/>
      <c r="GK118" s="215"/>
      <c r="GL118" s="215"/>
      <c r="GM118" s="215"/>
      <c r="GN118" s="215"/>
      <c r="GO118" s="215"/>
      <c r="GP118" s="215"/>
      <c r="GQ118" s="215"/>
      <c r="GR118" s="215"/>
      <c r="GS118" s="215"/>
      <c r="GT118" s="215"/>
      <c r="GU118" s="215"/>
      <c r="GV118" s="215"/>
      <c r="GW118" s="215"/>
      <c r="GX118" s="215"/>
      <c r="GY118" s="215"/>
      <c r="GZ118" s="215"/>
      <c r="HA118" s="215"/>
      <c r="HB118" s="215"/>
      <c r="HC118" s="215"/>
      <c r="HD118" s="215"/>
      <c r="HE118" s="215"/>
      <c r="HF118" s="215"/>
      <c r="HG118" s="215"/>
      <c r="HH118" s="215"/>
      <c r="HI118" s="215"/>
      <c r="HJ118" s="215"/>
      <c r="HK118" s="215"/>
      <c r="HL118" s="215"/>
      <c r="HM118" s="215"/>
      <c r="HN118" s="215"/>
      <c r="HO118" s="215"/>
      <c r="HP118" s="215"/>
      <c r="HQ118" s="215"/>
      <c r="HR118" s="215"/>
      <c r="HS118" s="215"/>
      <c r="HT118" s="215"/>
      <c r="HU118" s="215"/>
      <c r="HV118" s="215"/>
      <c r="HW118" s="215"/>
      <c r="HX118" s="215"/>
      <c r="HY118" s="215"/>
      <c r="HZ118" s="215"/>
      <c r="IA118" s="215"/>
      <c r="IB118" s="215"/>
      <c r="IC118" s="215"/>
      <c r="ID118" s="215"/>
      <c r="IE118" s="215"/>
      <c r="IF118" s="215"/>
      <c r="IG118" s="215"/>
      <c r="IH118" s="215"/>
      <c r="II118" s="215"/>
      <c r="IJ118" s="215"/>
      <c r="IK118" s="215"/>
      <c r="IL118" s="215"/>
      <c r="IM118" s="215"/>
      <c r="IN118" s="215"/>
      <c r="IO118" s="215"/>
      <c r="IP118" s="215"/>
      <c r="IQ118" s="215"/>
      <c r="IR118" s="215"/>
      <c r="IS118" s="215"/>
      <c r="IT118" s="215"/>
      <c r="IU118" s="215"/>
    </row>
    <row r="119" spans="1:255" s="279" customFormat="1" ht="54.75" customHeight="1">
      <c r="A119" s="278"/>
      <c r="B119" s="373"/>
      <c r="C119" s="372"/>
      <c r="D119" s="375"/>
      <c r="E119" s="375"/>
      <c r="F119" s="237" t="s">
        <v>5006</v>
      </c>
      <c r="G119" s="281" t="s">
        <v>4985</v>
      </c>
      <c r="H119" s="237" t="s">
        <v>5007</v>
      </c>
      <c r="I119" s="237" t="s">
        <v>5276</v>
      </c>
      <c r="J119" s="237" t="s">
        <v>4442</v>
      </c>
      <c r="K119" s="237"/>
      <c r="L119" s="237"/>
      <c r="M119" s="237"/>
      <c r="N119" s="237"/>
      <c r="O119" s="237"/>
      <c r="P119" s="237" t="s">
        <v>5008</v>
      </c>
      <c r="Q119" s="237">
        <v>0</v>
      </c>
      <c r="R119" s="237"/>
      <c r="S119" s="230">
        <f t="shared" si="31"/>
        <v>100000</v>
      </c>
      <c r="T119" s="237">
        <v>0</v>
      </c>
      <c r="U119" s="237">
        <v>0</v>
      </c>
      <c r="V119" s="237">
        <v>0</v>
      </c>
      <c r="W119" s="237">
        <v>0</v>
      </c>
      <c r="X119" s="237">
        <v>0</v>
      </c>
      <c r="Y119" s="237">
        <v>0</v>
      </c>
      <c r="Z119" s="237">
        <v>0</v>
      </c>
      <c r="AA119" s="237">
        <v>0</v>
      </c>
      <c r="AB119" s="237">
        <v>0</v>
      </c>
      <c r="AC119" s="231">
        <f t="shared" si="32"/>
        <v>0</v>
      </c>
      <c r="AD119" s="237">
        <v>100000</v>
      </c>
      <c r="AE119" s="237">
        <v>0</v>
      </c>
      <c r="AF119" s="237">
        <v>0</v>
      </c>
      <c r="AG119" s="237">
        <v>0</v>
      </c>
      <c r="AH119" s="237">
        <v>0</v>
      </c>
      <c r="AI119" s="237">
        <v>0</v>
      </c>
      <c r="AJ119" s="237">
        <v>0</v>
      </c>
      <c r="AK119" s="237">
        <v>0</v>
      </c>
      <c r="AL119" s="237">
        <v>0</v>
      </c>
      <c r="AM119" s="232">
        <f t="shared" si="33"/>
        <v>100000</v>
      </c>
      <c r="AN119" s="237">
        <v>0</v>
      </c>
      <c r="AO119" s="237">
        <v>0</v>
      </c>
      <c r="AP119" s="237">
        <v>0</v>
      </c>
      <c r="AQ119" s="237">
        <v>0</v>
      </c>
      <c r="AR119" s="237">
        <v>0</v>
      </c>
      <c r="AS119" s="237">
        <v>0</v>
      </c>
      <c r="AT119" s="237">
        <v>0</v>
      </c>
      <c r="AU119" s="237">
        <v>0</v>
      </c>
      <c r="AV119" s="237">
        <v>0</v>
      </c>
      <c r="AW119" s="233">
        <f t="shared" si="34"/>
        <v>0</v>
      </c>
      <c r="AX119" s="237"/>
      <c r="AY119" s="237">
        <v>0</v>
      </c>
      <c r="AZ119" s="237">
        <v>0</v>
      </c>
      <c r="BA119" s="237">
        <v>0</v>
      </c>
      <c r="BB119" s="237">
        <v>0</v>
      </c>
      <c r="BC119" s="237">
        <v>0</v>
      </c>
      <c r="BD119" s="237">
        <v>0</v>
      </c>
      <c r="BE119" s="237">
        <v>0</v>
      </c>
      <c r="BF119" s="237">
        <v>0</v>
      </c>
      <c r="BG119" s="233">
        <f t="shared" si="35"/>
        <v>0</v>
      </c>
      <c r="BH119" s="237">
        <f t="shared" si="38"/>
        <v>100000</v>
      </c>
      <c r="BI119" s="237">
        <f>+U119+AE119+AO119+AY119</f>
        <v>0</v>
      </c>
      <c r="BJ119" s="237">
        <f>+V119+AF119+AP119+AZ119</f>
        <v>0</v>
      </c>
      <c r="BK119" s="237">
        <f>+W119+AG119+AQ119+BA119</f>
        <v>0</v>
      </c>
      <c r="BL119" s="237">
        <f>+X119+AH119+AR119+BB119</f>
        <v>0</v>
      </c>
      <c r="BM119" s="237">
        <f>+Y119+AI119+AS119+BC119</f>
        <v>0</v>
      </c>
      <c r="BN119" s="237">
        <f t="shared" si="44"/>
        <v>0</v>
      </c>
      <c r="BO119" s="237">
        <f t="shared" si="37"/>
        <v>0</v>
      </c>
      <c r="BP119" s="237">
        <f t="shared" si="45"/>
        <v>0</v>
      </c>
      <c r="BQ119" s="233">
        <f t="shared" si="36"/>
        <v>100000</v>
      </c>
      <c r="BR119" s="238"/>
      <c r="BS119" s="237"/>
      <c r="BT119" s="237"/>
      <c r="BU119" s="234" t="s">
        <v>5002</v>
      </c>
      <c r="BV119" s="215"/>
      <c r="BW119" s="215"/>
      <c r="BX119" s="215"/>
      <c r="BY119" s="215"/>
      <c r="BZ119" s="215"/>
      <c r="CA119" s="215"/>
      <c r="CB119" s="215"/>
      <c r="CC119" s="215"/>
      <c r="CD119" s="215"/>
      <c r="CE119" s="215"/>
      <c r="CF119" s="215"/>
      <c r="CG119" s="215"/>
      <c r="CH119" s="215"/>
      <c r="CI119" s="215"/>
      <c r="CJ119" s="215"/>
      <c r="CK119" s="215"/>
      <c r="CL119" s="215"/>
      <c r="CM119" s="215"/>
      <c r="CN119" s="215"/>
      <c r="CO119" s="215"/>
      <c r="CP119" s="215"/>
      <c r="CQ119" s="215"/>
      <c r="CR119" s="215"/>
      <c r="CS119" s="215"/>
      <c r="CT119" s="215"/>
      <c r="CU119" s="215"/>
      <c r="CV119" s="215"/>
      <c r="CW119" s="215"/>
      <c r="CX119" s="215"/>
      <c r="CY119" s="215"/>
      <c r="CZ119" s="215"/>
      <c r="DA119" s="215"/>
      <c r="DB119" s="215"/>
      <c r="DC119" s="215"/>
      <c r="DD119" s="215"/>
      <c r="DE119" s="215"/>
      <c r="DF119" s="215"/>
      <c r="DG119" s="215"/>
      <c r="DH119" s="215"/>
      <c r="DI119" s="215"/>
      <c r="DJ119" s="215"/>
      <c r="DK119" s="215"/>
      <c r="DL119" s="215"/>
      <c r="DM119" s="215"/>
      <c r="DN119" s="215"/>
      <c r="DO119" s="215"/>
      <c r="DP119" s="215"/>
      <c r="DQ119" s="215"/>
      <c r="DR119" s="215"/>
      <c r="DS119" s="215"/>
      <c r="DT119" s="215"/>
      <c r="DU119" s="215"/>
      <c r="DV119" s="215"/>
      <c r="DW119" s="215"/>
      <c r="DX119" s="215"/>
      <c r="DY119" s="215"/>
      <c r="DZ119" s="215"/>
      <c r="EA119" s="215"/>
      <c r="EB119" s="215"/>
      <c r="EC119" s="215"/>
      <c r="ED119" s="215"/>
      <c r="EE119" s="215"/>
      <c r="EF119" s="215"/>
      <c r="EG119" s="215"/>
      <c r="EH119" s="215"/>
      <c r="EI119" s="215"/>
      <c r="EJ119" s="215"/>
      <c r="EK119" s="215"/>
      <c r="EL119" s="215"/>
      <c r="EM119" s="215"/>
      <c r="EN119" s="215"/>
      <c r="EO119" s="215"/>
      <c r="EP119" s="215"/>
      <c r="EQ119" s="215"/>
      <c r="ER119" s="215"/>
      <c r="ES119" s="215"/>
      <c r="ET119" s="215"/>
      <c r="EU119" s="215"/>
      <c r="EV119" s="215"/>
      <c r="EW119" s="215"/>
      <c r="EX119" s="215"/>
      <c r="EY119" s="215"/>
      <c r="EZ119" s="215"/>
      <c r="FA119" s="215"/>
      <c r="FB119" s="215"/>
      <c r="FC119" s="215"/>
      <c r="FD119" s="215"/>
      <c r="FE119" s="215"/>
      <c r="FF119" s="215"/>
      <c r="FG119" s="215"/>
      <c r="FH119" s="215"/>
      <c r="FI119" s="215"/>
      <c r="FJ119" s="215"/>
      <c r="FK119" s="215"/>
      <c r="FL119" s="215"/>
      <c r="FM119" s="215"/>
      <c r="FN119" s="215"/>
      <c r="FO119" s="215"/>
      <c r="FP119" s="215"/>
      <c r="FQ119" s="215"/>
      <c r="FR119" s="215"/>
      <c r="FS119" s="215"/>
      <c r="FT119" s="215"/>
      <c r="FU119" s="215"/>
      <c r="FV119" s="215"/>
      <c r="FW119" s="215"/>
      <c r="FX119" s="215"/>
      <c r="FY119" s="215"/>
      <c r="FZ119" s="215"/>
      <c r="GA119" s="215"/>
      <c r="GB119" s="215"/>
      <c r="GC119" s="215"/>
      <c r="GD119" s="215"/>
      <c r="GE119" s="215"/>
      <c r="GF119" s="215"/>
      <c r="GG119" s="215"/>
      <c r="GH119" s="215"/>
      <c r="GI119" s="215"/>
      <c r="GJ119" s="215"/>
      <c r="GK119" s="215"/>
      <c r="GL119" s="215"/>
      <c r="GM119" s="215"/>
      <c r="GN119" s="215"/>
      <c r="GO119" s="215"/>
      <c r="GP119" s="215"/>
      <c r="GQ119" s="215"/>
      <c r="GR119" s="215"/>
      <c r="GS119" s="215"/>
      <c r="GT119" s="215"/>
      <c r="GU119" s="215"/>
      <c r="GV119" s="215"/>
      <c r="GW119" s="215"/>
      <c r="GX119" s="215"/>
      <c r="GY119" s="215"/>
      <c r="GZ119" s="215"/>
      <c r="HA119" s="215"/>
      <c r="HB119" s="215"/>
      <c r="HC119" s="215"/>
      <c r="HD119" s="215"/>
      <c r="HE119" s="215"/>
      <c r="HF119" s="215"/>
      <c r="HG119" s="215"/>
      <c r="HH119" s="215"/>
      <c r="HI119" s="215"/>
      <c r="HJ119" s="215"/>
      <c r="HK119" s="215"/>
      <c r="HL119" s="215"/>
      <c r="HM119" s="215"/>
      <c r="HN119" s="215"/>
      <c r="HO119" s="215"/>
      <c r="HP119" s="215"/>
      <c r="HQ119" s="215"/>
      <c r="HR119" s="215"/>
      <c r="HS119" s="215"/>
      <c r="HT119" s="215"/>
      <c r="HU119" s="215"/>
      <c r="HV119" s="215"/>
      <c r="HW119" s="215"/>
      <c r="HX119" s="215"/>
      <c r="HY119" s="215"/>
      <c r="HZ119" s="215"/>
      <c r="IA119" s="215"/>
      <c r="IB119" s="215"/>
      <c r="IC119" s="215"/>
      <c r="ID119" s="215"/>
      <c r="IE119" s="215"/>
      <c r="IF119" s="215"/>
      <c r="IG119" s="215"/>
      <c r="IH119" s="215"/>
      <c r="II119" s="215"/>
      <c r="IJ119" s="215"/>
      <c r="IK119" s="215"/>
      <c r="IL119" s="215"/>
      <c r="IM119" s="215"/>
      <c r="IN119" s="215"/>
      <c r="IO119" s="215"/>
      <c r="IP119" s="215"/>
      <c r="IQ119" s="215"/>
      <c r="IR119" s="215"/>
      <c r="IS119" s="215"/>
      <c r="IT119" s="215"/>
      <c r="IU119" s="215"/>
    </row>
    <row r="120" spans="1:255" s="279" customFormat="1" ht="67.5" customHeight="1">
      <c r="A120" s="278"/>
      <c r="B120" s="373"/>
      <c r="C120" s="372"/>
      <c r="D120" s="375" t="s">
        <v>4870</v>
      </c>
      <c r="E120" s="237" t="s">
        <v>4604</v>
      </c>
      <c r="F120" s="274" t="s">
        <v>5083</v>
      </c>
      <c r="G120" s="237" t="s">
        <v>4601</v>
      </c>
      <c r="H120" s="237" t="s">
        <v>4605</v>
      </c>
      <c r="I120" s="237" t="s">
        <v>4603</v>
      </c>
      <c r="J120" s="237" t="s">
        <v>4442</v>
      </c>
      <c r="K120" s="237"/>
      <c r="L120" s="237"/>
      <c r="M120" s="237"/>
      <c r="N120" s="237"/>
      <c r="O120" s="237"/>
      <c r="P120" s="237" t="s">
        <v>4807</v>
      </c>
      <c r="Q120" s="237">
        <v>0</v>
      </c>
      <c r="R120" s="237"/>
      <c r="S120" s="230">
        <f t="shared" si="31"/>
        <v>500000</v>
      </c>
      <c r="T120" s="237">
        <v>125000</v>
      </c>
      <c r="U120" s="237">
        <v>0</v>
      </c>
      <c r="V120" s="237">
        <v>0</v>
      </c>
      <c r="W120" s="237">
        <v>0</v>
      </c>
      <c r="X120" s="237">
        <v>0</v>
      </c>
      <c r="Y120" s="237">
        <v>0</v>
      </c>
      <c r="Z120" s="237">
        <v>0</v>
      </c>
      <c r="AA120" s="237">
        <v>0</v>
      </c>
      <c r="AB120" s="237">
        <v>0</v>
      </c>
      <c r="AC120" s="231">
        <f t="shared" si="32"/>
        <v>125000</v>
      </c>
      <c r="AD120" s="237">
        <v>125000</v>
      </c>
      <c r="AE120" s="237">
        <v>0</v>
      </c>
      <c r="AF120" s="237">
        <v>0</v>
      </c>
      <c r="AG120" s="237">
        <v>0</v>
      </c>
      <c r="AH120" s="237">
        <v>0</v>
      </c>
      <c r="AI120" s="237">
        <v>0</v>
      </c>
      <c r="AJ120" s="237">
        <v>0</v>
      </c>
      <c r="AK120" s="237">
        <v>0</v>
      </c>
      <c r="AL120" s="237">
        <v>0</v>
      </c>
      <c r="AM120" s="232">
        <f t="shared" si="33"/>
        <v>125000</v>
      </c>
      <c r="AN120" s="237">
        <v>125000</v>
      </c>
      <c r="AO120" s="237">
        <v>0</v>
      </c>
      <c r="AP120" s="237">
        <v>0</v>
      </c>
      <c r="AQ120" s="237">
        <v>0</v>
      </c>
      <c r="AR120" s="237">
        <v>0</v>
      </c>
      <c r="AS120" s="237">
        <v>0</v>
      </c>
      <c r="AT120" s="237">
        <v>0</v>
      </c>
      <c r="AU120" s="237">
        <v>0</v>
      </c>
      <c r="AV120" s="237">
        <v>0</v>
      </c>
      <c r="AW120" s="233">
        <f t="shared" si="34"/>
        <v>125000</v>
      </c>
      <c r="AX120" s="237">
        <v>125000</v>
      </c>
      <c r="AY120" s="237">
        <v>0</v>
      </c>
      <c r="AZ120" s="237">
        <v>0</v>
      </c>
      <c r="BA120" s="237">
        <v>0</v>
      </c>
      <c r="BB120" s="237">
        <v>0</v>
      </c>
      <c r="BC120" s="237">
        <v>0</v>
      </c>
      <c r="BD120" s="237">
        <v>0</v>
      </c>
      <c r="BE120" s="237">
        <v>0</v>
      </c>
      <c r="BF120" s="237">
        <v>0</v>
      </c>
      <c r="BG120" s="233">
        <f t="shared" si="35"/>
        <v>125000</v>
      </c>
      <c r="BH120" s="237">
        <f t="shared" si="38"/>
        <v>500000</v>
      </c>
      <c r="BI120" s="237">
        <f t="shared" si="39"/>
        <v>0</v>
      </c>
      <c r="BJ120" s="237">
        <f t="shared" si="40"/>
        <v>0</v>
      </c>
      <c r="BK120" s="237">
        <f t="shared" si="41"/>
        <v>0</v>
      </c>
      <c r="BL120" s="237">
        <f t="shared" si="42"/>
        <v>0</v>
      </c>
      <c r="BM120" s="237">
        <f t="shared" si="43"/>
        <v>0</v>
      </c>
      <c r="BN120" s="237">
        <f t="shared" si="44"/>
        <v>0</v>
      </c>
      <c r="BO120" s="237">
        <f t="shared" si="37"/>
        <v>0</v>
      </c>
      <c r="BP120" s="237">
        <f t="shared" si="45"/>
        <v>0</v>
      </c>
      <c r="BQ120" s="233">
        <f t="shared" si="36"/>
        <v>500000</v>
      </c>
      <c r="BR120" s="238"/>
      <c r="BS120" s="237"/>
      <c r="BT120" s="237"/>
      <c r="BU120" s="234" t="s">
        <v>4869</v>
      </c>
      <c r="BV120" s="235">
        <v>1</v>
      </c>
      <c r="BW120" s="235">
        <v>2</v>
      </c>
      <c r="BX120" s="235">
        <v>3</v>
      </c>
      <c r="BY120" s="235">
        <v>4</v>
      </c>
      <c r="BZ120" s="235" t="s">
        <v>5167</v>
      </c>
      <c r="CA120" s="215"/>
      <c r="CB120" s="215"/>
      <c r="CC120" s="215"/>
      <c r="CD120" s="215"/>
      <c r="CE120" s="215"/>
      <c r="CF120" s="215"/>
      <c r="CG120" s="215"/>
      <c r="CH120" s="215"/>
      <c r="CI120" s="215"/>
      <c r="CJ120" s="215"/>
      <c r="CK120" s="215"/>
      <c r="CL120" s="215"/>
      <c r="CM120" s="215"/>
      <c r="CN120" s="215"/>
      <c r="CO120" s="215"/>
      <c r="CP120" s="215"/>
      <c r="CQ120" s="215"/>
      <c r="CR120" s="215"/>
      <c r="CS120" s="215"/>
      <c r="CT120" s="215"/>
      <c r="CU120" s="215"/>
      <c r="CV120" s="215"/>
      <c r="CW120" s="215"/>
      <c r="CX120" s="215"/>
      <c r="CY120" s="215"/>
      <c r="CZ120" s="215"/>
      <c r="DA120" s="215"/>
      <c r="DB120" s="215"/>
      <c r="DC120" s="215"/>
      <c r="DD120" s="215"/>
      <c r="DE120" s="215"/>
      <c r="DF120" s="215"/>
      <c r="DG120" s="215"/>
      <c r="DH120" s="215"/>
      <c r="DI120" s="215"/>
      <c r="DJ120" s="215"/>
      <c r="DK120" s="215"/>
      <c r="DL120" s="215"/>
      <c r="DM120" s="215"/>
      <c r="DN120" s="215"/>
      <c r="DO120" s="215"/>
      <c r="DP120" s="215"/>
      <c r="DQ120" s="215"/>
      <c r="DR120" s="215"/>
      <c r="DS120" s="215"/>
      <c r="DT120" s="215"/>
      <c r="DU120" s="215"/>
      <c r="DV120" s="215"/>
      <c r="DW120" s="215"/>
      <c r="DX120" s="215"/>
      <c r="DY120" s="215"/>
      <c r="DZ120" s="215"/>
      <c r="EA120" s="215"/>
      <c r="EB120" s="215"/>
      <c r="EC120" s="215"/>
      <c r="ED120" s="215"/>
      <c r="EE120" s="215"/>
      <c r="EF120" s="215"/>
      <c r="EG120" s="215"/>
      <c r="EH120" s="215"/>
      <c r="EI120" s="215"/>
      <c r="EJ120" s="215"/>
      <c r="EK120" s="215"/>
      <c r="EL120" s="215"/>
      <c r="EM120" s="215"/>
      <c r="EN120" s="215"/>
      <c r="EO120" s="215"/>
      <c r="EP120" s="215"/>
      <c r="EQ120" s="215"/>
      <c r="ER120" s="215"/>
      <c r="ES120" s="215"/>
      <c r="ET120" s="215"/>
      <c r="EU120" s="215"/>
      <c r="EV120" s="215"/>
      <c r="EW120" s="215"/>
      <c r="EX120" s="215"/>
      <c r="EY120" s="215"/>
      <c r="EZ120" s="215"/>
      <c r="FA120" s="215"/>
      <c r="FB120" s="215"/>
      <c r="FC120" s="215"/>
      <c r="FD120" s="215"/>
      <c r="FE120" s="215"/>
      <c r="FF120" s="215"/>
      <c r="FG120" s="215"/>
      <c r="FH120" s="215"/>
      <c r="FI120" s="215"/>
      <c r="FJ120" s="215"/>
      <c r="FK120" s="215"/>
      <c r="FL120" s="215"/>
      <c r="FM120" s="215"/>
      <c r="FN120" s="215"/>
      <c r="FO120" s="215"/>
      <c r="FP120" s="215"/>
      <c r="FQ120" s="215"/>
      <c r="FR120" s="215"/>
      <c r="FS120" s="215"/>
      <c r="FT120" s="215"/>
      <c r="FU120" s="215"/>
      <c r="FV120" s="215"/>
      <c r="FW120" s="215"/>
      <c r="FX120" s="215"/>
      <c r="FY120" s="215"/>
      <c r="FZ120" s="215"/>
      <c r="GA120" s="215"/>
      <c r="GB120" s="215"/>
      <c r="GC120" s="215"/>
      <c r="GD120" s="215"/>
      <c r="GE120" s="215"/>
      <c r="GF120" s="215"/>
      <c r="GG120" s="215"/>
      <c r="GH120" s="215"/>
      <c r="GI120" s="215"/>
      <c r="GJ120" s="215"/>
      <c r="GK120" s="215"/>
      <c r="GL120" s="215"/>
      <c r="GM120" s="215"/>
      <c r="GN120" s="215"/>
      <c r="GO120" s="215"/>
      <c r="GP120" s="215"/>
      <c r="GQ120" s="215"/>
      <c r="GR120" s="215"/>
      <c r="GS120" s="215"/>
      <c r="GT120" s="215"/>
      <c r="GU120" s="215"/>
      <c r="GV120" s="215"/>
      <c r="GW120" s="215"/>
      <c r="GX120" s="215"/>
      <c r="GY120" s="215"/>
      <c r="GZ120" s="215"/>
      <c r="HA120" s="215"/>
      <c r="HB120" s="215"/>
      <c r="HC120" s="215"/>
      <c r="HD120" s="215"/>
      <c r="HE120" s="215"/>
      <c r="HF120" s="215"/>
      <c r="HG120" s="215"/>
      <c r="HH120" s="215"/>
      <c r="HI120" s="215"/>
      <c r="HJ120" s="215"/>
      <c r="HK120" s="215"/>
      <c r="HL120" s="215"/>
      <c r="HM120" s="215"/>
      <c r="HN120" s="215"/>
      <c r="HO120" s="215"/>
      <c r="HP120" s="215"/>
      <c r="HQ120" s="215"/>
      <c r="HR120" s="215"/>
      <c r="HS120" s="215"/>
      <c r="HT120" s="215"/>
      <c r="HU120" s="215"/>
      <c r="HV120" s="215"/>
      <c r="HW120" s="215"/>
      <c r="HX120" s="215"/>
      <c r="HY120" s="215"/>
      <c r="HZ120" s="215"/>
      <c r="IA120" s="215"/>
      <c r="IB120" s="215"/>
      <c r="IC120" s="215"/>
      <c r="ID120" s="215"/>
      <c r="IE120" s="215"/>
      <c r="IF120" s="215"/>
      <c r="IG120" s="215"/>
      <c r="IH120" s="215"/>
      <c r="II120" s="215"/>
      <c r="IJ120" s="215"/>
      <c r="IK120" s="215"/>
      <c r="IL120" s="215"/>
      <c r="IM120" s="215"/>
      <c r="IN120" s="215"/>
      <c r="IO120" s="215"/>
      <c r="IP120" s="215"/>
      <c r="IQ120" s="215"/>
      <c r="IR120" s="215"/>
      <c r="IS120" s="215"/>
      <c r="IT120" s="215"/>
      <c r="IU120" s="215"/>
    </row>
    <row r="121" spans="1:255" s="279" customFormat="1" ht="66.75" customHeight="1">
      <c r="A121" s="278"/>
      <c r="B121" s="373"/>
      <c r="C121" s="372"/>
      <c r="D121" s="375"/>
      <c r="E121" s="277" t="s">
        <v>4871</v>
      </c>
      <c r="F121" s="277" t="s">
        <v>4873</v>
      </c>
      <c r="G121" s="277" t="s">
        <v>4861</v>
      </c>
      <c r="H121" s="237" t="s">
        <v>4874</v>
      </c>
      <c r="I121" s="237" t="s">
        <v>5003</v>
      </c>
      <c r="J121" s="237" t="s">
        <v>4442</v>
      </c>
      <c r="K121" s="237"/>
      <c r="L121" s="237"/>
      <c r="M121" s="237"/>
      <c r="N121" s="237"/>
      <c r="O121" s="237"/>
      <c r="P121" s="237" t="s">
        <v>4875</v>
      </c>
      <c r="Q121" s="237">
        <v>0</v>
      </c>
      <c r="R121" s="237"/>
      <c r="S121" s="230">
        <f t="shared" si="31"/>
        <v>0</v>
      </c>
      <c r="T121" s="237"/>
      <c r="U121" s="237">
        <v>0</v>
      </c>
      <c r="V121" s="237">
        <v>0</v>
      </c>
      <c r="W121" s="237">
        <v>0</v>
      </c>
      <c r="X121" s="237">
        <v>0</v>
      </c>
      <c r="Y121" s="237">
        <v>0</v>
      </c>
      <c r="Z121" s="237">
        <v>0</v>
      </c>
      <c r="AA121" s="237">
        <v>0</v>
      </c>
      <c r="AB121" s="237">
        <v>0</v>
      </c>
      <c r="AC121" s="231">
        <f t="shared" si="32"/>
        <v>0</v>
      </c>
      <c r="AD121" s="282">
        <v>0</v>
      </c>
      <c r="AE121" s="237">
        <v>0</v>
      </c>
      <c r="AF121" s="237">
        <v>0</v>
      </c>
      <c r="AG121" s="237">
        <v>0</v>
      </c>
      <c r="AH121" s="237">
        <v>0</v>
      </c>
      <c r="AI121" s="237">
        <v>0</v>
      </c>
      <c r="AJ121" s="237">
        <v>0</v>
      </c>
      <c r="AK121" s="237">
        <v>0</v>
      </c>
      <c r="AL121" s="237">
        <v>0</v>
      </c>
      <c r="AM121" s="232">
        <f t="shared" si="33"/>
        <v>0</v>
      </c>
      <c r="AN121" s="282"/>
      <c r="AO121" s="237">
        <v>0</v>
      </c>
      <c r="AP121" s="237">
        <v>0</v>
      </c>
      <c r="AQ121" s="237">
        <v>0</v>
      </c>
      <c r="AR121" s="237">
        <v>0</v>
      </c>
      <c r="AS121" s="237">
        <v>0</v>
      </c>
      <c r="AT121" s="237">
        <v>0</v>
      </c>
      <c r="AU121" s="237">
        <v>0</v>
      </c>
      <c r="AV121" s="237">
        <v>0</v>
      </c>
      <c r="AW121" s="233">
        <f t="shared" si="34"/>
        <v>0</v>
      </c>
      <c r="AX121" s="282"/>
      <c r="AY121" s="237">
        <v>0</v>
      </c>
      <c r="AZ121" s="237">
        <v>0</v>
      </c>
      <c r="BA121" s="237">
        <v>0</v>
      </c>
      <c r="BB121" s="237">
        <v>0</v>
      </c>
      <c r="BC121" s="237">
        <v>0</v>
      </c>
      <c r="BD121" s="237">
        <v>0</v>
      </c>
      <c r="BE121" s="237">
        <v>0</v>
      </c>
      <c r="BF121" s="237">
        <v>0</v>
      </c>
      <c r="BG121" s="233">
        <f t="shared" si="35"/>
        <v>0</v>
      </c>
      <c r="BH121" s="237">
        <f t="shared" si="38"/>
        <v>0</v>
      </c>
      <c r="BI121" s="237">
        <f t="shared" si="39"/>
        <v>0</v>
      </c>
      <c r="BJ121" s="237">
        <f t="shared" si="40"/>
        <v>0</v>
      </c>
      <c r="BK121" s="237">
        <f t="shared" si="41"/>
        <v>0</v>
      </c>
      <c r="BL121" s="237">
        <f t="shared" si="42"/>
        <v>0</v>
      </c>
      <c r="BM121" s="237">
        <f t="shared" si="43"/>
        <v>0</v>
      </c>
      <c r="BN121" s="237">
        <f t="shared" si="44"/>
        <v>0</v>
      </c>
      <c r="BO121" s="237">
        <f t="shared" si="37"/>
        <v>0</v>
      </c>
      <c r="BP121" s="237">
        <f t="shared" si="45"/>
        <v>0</v>
      </c>
      <c r="BQ121" s="233">
        <f t="shared" si="36"/>
        <v>0</v>
      </c>
      <c r="BR121" s="238"/>
      <c r="BS121" s="237"/>
      <c r="BT121" s="237"/>
      <c r="BU121" s="234" t="s">
        <v>4869</v>
      </c>
      <c r="BV121" s="215">
        <f>+SUM(AC114:AC121)</f>
        <v>1565000</v>
      </c>
      <c r="BW121" s="215">
        <f>+SUM(AM114:AM121)</f>
        <v>2745000</v>
      </c>
      <c r="BX121" s="215">
        <f>+SUM(AW114:AW121)</f>
        <v>2365000</v>
      </c>
      <c r="BY121" s="215">
        <f>+SUM(BG114:BG121)</f>
        <v>1965000</v>
      </c>
      <c r="BZ121" s="215">
        <f>+SUM(BQ114:BQ121)</f>
        <v>8640000</v>
      </c>
      <c r="CA121" s="215">
        <f>+SUM(BV121:BY121)</f>
        <v>8640000</v>
      </c>
      <c r="CB121" s="215"/>
      <c r="CC121" s="215"/>
      <c r="CD121" s="215"/>
      <c r="CE121" s="215"/>
      <c r="CF121" s="215"/>
      <c r="CG121" s="215"/>
      <c r="CH121" s="215"/>
      <c r="CI121" s="215"/>
      <c r="CJ121" s="215"/>
      <c r="CK121" s="215"/>
      <c r="CL121" s="215"/>
      <c r="CM121" s="215"/>
      <c r="CN121" s="215"/>
      <c r="CO121" s="215"/>
      <c r="CP121" s="215"/>
      <c r="CQ121" s="215"/>
      <c r="CR121" s="215"/>
      <c r="CS121" s="215"/>
      <c r="CT121" s="215"/>
      <c r="CU121" s="215"/>
      <c r="CV121" s="215"/>
      <c r="CW121" s="215"/>
      <c r="CX121" s="215"/>
      <c r="CY121" s="215"/>
      <c r="CZ121" s="215"/>
      <c r="DA121" s="215"/>
      <c r="DB121" s="215"/>
      <c r="DC121" s="215"/>
      <c r="DD121" s="215"/>
      <c r="DE121" s="215"/>
      <c r="DF121" s="215"/>
      <c r="DG121" s="215"/>
      <c r="DH121" s="215"/>
      <c r="DI121" s="215"/>
      <c r="DJ121" s="215"/>
      <c r="DK121" s="215"/>
      <c r="DL121" s="215"/>
      <c r="DM121" s="215"/>
      <c r="DN121" s="215"/>
      <c r="DO121" s="215"/>
      <c r="DP121" s="215"/>
      <c r="DQ121" s="215"/>
      <c r="DR121" s="215"/>
      <c r="DS121" s="215"/>
      <c r="DT121" s="215"/>
      <c r="DU121" s="215"/>
      <c r="DV121" s="215"/>
      <c r="DW121" s="215"/>
      <c r="DX121" s="215"/>
      <c r="DY121" s="215"/>
      <c r="DZ121" s="215"/>
      <c r="EA121" s="215"/>
      <c r="EB121" s="215"/>
      <c r="EC121" s="215"/>
      <c r="ED121" s="215"/>
      <c r="EE121" s="215"/>
      <c r="EF121" s="215"/>
      <c r="EG121" s="215"/>
      <c r="EH121" s="215"/>
      <c r="EI121" s="215"/>
      <c r="EJ121" s="215"/>
      <c r="EK121" s="215"/>
      <c r="EL121" s="215"/>
      <c r="EM121" s="215"/>
      <c r="EN121" s="215"/>
      <c r="EO121" s="215"/>
      <c r="EP121" s="215"/>
      <c r="EQ121" s="215"/>
      <c r="ER121" s="215"/>
      <c r="ES121" s="215"/>
      <c r="ET121" s="215"/>
      <c r="EU121" s="215"/>
      <c r="EV121" s="215"/>
      <c r="EW121" s="215"/>
      <c r="EX121" s="215"/>
      <c r="EY121" s="215"/>
      <c r="EZ121" s="215"/>
      <c r="FA121" s="215"/>
      <c r="FB121" s="215"/>
      <c r="FC121" s="215"/>
      <c r="FD121" s="215"/>
      <c r="FE121" s="215"/>
      <c r="FF121" s="215"/>
      <c r="FG121" s="215"/>
      <c r="FH121" s="215"/>
      <c r="FI121" s="215"/>
      <c r="FJ121" s="215"/>
      <c r="FK121" s="215"/>
      <c r="FL121" s="215"/>
      <c r="FM121" s="215"/>
      <c r="FN121" s="215"/>
      <c r="FO121" s="215"/>
      <c r="FP121" s="215"/>
      <c r="FQ121" s="215"/>
      <c r="FR121" s="215"/>
      <c r="FS121" s="215"/>
      <c r="FT121" s="215"/>
      <c r="FU121" s="215"/>
      <c r="FV121" s="215"/>
      <c r="FW121" s="215"/>
      <c r="FX121" s="215"/>
      <c r="FY121" s="215"/>
      <c r="FZ121" s="215"/>
      <c r="GA121" s="215"/>
      <c r="GB121" s="215"/>
      <c r="GC121" s="215"/>
      <c r="GD121" s="215"/>
      <c r="GE121" s="215"/>
      <c r="GF121" s="215"/>
      <c r="GG121" s="215"/>
      <c r="GH121" s="215"/>
      <c r="GI121" s="215"/>
      <c r="GJ121" s="215"/>
      <c r="GK121" s="215"/>
      <c r="GL121" s="215"/>
      <c r="GM121" s="215"/>
      <c r="GN121" s="215"/>
      <c r="GO121" s="215"/>
      <c r="GP121" s="215"/>
      <c r="GQ121" s="215"/>
      <c r="GR121" s="215"/>
      <c r="GS121" s="215"/>
      <c r="GT121" s="215"/>
      <c r="GU121" s="215"/>
      <c r="GV121" s="215"/>
      <c r="GW121" s="215"/>
      <c r="GX121" s="215"/>
      <c r="GY121" s="215"/>
      <c r="GZ121" s="215"/>
      <c r="HA121" s="215"/>
      <c r="HB121" s="215"/>
      <c r="HC121" s="215"/>
      <c r="HD121" s="215"/>
      <c r="HE121" s="215"/>
      <c r="HF121" s="215"/>
      <c r="HG121" s="215"/>
      <c r="HH121" s="215"/>
      <c r="HI121" s="215"/>
      <c r="HJ121" s="215"/>
      <c r="HK121" s="215"/>
      <c r="HL121" s="215"/>
      <c r="HM121" s="215"/>
      <c r="HN121" s="215"/>
      <c r="HO121" s="215"/>
      <c r="HP121" s="215"/>
      <c r="HQ121" s="215"/>
      <c r="HR121" s="215"/>
      <c r="HS121" s="215"/>
      <c r="HT121" s="215"/>
      <c r="HU121" s="215"/>
      <c r="HV121" s="215"/>
      <c r="HW121" s="215"/>
      <c r="HX121" s="215"/>
      <c r="HY121" s="215"/>
      <c r="HZ121" s="215"/>
      <c r="IA121" s="215"/>
      <c r="IB121" s="215"/>
      <c r="IC121" s="215"/>
      <c r="ID121" s="215"/>
      <c r="IE121" s="215"/>
      <c r="IF121" s="215"/>
      <c r="IG121" s="215"/>
      <c r="IH121" s="215"/>
      <c r="II121" s="215"/>
      <c r="IJ121" s="215"/>
      <c r="IK121" s="215"/>
      <c r="IL121" s="215"/>
      <c r="IM121" s="215"/>
      <c r="IN121" s="215"/>
      <c r="IO121" s="215"/>
      <c r="IP121" s="215"/>
      <c r="IQ121" s="215"/>
      <c r="IR121" s="215"/>
      <c r="IS121" s="215"/>
      <c r="IT121" s="215"/>
      <c r="IU121" s="215"/>
    </row>
    <row r="122" spans="1:255" s="251" customFormat="1" ht="60" customHeight="1">
      <c r="A122" s="248"/>
      <c r="B122" s="373"/>
      <c r="C122" s="372" t="s">
        <v>5248</v>
      </c>
      <c r="D122" s="377" t="s">
        <v>4606</v>
      </c>
      <c r="E122" s="223" t="s">
        <v>4607</v>
      </c>
      <c r="F122" s="229" t="s">
        <v>4608</v>
      </c>
      <c r="G122" s="223" t="s">
        <v>4794</v>
      </c>
      <c r="H122" s="223" t="s">
        <v>4795</v>
      </c>
      <c r="I122" s="223" t="s">
        <v>4996</v>
      </c>
      <c r="J122" s="223" t="s">
        <v>4475</v>
      </c>
      <c r="K122" s="223"/>
      <c r="L122" s="223"/>
      <c r="M122" s="223"/>
      <c r="N122" s="223"/>
      <c r="O122" s="223"/>
      <c r="P122" s="223" t="s">
        <v>4963</v>
      </c>
      <c r="Q122" s="223">
        <v>0</v>
      </c>
      <c r="R122" s="223"/>
      <c r="S122" s="230">
        <f t="shared" si="31"/>
        <v>0</v>
      </c>
      <c r="T122" s="223">
        <v>0</v>
      </c>
      <c r="U122" s="223">
        <v>0</v>
      </c>
      <c r="V122" s="223">
        <v>0</v>
      </c>
      <c r="W122" s="223">
        <v>0</v>
      </c>
      <c r="X122" s="223">
        <v>0</v>
      </c>
      <c r="Y122" s="223">
        <v>0</v>
      </c>
      <c r="Z122" s="223">
        <v>0</v>
      </c>
      <c r="AA122" s="223">
        <v>0</v>
      </c>
      <c r="AB122" s="223">
        <v>0</v>
      </c>
      <c r="AC122" s="231">
        <f t="shared" si="32"/>
        <v>0</v>
      </c>
      <c r="AD122" s="223">
        <v>0</v>
      </c>
      <c r="AE122" s="223">
        <v>0</v>
      </c>
      <c r="AF122" s="223">
        <v>0</v>
      </c>
      <c r="AG122" s="223">
        <v>0</v>
      </c>
      <c r="AH122" s="223">
        <v>0</v>
      </c>
      <c r="AI122" s="223">
        <v>0</v>
      </c>
      <c r="AJ122" s="223">
        <v>0</v>
      </c>
      <c r="AK122" s="223">
        <v>0</v>
      </c>
      <c r="AL122" s="223">
        <v>0</v>
      </c>
      <c r="AM122" s="232">
        <f t="shared" si="33"/>
        <v>0</v>
      </c>
      <c r="AN122" s="223">
        <v>0</v>
      </c>
      <c r="AO122" s="223">
        <v>0</v>
      </c>
      <c r="AP122" s="223">
        <v>0</v>
      </c>
      <c r="AQ122" s="223">
        <v>0</v>
      </c>
      <c r="AR122" s="223">
        <v>0</v>
      </c>
      <c r="AS122" s="223">
        <v>0</v>
      </c>
      <c r="AT122" s="223">
        <v>0</v>
      </c>
      <c r="AU122" s="223">
        <v>0</v>
      </c>
      <c r="AV122" s="223">
        <v>0</v>
      </c>
      <c r="AW122" s="233">
        <f t="shared" si="34"/>
        <v>0</v>
      </c>
      <c r="AX122" s="223">
        <v>0</v>
      </c>
      <c r="AY122" s="223">
        <v>0</v>
      </c>
      <c r="AZ122" s="223">
        <v>0</v>
      </c>
      <c r="BA122" s="223">
        <v>0</v>
      </c>
      <c r="BB122" s="223">
        <v>0</v>
      </c>
      <c r="BC122" s="223">
        <v>0</v>
      </c>
      <c r="BD122" s="223">
        <v>0</v>
      </c>
      <c r="BE122" s="223">
        <v>0</v>
      </c>
      <c r="BF122" s="223">
        <v>0</v>
      </c>
      <c r="BG122" s="233">
        <f t="shared" si="35"/>
        <v>0</v>
      </c>
      <c r="BH122" s="223">
        <f t="shared" si="38"/>
        <v>0</v>
      </c>
      <c r="BI122" s="223">
        <f t="shared" si="39"/>
        <v>0</v>
      </c>
      <c r="BJ122" s="223">
        <f t="shared" si="40"/>
        <v>0</v>
      </c>
      <c r="BK122" s="223">
        <f t="shared" si="41"/>
        <v>0</v>
      </c>
      <c r="BL122" s="223">
        <f t="shared" si="42"/>
        <v>0</v>
      </c>
      <c r="BM122" s="223">
        <f t="shared" si="43"/>
        <v>0</v>
      </c>
      <c r="BN122" s="223">
        <f t="shared" si="44"/>
        <v>0</v>
      </c>
      <c r="BO122" s="223">
        <f t="shared" si="37"/>
        <v>0</v>
      </c>
      <c r="BP122" s="223">
        <f t="shared" si="45"/>
        <v>0</v>
      </c>
      <c r="BQ122" s="233">
        <f t="shared" si="36"/>
        <v>0</v>
      </c>
      <c r="BR122" s="226">
        <f>+BG122+AW122+AM122+AC122</f>
        <v>0</v>
      </c>
      <c r="BS122" s="223"/>
      <c r="BT122" s="223"/>
      <c r="BU122" s="227" t="s">
        <v>4883</v>
      </c>
      <c r="BV122" s="215"/>
      <c r="BW122" s="215"/>
      <c r="BX122" s="215"/>
      <c r="BY122" s="215"/>
      <c r="BZ122" s="215"/>
      <c r="CA122" s="215"/>
      <c r="CB122" s="215"/>
      <c r="CC122" s="215"/>
      <c r="CD122" s="215"/>
      <c r="CE122" s="215"/>
      <c r="CF122" s="215"/>
      <c r="CG122" s="215"/>
      <c r="CH122" s="215"/>
      <c r="CI122" s="215"/>
      <c r="CJ122" s="215"/>
      <c r="CK122" s="215"/>
      <c r="CL122" s="215"/>
      <c r="CM122" s="215"/>
      <c r="CN122" s="215"/>
      <c r="CO122" s="215"/>
      <c r="CP122" s="215"/>
      <c r="CQ122" s="215"/>
      <c r="CR122" s="215"/>
      <c r="CS122" s="215"/>
      <c r="CT122" s="215"/>
      <c r="CU122" s="215"/>
      <c r="CV122" s="215"/>
      <c r="CW122" s="215"/>
      <c r="CX122" s="215"/>
      <c r="CY122" s="215"/>
      <c r="CZ122" s="215"/>
      <c r="DA122" s="215"/>
      <c r="DB122" s="215"/>
      <c r="DC122" s="215"/>
      <c r="DD122" s="215"/>
      <c r="DE122" s="215"/>
      <c r="DF122" s="215"/>
      <c r="DG122" s="215"/>
      <c r="DH122" s="215"/>
      <c r="DI122" s="215"/>
      <c r="DJ122" s="215"/>
      <c r="DK122" s="215"/>
      <c r="DL122" s="215"/>
      <c r="DM122" s="215"/>
      <c r="DN122" s="215"/>
      <c r="DO122" s="215"/>
      <c r="DP122" s="215"/>
      <c r="DQ122" s="215"/>
      <c r="DR122" s="215"/>
      <c r="DS122" s="215"/>
      <c r="DT122" s="215"/>
      <c r="DU122" s="215"/>
      <c r="DV122" s="215"/>
      <c r="DW122" s="215"/>
      <c r="DX122" s="215"/>
      <c r="DY122" s="215"/>
      <c r="DZ122" s="215"/>
      <c r="EA122" s="215"/>
      <c r="EB122" s="215"/>
      <c r="EC122" s="215"/>
      <c r="ED122" s="215"/>
      <c r="EE122" s="215"/>
      <c r="EF122" s="215"/>
      <c r="EG122" s="215"/>
      <c r="EH122" s="215"/>
      <c r="EI122" s="215"/>
      <c r="EJ122" s="215"/>
      <c r="EK122" s="215"/>
      <c r="EL122" s="215"/>
      <c r="EM122" s="215"/>
      <c r="EN122" s="215"/>
      <c r="EO122" s="215"/>
      <c r="EP122" s="215"/>
      <c r="EQ122" s="215"/>
      <c r="ER122" s="215"/>
      <c r="ES122" s="215"/>
      <c r="ET122" s="215"/>
      <c r="EU122" s="215"/>
      <c r="EV122" s="215"/>
      <c r="EW122" s="215"/>
      <c r="EX122" s="215"/>
      <c r="EY122" s="215"/>
      <c r="EZ122" s="215"/>
      <c r="FA122" s="215"/>
      <c r="FB122" s="215"/>
      <c r="FC122" s="215"/>
      <c r="FD122" s="215"/>
      <c r="FE122" s="215"/>
      <c r="FF122" s="215"/>
      <c r="FG122" s="215"/>
      <c r="FH122" s="215"/>
      <c r="FI122" s="215"/>
      <c r="FJ122" s="215"/>
      <c r="FK122" s="215"/>
      <c r="FL122" s="215"/>
      <c r="FM122" s="215"/>
      <c r="FN122" s="215"/>
      <c r="FO122" s="215"/>
      <c r="FP122" s="215"/>
      <c r="FQ122" s="215"/>
      <c r="FR122" s="215"/>
      <c r="FS122" s="215"/>
      <c r="FT122" s="215"/>
      <c r="FU122" s="215"/>
      <c r="FV122" s="215"/>
      <c r="FW122" s="215"/>
      <c r="FX122" s="215"/>
      <c r="FY122" s="215"/>
      <c r="FZ122" s="215"/>
      <c r="GA122" s="215"/>
      <c r="GB122" s="215"/>
      <c r="GC122" s="215"/>
      <c r="GD122" s="215"/>
      <c r="GE122" s="215"/>
      <c r="GF122" s="215"/>
      <c r="GG122" s="215"/>
      <c r="GH122" s="215"/>
      <c r="GI122" s="215"/>
      <c r="GJ122" s="215"/>
      <c r="GK122" s="215"/>
      <c r="GL122" s="215"/>
      <c r="GM122" s="215"/>
      <c r="GN122" s="215"/>
      <c r="GO122" s="215"/>
      <c r="GP122" s="215"/>
      <c r="GQ122" s="215"/>
      <c r="GR122" s="215"/>
      <c r="GS122" s="215"/>
      <c r="GT122" s="215"/>
      <c r="GU122" s="215"/>
      <c r="GV122" s="215"/>
      <c r="GW122" s="215"/>
      <c r="GX122" s="215"/>
      <c r="GY122" s="215"/>
      <c r="GZ122" s="215"/>
      <c r="HA122" s="215"/>
      <c r="HB122" s="215"/>
      <c r="HC122" s="215"/>
      <c r="HD122" s="215"/>
      <c r="HE122" s="215"/>
      <c r="HF122" s="215"/>
      <c r="HG122" s="215"/>
      <c r="HH122" s="215"/>
      <c r="HI122" s="215"/>
      <c r="HJ122" s="215"/>
      <c r="HK122" s="215"/>
      <c r="HL122" s="215"/>
      <c r="HM122" s="215"/>
      <c r="HN122" s="215"/>
      <c r="HO122" s="215"/>
      <c r="HP122" s="215"/>
      <c r="HQ122" s="215"/>
      <c r="HR122" s="215"/>
      <c r="HS122" s="215"/>
      <c r="HT122" s="215"/>
      <c r="HU122" s="215"/>
      <c r="HV122" s="215"/>
      <c r="HW122" s="215"/>
      <c r="HX122" s="215"/>
      <c r="HY122" s="215"/>
      <c r="HZ122" s="215"/>
      <c r="IA122" s="215"/>
      <c r="IB122" s="215"/>
      <c r="IC122" s="215"/>
      <c r="ID122" s="215"/>
      <c r="IE122" s="215"/>
      <c r="IF122" s="215"/>
      <c r="IG122" s="215"/>
      <c r="IH122" s="215"/>
      <c r="II122" s="215"/>
      <c r="IJ122" s="215"/>
      <c r="IK122" s="215"/>
      <c r="IL122" s="215"/>
      <c r="IM122" s="215"/>
      <c r="IN122" s="215"/>
      <c r="IO122" s="215"/>
      <c r="IP122" s="215"/>
      <c r="IQ122" s="215"/>
      <c r="IR122" s="215"/>
      <c r="IS122" s="215"/>
      <c r="IT122" s="215"/>
      <c r="IU122" s="215"/>
    </row>
    <row r="123" spans="1:255" s="251" customFormat="1" ht="49.5" customHeight="1">
      <c r="A123" s="248"/>
      <c r="B123" s="373"/>
      <c r="C123" s="372"/>
      <c r="D123" s="377"/>
      <c r="E123" s="377" t="s">
        <v>4796</v>
      </c>
      <c r="F123" s="377" t="s">
        <v>4797</v>
      </c>
      <c r="G123" s="377" t="s">
        <v>4878</v>
      </c>
      <c r="H123" s="223" t="s">
        <v>4798</v>
      </c>
      <c r="I123" s="223" t="s">
        <v>4802</v>
      </c>
      <c r="J123" s="223" t="s">
        <v>4475</v>
      </c>
      <c r="K123" s="223"/>
      <c r="L123" s="223"/>
      <c r="M123" s="223"/>
      <c r="N123" s="223"/>
      <c r="O123" s="223"/>
      <c r="P123" s="223" t="s">
        <v>4804</v>
      </c>
      <c r="Q123" s="223">
        <v>5</v>
      </c>
      <c r="R123" s="223"/>
      <c r="S123" s="230">
        <f t="shared" si="31"/>
        <v>0</v>
      </c>
      <c r="T123" s="223">
        <v>0</v>
      </c>
      <c r="U123" s="223">
        <v>0</v>
      </c>
      <c r="V123" s="223">
        <v>0</v>
      </c>
      <c r="W123" s="223">
        <v>0</v>
      </c>
      <c r="X123" s="223">
        <v>0</v>
      </c>
      <c r="Y123" s="223">
        <v>0</v>
      </c>
      <c r="Z123" s="223">
        <v>0</v>
      </c>
      <c r="AA123" s="223">
        <v>0</v>
      </c>
      <c r="AB123" s="223">
        <v>0</v>
      </c>
      <c r="AC123" s="231">
        <f t="shared" si="32"/>
        <v>0</v>
      </c>
      <c r="AD123" s="223">
        <v>0</v>
      </c>
      <c r="AE123" s="223">
        <v>0</v>
      </c>
      <c r="AF123" s="223">
        <v>0</v>
      </c>
      <c r="AG123" s="223">
        <v>0</v>
      </c>
      <c r="AH123" s="223">
        <v>0</v>
      </c>
      <c r="AI123" s="223">
        <v>0</v>
      </c>
      <c r="AJ123" s="223">
        <v>0</v>
      </c>
      <c r="AK123" s="223">
        <v>0</v>
      </c>
      <c r="AL123" s="223">
        <v>0</v>
      </c>
      <c r="AM123" s="232">
        <f t="shared" si="33"/>
        <v>0</v>
      </c>
      <c r="AN123" s="223">
        <v>0</v>
      </c>
      <c r="AO123" s="223">
        <v>0</v>
      </c>
      <c r="AP123" s="223">
        <v>0</v>
      </c>
      <c r="AQ123" s="223">
        <v>0</v>
      </c>
      <c r="AR123" s="223">
        <v>0</v>
      </c>
      <c r="AS123" s="223">
        <v>0</v>
      </c>
      <c r="AT123" s="223">
        <v>0</v>
      </c>
      <c r="AU123" s="223">
        <v>0</v>
      </c>
      <c r="AV123" s="223">
        <v>0</v>
      </c>
      <c r="AW123" s="233">
        <f t="shared" si="34"/>
        <v>0</v>
      </c>
      <c r="AX123" s="223">
        <v>0</v>
      </c>
      <c r="AY123" s="223">
        <v>0</v>
      </c>
      <c r="AZ123" s="223">
        <v>0</v>
      </c>
      <c r="BA123" s="223">
        <v>0</v>
      </c>
      <c r="BB123" s="223">
        <v>0</v>
      </c>
      <c r="BC123" s="223">
        <v>0</v>
      </c>
      <c r="BD123" s="223">
        <v>0</v>
      </c>
      <c r="BE123" s="223">
        <v>0</v>
      </c>
      <c r="BF123" s="223">
        <v>0</v>
      </c>
      <c r="BG123" s="233">
        <f t="shared" si="35"/>
        <v>0</v>
      </c>
      <c r="BH123" s="223">
        <f t="shared" si="38"/>
        <v>0</v>
      </c>
      <c r="BI123" s="223">
        <f t="shared" si="39"/>
        <v>0</v>
      </c>
      <c r="BJ123" s="223">
        <f t="shared" si="40"/>
        <v>0</v>
      </c>
      <c r="BK123" s="223">
        <f t="shared" si="41"/>
        <v>0</v>
      </c>
      <c r="BL123" s="223">
        <f t="shared" si="42"/>
        <v>0</v>
      </c>
      <c r="BM123" s="223">
        <f t="shared" si="43"/>
        <v>0</v>
      </c>
      <c r="BN123" s="223">
        <f t="shared" si="44"/>
        <v>0</v>
      </c>
      <c r="BO123" s="223">
        <f t="shared" si="37"/>
        <v>0</v>
      </c>
      <c r="BP123" s="223">
        <f t="shared" si="45"/>
        <v>0</v>
      </c>
      <c r="BQ123" s="233">
        <f t="shared" si="36"/>
        <v>0</v>
      </c>
      <c r="BR123" s="226"/>
      <c r="BS123" s="223"/>
      <c r="BT123" s="223"/>
      <c r="BU123" s="227" t="s">
        <v>4883</v>
      </c>
      <c r="BV123" s="215"/>
      <c r="BW123" s="215"/>
      <c r="BX123" s="215"/>
      <c r="BY123" s="215"/>
      <c r="BZ123" s="215"/>
      <c r="CA123" s="215"/>
      <c r="CB123" s="215"/>
      <c r="CC123" s="215"/>
      <c r="CD123" s="215"/>
      <c r="CE123" s="215"/>
      <c r="CF123" s="215"/>
      <c r="CG123" s="215"/>
      <c r="CH123" s="215"/>
      <c r="CI123" s="215"/>
      <c r="CJ123" s="215"/>
      <c r="CK123" s="215"/>
      <c r="CL123" s="215"/>
      <c r="CM123" s="215"/>
      <c r="CN123" s="215"/>
      <c r="CO123" s="215"/>
      <c r="CP123" s="215"/>
      <c r="CQ123" s="215"/>
      <c r="CR123" s="215"/>
      <c r="CS123" s="215"/>
      <c r="CT123" s="215"/>
      <c r="CU123" s="215"/>
      <c r="CV123" s="215"/>
      <c r="CW123" s="215"/>
      <c r="CX123" s="215"/>
      <c r="CY123" s="215"/>
      <c r="CZ123" s="215"/>
      <c r="DA123" s="215"/>
      <c r="DB123" s="215"/>
      <c r="DC123" s="215"/>
      <c r="DD123" s="215"/>
      <c r="DE123" s="215"/>
      <c r="DF123" s="215"/>
      <c r="DG123" s="215"/>
      <c r="DH123" s="215"/>
      <c r="DI123" s="215"/>
      <c r="DJ123" s="215"/>
      <c r="DK123" s="215"/>
      <c r="DL123" s="215"/>
      <c r="DM123" s="215"/>
      <c r="DN123" s="215"/>
      <c r="DO123" s="215"/>
      <c r="DP123" s="215"/>
      <c r="DQ123" s="215"/>
      <c r="DR123" s="215"/>
      <c r="DS123" s="215"/>
      <c r="DT123" s="215"/>
      <c r="DU123" s="215"/>
      <c r="DV123" s="215"/>
      <c r="DW123" s="215"/>
      <c r="DX123" s="215"/>
      <c r="DY123" s="215"/>
      <c r="DZ123" s="215"/>
      <c r="EA123" s="215"/>
      <c r="EB123" s="215"/>
      <c r="EC123" s="215"/>
      <c r="ED123" s="215"/>
      <c r="EE123" s="215"/>
      <c r="EF123" s="215"/>
      <c r="EG123" s="215"/>
      <c r="EH123" s="215"/>
      <c r="EI123" s="215"/>
      <c r="EJ123" s="215"/>
      <c r="EK123" s="215"/>
      <c r="EL123" s="215"/>
      <c r="EM123" s="215"/>
      <c r="EN123" s="215"/>
      <c r="EO123" s="215"/>
      <c r="EP123" s="215"/>
      <c r="EQ123" s="215"/>
      <c r="ER123" s="215"/>
      <c r="ES123" s="215"/>
      <c r="ET123" s="215"/>
      <c r="EU123" s="215"/>
      <c r="EV123" s="215"/>
      <c r="EW123" s="215"/>
      <c r="EX123" s="215"/>
      <c r="EY123" s="215"/>
      <c r="EZ123" s="215"/>
      <c r="FA123" s="215"/>
      <c r="FB123" s="215"/>
      <c r="FC123" s="215"/>
      <c r="FD123" s="215"/>
      <c r="FE123" s="215"/>
      <c r="FF123" s="215"/>
      <c r="FG123" s="215"/>
      <c r="FH123" s="215"/>
      <c r="FI123" s="215"/>
      <c r="FJ123" s="215"/>
      <c r="FK123" s="215"/>
      <c r="FL123" s="215"/>
      <c r="FM123" s="215"/>
      <c r="FN123" s="215"/>
      <c r="FO123" s="215"/>
      <c r="FP123" s="215"/>
      <c r="FQ123" s="215"/>
      <c r="FR123" s="215"/>
      <c r="FS123" s="215"/>
      <c r="FT123" s="215"/>
      <c r="FU123" s="215"/>
      <c r="FV123" s="215"/>
      <c r="FW123" s="215"/>
      <c r="FX123" s="215"/>
      <c r="FY123" s="215"/>
      <c r="FZ123" s="215"/>
      <c r="GA123" s="215"/>
      <c r="GB123" s="215"/>
      <c r="GC123" s="215"/>
      <c r="GD123" s="215"/>
      <c r="GE123" s="215"/>
      <c r="GF123" s="215"/>
      <c r="GG123" s="215"/>
      <c r="GH123" s="215"/>
      <c r="GI123" s="215"/>
      <c r="GJ123" s="215"/>
      <c r="GK123" s="215"/>
      <c r="GL123" s="215"/>
      <c r="GM123" s="215"/>
      <c r="GN123" s="215"/>
      <c r="GO123" s="215"/>
      <c r="GP123" s="215"/>
      <c r="GQ123" s="215"/>
      <c r="GR123" s="215"/>
      <c r="GS123" s="215"/>
      <c r="GT123" s="215"/>
      <c r="GU123" s="215"/>
      <c r="GV123" s="215"/>
      <c r="GW123" s="215"/>
      <c r="GX123" s="215"/>
      <c r="GY123" s="215"/>
      <c r="GZ123" s="215"/>
      <c r="HA123" s="215"/>
      <c r="HB123" s="215"/>
      <c r="HC123" s="215"/>
      <c r="HD123" s="215"/>
      <c r="HE123" s="215"/>
      <c r="HF123" s="215"/>
      <c r="HG123" s="215"/>
      <c r="HH123" s="215"/>
      <c r="HI123" s="215"/>
      <c r="HJ123" s="215"/>
      <c r="HK123" s="215"/>
      <c r="HL123" s="215"/>
      <c r="HM123" s="215"/>
      <c r="HN123" s="215"/>
      <c r="HO123" s="215"/>
      <c r="HP123" s="215"/>
      <c r="HQ123" s="215"/>
      <c r="HR123" s="215"/>
      <c r="HS123" s="215"/>
      <c r="HT123" s="215"/>
      <c r="HU123" s="215"/>
      <c r="HV123" s="215"/>
      <c r="HW123" s="215"/>
      <c r="HX123" s="215"/>
      <c r="HY123" s="215"/>
      <c r="HZ123" s="215"/>
      <c r="IA123" s="215"/>
      <c r="IB123" s="215"/>
      <c r="IC123" s="215"/>
      <c r="ID123" s="215"/>
      <c r="IE123" s="215"/>
      <c r="IF123" s="215"/>
      <c r="IG123" s="215"/>
      <c r="IH123" s="215"/>
      <c r="II123" s="215"/>
      <c r="IJ123" s="215"/>
      <c r="IK123" s="215"/>
      <c r="IL123" s="215"/>
      <c r="IM123" s="215"/>
      <c r="IN123" s="215"/>
      <c r="IO123" s="215"/>
      <c r="IP123" s="215"/>
      <c r="IQ123" s="215"/>
      <c r="IR123" s="215"/>
      <c r="IS123" s="215"/>
      <c r="IT123" s="215"/>
      <c r="IU123" s="215"/>
    </row>
    <row r="124" spans="1:255" s="251" customFormat="1" ht="49.5" customHeight="1">
      <c r="A124" s="248"/>
      <c r="B124" s="373"/>
      <c r="C124" s="372"/>
      <c r="D124" s="377"/>
      <c r="E124" s="377"/>
      <c r="F124" s="377"/>
      <c r="G124" s="377"/>
      <c r="H124" s="223" t="s">
        <v>4799</v>
      </c>
      <c r="I124" s="223" t="s">
        <v>5014</v>
      </c>
      <c r="J124" s="223" t="s">
        <v>4475</v>
      </c>
      <c r="K124" s="223"/>
      <c r="L124" s="223"/>
      <c r="M124" s="223"/>
      <c r="N124" s="223"/>
      <c r="O124" s="223"/>
      <c r="P124" s="223" t="s">
        <v>4805</v>
      </c>
      <c r="Q124" s="223">
        <v>0</v>
      </c>
      <c r="R124" s="223"/>
      <c r="S124" s="230">
        <f t="shared" si="31"/>
        <v>0</v>
      </c>
      <c r="T124" s="223">
        <v>0</v>
      </c>
      <c r="U124" s="223">
        <v>0</v>
      </c>
      <c r="V124" s="223">
        <v>0</v>
      </c>
      <c r="W124" s="223">
        <v>0</v>
      </c>
      <c r="X124" s="223">
        <v>0</v>
      </c>
      <c r="Y124" s="223">
        <v>0</v>
      </c>
      <c r="Z124" s="223">
        <v>0</v>
      </c>
      <c r="AA124" s="223">
        <v>0</v>
      </c>
      <c r="AB124" s="223">
        <v>0</v>
      </c>
      <c r="AC124" s="231">
        <f t="shared" si="32"/>
        <v>0</v>
      </c>
      <c r="AD124" s="223">
        <v>0</v>
      </c>
      <c r="AE124" s="223">
        <v>0</v>
      </c>
      <c r="AF124" s="223">
        <v>0</v>
      </c>
      <c r="AG124" s="223">
        <v>0</v>
      </c>
      <c r="AH124" s="223">
        <v>0</v>
      </c>
      <c r="AI124" s="223">
        <v>0</v>
      </c>
      <c r="AJ124" s="223">
        <v>0</v>
      </c>
      <c r="AK124" s="223">
        <v>0</v>
      </c>
      <c r="AL124" s="223">
        <v>0</v>
      </c>
      <c r="AM124" s="232">
        <f t="shared" si="33"/>
        <v>0</v>
      </c>
      <c r="AN124" s="223">
        <v>0</v>
      </c>
      <c r="AO124" s="223">
        <v>0</v>
      </c>
      <c r="AP124" s="223">
        <v>0</v>
      </c>
      <c r="AQ124" s="223">
        <v>0</v>
      </c>
      <c r="AR124" s="223">
        <v>0</v>
      </c>
      <c r="AS124" s="223">
        <v>0</v>
      </c>
      <c r="AT124" s="223">
        <v>0</v>
      </c>
      <c r="AU124" s="223">
        <v>0</v>
      </c>
      <c r="AV124" s="223">
        <v>0</v>
      </c>
      <c r="AW124" s="233">
        <f t="shared" si="34"/>
        <v>0</v>
      </c>
      <c r="AX124" s="223">
        <v>0</v>
      </c>
      <c r="AY124" s="223">
        <v>0</v>
      </c>
      <c r="AZ124" s="223">
        <v>0</v>
      </c>
      <c r="BA124" s="223">
        <v>0</v>
      </c>
      <c r="BB124" s="223">
        <v>0</v>
      </c>
      <c r="BC124" s="223">
        <v>0</v>
      </c>
      <c r="BD124" s="223">
        <v>0</v>
      </c>
      <c r="BE124" s="223">
        <v>0</v>
      </c>
      <c r="BF124" s="223">
        <v>0</v>
      </c>
      <c r="BG124" s="233">
        <f t="shared" si="35"/>
        <v>0</v>
      </c>
      <c r="BH124" s="223">
        <f t="shared" si="38"/>
        <v>0</v>
      </c>
      <c r="BI124" s="223">
        <f t="shared" si="39"/>
        <v>0</v>
      </c>
      <c r="BJ124" s="223">
        <f t="shared" si="40"/>
        <v>0</v>
      </c>
      <c r="BK124" s="223">
        <f t="shared" si="41"/>
        <v>0</v>
      </c>
      <c r="BL124" s="223">
        <f t="shared" si="42"/>
        <v>0</v>
      </c>
      <c r="BM124" s="223">
        <f t="shared" si="43"/>
        <v>0</v>
      </c>
      <c r="BN124" s="223">
        <f t="shared" si="44"/>
        <v>0</v>
      </c>
      <c r="BO124" s="223">
        <f t="shared" si="37"/>
        <v>0</v>
      </c>
      <c r="BP124" s="223">
        <f t="shared" si="45"/>
        <v>0</v>
      </c>
      <c r="BQ124" s="233">
        <f t="shared" si="36"/>
        <v>0</v>
      </c>
      <c r="BR124" s="226"/>
      <c r="BS124" s="223"/>
      <c r="BT124" s="223"/>
      <c r="BU124" s="227" t="s">
        <v>4883</v>
      </c>
      <c r="BV124" s="215"/>
      <c r="BW124" s="215"/>
      <c r="BX124" s="215"/>
      <c r="BY124" s="215"/>
      <c r="BZ124" s="215"/>
      <c r="CA124" s="215"/>
      <c r="CB124" s="215"/>
      <c r="CC124" s="215"/>
      <c r="CD124" s="215"/>
      <c r="CE124" s="215"/>
      <c r="CF124" s="215"/>
      <c r="CG124" s="215"/>
      <c r="CH124" s="215"/>
      <c r="CI124" s="215"/>
      <c r="CJ124" s="215"/>
      <c r="CK124" s="215"/>
      <c r="CL124" s="215"/>
      <c r="CM124" s="215"/>
      <c r="CN124" s="215"/>
      <c r="CO124" s="215"/>
      <c r="CP124" s="215"/>
      <c r="CQ124" s="215"/>
      <c r="CR124" s="215"/>
      <c r="CS124" s="215"/>
      <c r="CT124" s="215"/>
      <c r="CU124" s="215"/>
      <c r="CV124" s="215"/>
      <c r="CW124" s="215"/>
      <c r="CX124" s="215"/>
      <c r="CY124" s="215"/>
      <c r="CZ124" s="215"/>
      <c r="DA124" s="215"/>
      <c r="DB124" s="215"/>
      <c r="DC124" s="215"/>
      <c r="DD124" s="215"/>
      <c r="DE124" s="215"/>
      <c r="DF124" s="215"/>
      <c r="DG124" s="215"/>
      <c r="DH124" s="215"/>
      <c r="DI124" s="215"/>
      <c r="DJ124" s="215"/>
      <c r="DK124" s="215"/>
      <c r="DL124" s="215"/>
      <c r="DM124" s="215"/>
      <c r="DN124" s="215"/>
      <c r="DO124" s="215"/>
      <c r="DP124" s="215"/>
      <c r="DQ124" s="215"/>
      <c r="DR124" s="215"/>
      <c r="DS124" s="215"/>
      <c r="DT124" s="215"/>
      <c r="DU124" s="215"/>
      <c r="DV124" s="215"/>
      <c r="DW124" s="215"/>
      <c r="DX124" s="215"/>
      <c r="DY124" s="215"/>
      <c r="DZ124" s="215"/>
      <c r="EA124" s="215"/>
      <c r="EB124" s="215"/>
      <c r="EC124" s="215"/>
      <c r="ED124" s="215"/>
      <c r="EE124" s="215"/>
      <c r="EF124" s="215"/>
      <c r="EG124" s="215"/>
      <c r="EH124" s="215"/>
      <c r="EI124" s="215"/>
      <c r="EJ124" s="215"/>
      <c r="EK124" s="215"/>
      <c r="EL124" s="215"/>
      <c r="EM124" s="215"/>
      <c r="EN124" s="215"/>
      <c r="EO124" s="215"/>
      <c r="EP124" s="215"/>
      <c r="EQ124" s="215"/>
      <c r="ER124" s="215"/>
      <c r="ES124" s="215"/>
      <c r="ET124" s="215"/>
      <c r="EU124" s="215"/>
      <c r="EV124" s="215"/>
      <c r="EW124" s="215"/>
      <c r="EX124" s="215"/>
      <c r="EY124" s="215"/>
      <c r="EZ124" s="215"/>
      <c r="FA124" s="215"/>
      <c r="FB124" s="215"/>
      <c r="FC124" s="215"/>
      <c r="FD124" s="215"/>
      <c r="FE124" s="215"/>
      <c r="FF124" s="215"/>
      <c r="FG124" s="215"/>
      <c r="FH124" s="215"/>
      <c r="FI124" s="215"/>
      <c r="FJ124" s="215"/>
      <c r="FK124" s="215"/>
      <c r="FL124" s="215"/>
      <c r="FM124" s="215"/>
      <c r="FN124" s="215"/>
      <c r="FO124" s="215"/>
      <c r="FP124" s="215"/>
      <c r="FQ124" s="215"/>
      <c r="FR124" s="215"/>
      <c r="FS124" s="215"/>
      <c r="FT124" s="215"/>
      <c r="FU124" s="215"/>
      <c r="FV124" s="215"/>
      <c r="FW124" s="215"/>
      <c r="FX124" s="215"/>
      <c r="FY124" s="215"/>
      <c r="FZ124" s="215"/>
      <c r="GA124" s="215"/>
      <c r="GB124" s="215"/>
      <c r="GC124" s="215"/>
      <c r="GD124" s="215"/>
      <c r="GE124" s="215"/>
      <c r="GF124" s="215"/>
      <c r="GG124" s="215"/>
      <c r="GH124" s="215"/>
      <c r="GI124" s="215"/>
      <c r="GJ124" s="215"/>
      <c r="GK124" s="215"/>
      <c r="GL124" s="215"/>
      <c r="GM124" s="215"/>
      <c r="GN124" s="215"/>
      <c r="GO124" s="215"/>
      <c r="GP124" s="215"/>
      <c r="GQ124" s="215"/>
      <c r="GR124" s="215"/>
      <c r="GS124" s="215"/>
      <c r="GT124" s="215"/>
      <c r="GU124" s="215"/>
      <c r="GV124" s="215"/>
      <c r="GW124" s="215"/>
      <c r="GX124" s="215"/>
      <c r="GY124" s="215"/>
      <c r="GZ124" s="215"/>
      <c r="HA124" s="215"/>
      <c r="HB124" s="215"/>
      <c r="HC124" s="215"/>
      <c r="HD124" s="215"/>
      <c r="HE124" s="215"/>
      <c r="HF124" s="215"/>
      <c r="HG124" s="215"/>
      <c r="HH124" s="215"/>
      <c r="HI124" s="215"/>
      <c r="HJ124" s="215"/>
      <c r="HK124" s="215"/>
      <c r="HL124" s="215"/>
      <c r="HM124" s="215"/>
      <c r="HN124" s="215"/>
      <c r="HO124" s="215"/>
      <c r="HP124" s="215"/>
      <c r="HQ124" s="215"/>
      <c r="HR124" s="215"/>
      <c r="HS124" s="215"/>
      <c r="HT124" s="215"/>
      <c r="HU124" s="215"/>
      <c r="HV124" s="215"/>
      <c r="HW124" s="215"/>
      <c r="HX124" s="215"/>
      <c r="HY124" s="215"/>
      <c r="HZ124" s="215"/>
      <c r="IA124" s="215"/>
      <c r="IB124" s="215"/>
      <c r="IC124" s="215"/>
      <c r="ID124" s="215"/>
      <c r="IE124" s="215"/>
      <c r="IF124" s="215"/>
      <c r="IG124" s="215"/>
      <c r="IH124" s="215"/>
      <c r="II124" s="215"/>
      <c r="IJ124" s="215"/>
      <c r="IK124" s="215"/>
      <c r="IL124" s="215"/>
      <c r="IM124" s="215"/>
      <c r="IN124" s="215"/>
      <c r="IO124" s="215"/>
      <c r="IP124" s="215"/>
      <c r="IQ124" s="215"/>
      <c r="IR124" s="215"/>
      <c r="IS124" s="215"/>
      <c r="IT124" s="215"/>
      <c r="IU124" s="215"/>
    </row>
    <row r="125" spans="1:255" s="251" customFormat="1" ht="49.5" customHeight="1">
      <c r="A125" s="248"/>
      <c r="B125" s="373"/>
      <c r="C125" s="372"/>
      <c r="D125" s="377"/>
      <c r="E125" s="377"/>
      <c r="F125" s="377"/>
      <c r="G125" s="377"/>
      <c r="H125" s="223" t="s">
        <v>4800</v>
      </c>
      <c r="I125" s="223" t="s">
        <v>4801</v>
      </c>
      <c r="J125" s="223" t="s">
        <v>4475</v>
      </c>
      <c r="K125" s="223"/>
      <c r="L125" s="223"/>
      <c r="M125" s="223"/>
      <c r="N125" s="223"/>
      <c r="O125" s="223"/>
      <c r="P125" s="223" t="s">
        <v>4803</v>
      </c>
      <c r="Q125" s="223">
        <v>0</v>
      </c>
      <c r="R125" s="223"/>
      <c r="S125" s="230">
        <f t="shared" si="31"/>
        <v>0</v>
      </c>
      <c r="T125" s="223">
        <v>0</v>
      </c>
      <c r="U125" s="223">
        <v>0</v>
      </c>
      <c r="V125" s="223">
        <v>0</v>
      </c>
      <c r="W125" s="223">
        <v>0</v>
      </c>
      <c r="X125" s="223">
        <v>0</v>
      </c>
      <c r="Y125" s="223">
        <v>0</v>
      </c>
      <c r="Z125" s="223">
        <v>0</v>
      </c>
      <c r="AA125" s="223">
        <v>0</v>
      </c>
      <c r="AB125" s="223">
        <v>0</v>
      </c>
      <c r="AC125" s="231">
        <f t="shared" si="32"/>
        <v>0</v>
      </c>
      <c r="AD125" s="223">
        <v>0</v>
      </c>
      <c r="AE125" s="223">
        <v>0</v>
      </c>
      <c r="AF125" s="223">
        <v>0</v>
      </c>
      <c r="AG125" s="223">
        <v>0</v>
      </c>
      <c r="AH125" s="223">
        <v>0</v>
      </c>
      <c r="AI125" s="223">
        <v>0</v>
      </c>
      <c r="AJ125" s="223">
        <v>0</v>
      </c>
      <c r="AK125" s="223">
        <v>0</v>
      </c>
      <c r="AL125" s="223">
        <v>0</v>
      </c>
      <c r="AM125" s="232">
        <f t="shared" si="33"/>
        <v>0</v>
      </c>
      <c r="AN125" s="223">
        <v>0</v>
      </c>
      <c r="AO125" s="223">
        <v>0</v>
      </c>
      <c r="AP125" s="223">
        <v>0</v>
      </c>
      <c r="AQ125" s="223">
        <v>0</v>
      </c>
      <c r="AR125" s="223">
        <v>0</v>
      </c>
      <c r="AS125" s="223">
        <v>0</v>
      </c>
      <c r="AT125" s="223">
        <v>0</v>
      </c>
      <c r="AU125" s="223">
        <v>0</v>
      </c>
      <c r="AV125" s="223">
        <v>0</v>
      </c>
      <c r="AW125" s="233">
        <f t="shared" si="34"/>
        <v>0</v>
      </c>
      <c r="AX125" s="223">
        <v>0</v>
      </c>
      <c r="AY125" s="223">
        <v>0</v>
      </c>
      <c r="AZ125" s="223">
        <v>0</v>
      </c>
      <c r="BA125" s="223">
        <v>0</v>
      </c>
      <c r="BB125" s="223">
        <v>0</v>
      </c>
      <c r="BC125" s="223">
        <v>0</v>
      </c>
      <c r="BD125" s="223">
        <v>0</v>
      </c>
      <c r="BE125" s="223">
        <v>0</v>
      </c>
      <c r="BF125" s="223">
        <v>0</v>
      </c>
      <c r="BG125" s="233">
        <f t="shared" si="35"/>
        <v>0</v>
      </c>
      <c r="BH125" s="223">
        <f t="shared" si="38"/>
        <v>0</v>
      </c>
      <c r="BI125" s="223">
        <f t="shared" si="39"/>
        <v>0</v>
      </c>
      <c r="BJ125" s="223">
        <f t="shared" si="40"/>
        <v>0</v>
      </c>
      <c r="BK125" s="223">
        <f t="shared" si="41"/>
        <v>0</v>
      </c>
      <c r="BL125" s="223">
        <f t="shared" si="42"/>
        <v>0</v>
      </c>
      <c r="BM125" s="223">
        <f t="shared" si="43"/>
        <v>0</v>
      </c>
      <c r="BN125" s="223">
        <f t="shared" si="44"/>
        <v>0</v>
      </c>
      <c r="BO125" s="223">
        <f t="shared" si="37"/>
        <v>0</v>
      </c>
      <c r="BP125" s="223">
        <f t="shared" si="45"/>
        <v>0</v>
      </c>
      <c r="BQ125" s="233">
        <f t="shared" si="36"/>
        <v>0</v>
      </c>
      <c r="BR125" s="226"/>
      <c r="BS125" s="223"/>
      <c r="BT125" s="223"/>
      <c r="BU125" s="227" t="s">
        <v>4883</v>
      </c>
      <c r="BV125" s="235"/>
      <c r="BW125" s="235"/>
      <c r="BX125" s="235"/>
      <c r="BY125" s="235"/>
      <c r="BZ125" s="235" t="s">
        <v>5167</v>
      </c>
      <c r="CA125" s="215"/>
      <c r="CB125" s="215"/>
      <c r="CC125" s="215"/>
      <c r="CD125" s="215"/>
      <c r="CE125" s="215"/>
      <c r="CF125" s="215"/>
      <c r="CG125" s="215"/>
      <c r="CH125" s="215"/>
      <c r="CI125" s="215"/>
      <c r="CJ125" s="215"/>
      <c r="CK125" s="215"/>
      <c r="CL125" s="215"/>
      <c r="CM125" s="215"/>
      <c r="CN125" s="215"/>
      <c r="CO125" s="215"/>
      <c r="CP125" s="215"/>
      <c r="CQ125" s="215"/>
      <c r="CR125" s="215"/>
      <c r="CS125" s="215"/>
      <c r="CT125" s="215"/>
      <c r="CU125" s="215"/>
      <c r="CV125" s="215"/>
      <c r="CW125" s="215"/>
      <c r="CX125" s="215"/>
      <c r="CY125" s="215"/>
      <c r="CZ125" s="215"/>
      <c r="DA125" s="215"/>
      <c r="DB125" s="215"/>
      <c r="DC125" s="215"/>
      <c r="DD125" s="215"/>
      <c r="DE125" s="215"/>
      <c r="DF125" s="215"/>
      <c r="DG125" s="215"/>
      <c r="DH125" s="215"/>
      <c r="DI125" s="215"/>
      <c r="DJ125" s="215"/>
      <c r="DK125" s="215"/>
      <c r="DL125" s="215"/>
      <c r="DM125" s="215"/>
      <c r="DN125" s="215"/>
      <c r="DO125" s="215"/>
      <c r="DP125" s="215"/>
      <c r="DQ125" s="215"/>
      <c r="DR125" s="215"/>
      <c r="DS125" s="215"/>
      <c r="DT125" s="215"/>
      <c r="DU125" s="215"/>
      <c r="DV125" s="215"/>
      <c r="DW125" s="215"/>
      <c r="DX125" s="215"/>
      <c r="DY125" s="215"/>
      <c r="DZ125" s="215"/>
      <c r="EA125" s="215"/>
      <c r="EB125" s="215"/>
      <c r="EC125" s="215"/>
      <c r="ED125" s="215"/>
      <c r="EE125" s="215"/>
      <c r="EF125" s="215"/>
      <c r="EG125" s="215"/>
      <c r="EH125" s="215"/>
      <c r="EI125" s="215"/>
      <c r="EJ125" s="215"/>
      <c r="EK125" s="215"/>
      <c r="EL125" s="215"/>
      <c r="EM125" s="215"/>
      <c r="EN125" s="215"/>
      <c r="EO125" s="215"/>
      <c r="EP125" s="215"/>
      <c r="EQ125" s="215"/>
      <c r="ER125" s="215"/>
      <c r="ES125" s="215"/>
      <c r="ET125" s="215"/>
      <c r="EU125" s="215"/>
      <c r="EV125" s="215"/>
      <c r="EW125" s="215"/>
      <c r="EX125" s="215"/>
      <c r="EY125" s="215"/>
      <c r="EZ125" s="215"/>
      <c r="FA125" s="215"/>
      <c r="FB125" s="215"/>
      <c r="FC125" s="215"/>
      <c r="FD125" s="215"/>
      <c r="FE125" s="215"/>
      <c r="FF125" s="215"/>
      <c r="FG125" s="215"/>
      <c r="FH125" s="215"/>
      <c r="FI125" s="215"/>
      <c r="FJ125" s="215"/>
      <c r="FK125" s="215"/>
      <c r="FL125" s="215"/>
      <c r="FM125" s="215"/>
      <c r="FN125" s="215"/>
      <c r="FO125" s="215"/>
      <c r="FP125" s="215"/>
      <c r="FQ125" s="215"/>
      <c r="FR125" s="215"/>
      <c r="FS125" s="215"/>
      <c r="FT125" s="215"/>
      <c r="FU125" s="215"/>
      <c r="FV125" s="215"/>
      <c r="FW125" s="215"/>
      <c r="FX125" s="215"/>
      <c r="FY125" s="215"/>
      <c r="FZ125" s="215"/>
      <c r="GA125" s="215"/>
      <c r="GB125" s="215"/>
      <c r="GC125" s="215"/>
      <c r="GD125" s="215"/>
      <c r="GE125" s="215"/>
      <c r="GF125" s="215"/>
      <c r="GG125" s="215"/>
      <c r="GH125" s="215"/>
      <c r="GI125" s="215"/>
      <c r="GJ125" s="215"/>
      <c r="GK125" s="215"/>
      <c r="GL125" s="215"/>
      <c r="GM125" s="215"/>
      <c r="GN125" s="215"/>
      <c r="GO125" s="215"/>
      <c r="GP125" s="215"/>
      <c r="GQ125" s="215"/>
      <c r="GR125" s="215"/>
      <c r="GS125" s="215"/>
      <c r="GT125" s="215"/>
      <c r="GU125" s="215"/>
      <c r="GV125" s="215"/>
      <c r="GW125" s="215"/>
      <c r="GX125" s="215"/>
      <c r="GY125" s="215"/>
      <c r="GZ125" s="215"/>
      <c r="HA125" s="215"/>
      <c r="HB125" s="215"/>
      <c r="HC125" s="215"/>
      <c r="HD125" s="215"/>
      <c r="HE125" s="215"/>
      <c r="HF125" s="215"/>
      <c r="HG125" s="215"/>
      <c r="HH125" s="215"/>
      <c r="HI125" s="215"/>
      <c r="HJ125" s="215"/>
      <c r="HK125" s="215"/>
      <c r="HL125" s="215"/>
      <c r="HM125" s="215"/>
      <c r="HN125" s="215"/>
      <c r="HO125" s="215"/>
      <c r="HP125" s="215"/>
      <c r="HQ125" s="215"/>
      <c r="HR125" s="215"/>
      <c r="HS125" s="215"/>
      <c r="HT125" s="215"/>
      <c r="HU125" s="215"/>
      <c r="HV125" s="215"/>
      <c r="HW125" s="215"/>
      <c r="HX125" s="215"/>
      <c r="HY125" s="215"/>
      <c r="HZ125" s="215"/>
      <c r="IA125" s="215"/>
      <c r="IB125" s="215"/>
      <c r="IC125" s="215"/>
      <c r="ID125" s="215"/>
      <c r="IE125" s="215"/>
      <c r="IF125" s="215"/>
      <c r="IG125" s="215"/>
      <c r="IH125" s="215"/>
      <c r="II125" s="215"/>
      <c r="IJ125" s="215"/>
      <c r="IK125" s="215"/>
      <c r="IL125" s="215"/>
      <c r="IM125" s="215"/>
      <c r="IN125" s="215"/>
      <c r="IO125" s="215"/>
      <c r="IP125" s="215"/>
      <c r="IQ125" s="215"/>
      <c r="IR125" s="215"/>
      <c r="IS125" s="215"/>
      <c r="IT125" s="215"/>
      <c r="IU125" s="215"/>
    </row>
    <row r="126" spans="1:255" s="251" customFormat="1" ht="84" customHeight="1">
      <c r="A126" s="248"/>
      <c r="B126" s="373"/>
      <c r="C126" s="372"/>
      <c r="D126" s="223" t="s">
        <v>4882</v>
      </c>
      <c r="E126" s="223" t="s">
        <v>4877</v>
      </c>
      <c r="F126" s="223" t="s">
        <v>4994</v>
      </c>
      <c r="G126" s="223" t="s">
        <v>4879</v>
      </c>
      <c r="H126" s="223" t="s">
        <v>4876</v>
      </c>
      <c r="I126" s="223" t="s">
        <v>4995</v>
      </c>
      <c r="J126" s="223" t="s">
        <v>4475</v>
      </c>
      <c r="K126" s="223"/>
      <c r="L126" s="223"/>
      <c r="M126" s="223"/>
      <c r="N126" s="223"/>
      <c r="O126" s="223"/>
      <c r="P126" s="223" t="s">
        <v>4880</v>
      </c>
      <c r="Q126" s="223">
        <v>0</v>
      </c>
      <c r="R126" s="223"/>
      <c r="S126" s="230">
        <f t="shared" si="31"/>
        <v>0</v>
      </c>
      <c r="T126" s="223">
        <v>0</v>
      </c>
      <c r="U126" s="223">
        <v>0</v>
      </c>
      <c r="V126" s="223">
        <v>0</v>
      </c>
      <c r="W126" s="223">
        <v>0</v>
      </c>
      <c r="X126" s="223">
        <v>0</v>
      </c>
      <c r="Y126" s="223">
        <v>0</v>
      </c>
      <c r="Z126" s="223">
        <v>0</v>
      </c>
      <c r="AA126" s="223">
        <v>0</v>
      </c>
      <c r="AB126" s="223">
        <v>0</v>
      </c>
      <c r="AC126" s="231">
        <f t="shared" si="32"/>
        <v>0</v>
      </c>
      <c r="AD126" s="223">
        <v>0</v>
      </c>
      <c r="AE126" s="223">
        <v>0</v>
      </c>
      <c r="AF126" s="223">
        <v>0</v>
      </c>
      <c r="AG126" s="223">
        <v>0</v>
      </c>
      <c r="AH126" s="223">
        <v>0</v>
      </c>
      <c r="AI126" s="223">
        <v>0</v>
      </c>
      <c r="AJ126" s="223">
        <v>0</v>
      </c>
      <c r="AK126" s="223">
        <v>0</v>
      </c>
      <c r="AL126" s="223">
        <v>0</v>
      </c>
      <c r="AM126" s="232">
        <f t="shared" si="33"/>
        <v>0</v>
      </c>
      <c r="AN126" s="223">
        <v>0</v>
      </c>
      <c r="AO126" s="223">
        <v>0</v>
      </c>
      <c r="AP126" s="223">
        <v>0</v>
      </c>
      <c r="AQ126" s="223">
        <v>0</v>
      </c>
      <c r="AR126" s="223">
        <v>0</v>
      </c>
      <c r="AS126" s="223">
        <v>0</v>
      </c>
      <c r="AT126" s="223">
        <v>0</v>
      </c>
      <c r="AU126" s="223">
        <v>0</v>
      </c>
      <c r="AV126" s="223">
        <v>0</v>
      </c>
      <c r="AW126" s="233">
        <f t="shared" si="34"/>
        <v>0</v>
      </c>
      <c r="AX126" s="223">
        <v>0</v>
      </c>
      <c r="AY126" s="223">
        <v>0</v>
      </c>
      <c r="AZ126" s="223">
        <v>0</v>
      </c>
      <c r="BA126" s="223">
        <v>0</v>
      </c>
      <c r="BB126" s="223">
        <v>0</v>
      </c>
      <c r="BC126" s="223">
        <v>0</v>
      </c>
      <c r="BD126" s="223">
        <v>0</v>
      </c>
      <c r="BE126" s="223">
        <v>0</v>
      </c>
      <c r="BF126" s="223">
        <v>0</v>
      </c>
      <c r="BG126" s="233">
        <f t="shared" si="35"/>
        <v>0</v>
      </c>
      <c r="BH126" s="223">
        <f t="shared" si="38"/>
        <v>0</v>
      </c>
      <c r="BI126" s="223">
        <f t="shared" si="39"/>
        <v>0</v>
      </c>
      <c r="BJ126" s="223">
        <f t="shared" si="40"/>
        <v>0</v>
      </c>
      <c r="BK126" s="223">
        <f t="shared" si="41"/>
        <v>0</v>
      </c>
      <c r="BL126" s="223">
        <f t="shared" si="42"/>
        <v>0</v>
      </c>
      <c r="BM126" s="223">
        <f t="shared" si="43"/>
        <v>0</v>
      </c>
      <c r="BN126" s="223">
        <f t="shared" si="44"/>
        <v>0</v>
      </c>
      <c r="BO126" s="223">
        <f t="shared" si="37"/>
        <v>0</v>
      </c>
      <c r="BP126" s="223">
        <f t="shared" si="45"/>
        <v>0</v>
      </c>
      <c r="BQ126" s="233">
        <f t="shared" si="36"/>
        <v>0</v>
      </c>
      <c r="BR126" s="226"/>
      <c r="BS126" s="223"/>
      <c r="BT126" s="223"/>
      <c r="BU126" s="227" t="s">
        <v>4883</v>
      </c>
      <c r="BV126" s="215">
        <f>+SUM(AC122:AC126)</f>
        <v>0</v>
      </c>
      <c r="BW126" s="215">
        <f>+SUM(AM122:AM126)</f>
        <v>0</v>
      </c>
      <c r="BX126" s="215">
        <f>+SUM(AW122:AW126)</f>
        <v>0</v>
      </c>
      <c r="BY126" s="215">
        <f>+SUM(BG122:BG126)</f>
        <v>0</v>
      </c>
      <c r="BZ126" s="215">
        <f>+SUM(BQ122:BQ126)</f>
        <v>0</v>
      </c>
      <c r="CA126" s="215">
        <f>+SUM(BV126:BY126)</f>
        <v>0</v>
      </c>
      <c r="CB126" s="215"/>
      <c r="CC126" s="215"/>
      <c r="CD126" s="215"/>
      <c r="CE126" s="215"/>
      <c r="CF126" s="215"/>
      <c r="CG126" s="215"/>
      <c r="CH126" s="215"/>
      <c r="CI126" s="215"/>
      <c r="CJ126" s="215"/>
      <c r="CK126" s="215"/>
      <c r="CL126" s="215"/>
      <c r="CM126" s="215"/>
      <c r="CN126" s="215"/>
      <c r="CO126" s="215"/>
      <c r="CP126" s="215"/>
      <c r="CQ126" s="215"/>
      <c r="CR126" s="215"/>
      <c r="CS126" s="215"/>
      <c r="CT126" s="215"/>
      <c r="CU126" s="215"/>
      <c r="CV126" s="215"/>
      <c r="CW126" s="215"/>
      <c r="CX126" s="215"/>
      <c r="CY126" s="215"/>
      <c r="CZ126" s="215"/>
      <c r="DA126" s="215"/>
      <c r="DB126" s="215"/>
      <c r="DC126" s="215"/>
      <c r="DD126" s="215"/>
      <c r="DE126" s="215"/>
      <c r="DF126" s="215"/>
      <c r="DG126" s="215"/>
      <c r="DH126" s="215"/>
      <c r="DI126" s="215"/>
      <c r="DJ126" s="215"/>
      <c r="DK126" s="215"/>
      <c r="DL126" s="215"/>
      <c r="DM126" s="215"/>
      <c r="DN126" s="215"/>
      <c r="DO126" s="215"/>
      <c r="DP126" s="215"/>
      <c r="DQ126" s="215"/>
      <c r="DR126" s="215"/>
      <c r="DS126" s="215"/>
      <c r="DT126" s="215"/>
      <c r="DU126" s="215"/>
      <c r="DV126" s="215"/>
      <c r="DW126" s="215"/>
      <c r="DX126" s="215"/>
      <c r="DY126" s="215"/>
      <c r="DZ126" s="215"/>
      <c r="EA126" s="215"/>
      <c r="EB126" s="215"/>
      <c r="EC126" s="215"/>
      <c r="ED126" s="215"/>
      <c r="EE126" s="215"/>
      <c r="EF126" s="215"/>
      <c r="EG126" s="215"/>
      <c r="EH126" s="215"/>
      <c r="EI126" s="215"/>
      <c r="EJ126" s="215"/>
      <c r="EK126" s="215"/>
      <c r="EL126" s="215"/>
      <c r="EM126" s="215"/>
      <c r="EN126" s="215"/>
      <c r="EO126" s="215"/>
      <c r="EP126" s="215"/>
      <c r="EQ126" s="215"/>
      <c r="ER126" s="215"/>
      <c r="ES126" s="215"/>
      <c r="ET126" s="215"/>
      <c r="EU126" s="215"/>
      <c r="EV126" s="215"/>
      <c r="EW126" s="215"/>
      <c r="EX126" s="215"/>
      <c r="EY126" s="215"/>
      <c r="EZ126" s="215"/>
      <c r="FA126" s="215"/>
      <c r="FB126" s="215"/>
      <c r="FC126" s="215"/>
      <c r="FD126" s="215"/>
      <c r="FE126" s="215"/>
      <c r="FF126" s="215"/>
      <c r="FG126" s="215"/>
      <c r="FH126" s="215"/>
      <c r="FI126" s="215"/>
      <c r="FJ126" s="215"/>
      <c r="FK126" s="215"/>
      <c r="FL126" s="215"/>
      <c r="FM126" s="215"/>
      <c r="FN126" s="215"/>
      <c r="FO126" s="215"/>
      <c r="FP126" s="215"/>
      <c r="FQ126" s="215"/>
      <c r="FR126" s="215"/>
      <c r="FS126" s="215"/>
      <c r="FT126" s="215"/>
      <c r="FU126" s="215"/>
      <c r="FV126" s="215"/>
      <c r="FW126" s="215"/>
      <c r="FX126" s="215"/>
      <c r="FY126" s="215"/>
      <c r="FZ126" s="215"/>
      <c r="GA126" s="215"/>
      <c r="GB126" s="215"/>
      <c r="GC126" s="215"/>
      <c r="GD126" s="215"/>
      <c r="GE126" s="215"/>
      <c r="GF126" s="215"/>
      <c r="GG126" s="215"/>
      <c r="GH126" s="215"/>
      <c r="GI126" s="215"/>
      <c r="GJ126" s="215"/>
      <c r="GK126" s="215"/>
      <c r="GL126" s="215"/>
      <c r="GM126" s="215"/>
      <c r="GN126" s="215"/>
      <c r="GO126" s="215"/>
      <c r="GP126" s="215"/>
      <c r="GQ126" s="215"/>
      <c r="GR126" s="215"/>
      <c r="GS126" s="215"/>
      <c r="GT126" s="215"/>
      <c r="GU126" s="215"/>
      <c r="GV126" s="215"/>
      <c r="GW126" s="215"/>
      <c r="GX126" s="215"/>
      <c r="GY126" s="215"/>
      <c r="GZ126" s="215"/>
      <c r="HA126" s="215"/>
      <c r="HB126" s="215"/>
      <c r="HC126" s="215"/>
      <c r="HD126" s="215"/>
      <c r="HE126" s="215"/>
      <c r="HF126" s="215"/>
      <c r="HG126" s="215"/>
      <c r="HH126" s="215"/>
      <c r="HI126" s="215"/>
      <c r="HJ126" s="215"/>
      <c r="HK126" s="215"/>
      <c r="HL126" s="215"/>
      <c r="HM126" s="215"/>
      <c r="HN126" s="215"/>
      <c r="HO126" s="215"/>
      <c r="HP126" s="215"/>
      <c r="HQ126" s="215"/>
      <c r="HR126" s="215"/>
      <c r="HS126" s="215"/>
      <c r="HT126" s="215"/>
      <c r="HU126" s="215"/>
      <c r="HV126" s="215"/>
      <c r="HW126" s="215"/>
      <c r="HX126" s="215"/>
      <c r="HY126" s="215"/>
      <c r="HZ126" s="215"/>
      <c r="IA126" s="215"/>
      <c r="IB126" s="215"/>
      <c r="IC126" s="215"/>
      <c r="ID126" s="215"/>
      <c r="IE126" s="215"/>
      <c r="IF126" s="215"/>
      <c r="IG126" s="215"/>
      <c r="IH126" s="215"/>
      <c r="II126" s="215"/>
      <c r="IJ126" s="215"/>
      <c r="IK126" s="215"/>
      <c r="IL126" s="215"/>
      <c r="IM126" s="215"/>
      <c r="IN126" s="215"/>
      <c r="IO126" s="215"/>
      <c r="IP126" s="215"/>
      <c r="IQ126" s="215"/>
      <c r="IR126" s="215"/>
      <c r="IS126" s="215"/>
      <c r="IT126" s="215"/>
      <c r="IU126" s="215"/>
    </row>
    <row r="127" spans="1:255" s="251" customFormat="1" ht="66" customHeight="1">
      <c r="A127" s="248"/>
      <c r="B127" s="373"/>
      <c r="C127" s="360" t="s">
        <v>5247</v>
      </c>
      <c r="D127" s="369" t="s">
        <v>4648</v>
      </c>
      <c r="E127" s="375" t="s">
        <v>5075</v>
      </c>
      <c r="F127" s="375" t="s">
        <v>5097</v>
      </c>
      <c r="G127" s="401" t="s">
        <v>5286</v>
      </c>
      <c r="H127" s="237" t="s">
        <v>4609</v>
      </c>
      <c r="I127" s="237" t="s">
        <v>4997</v>
      </c>
      <c r="J127" s="237" t="s">
        <v>4442</v>
      </c>
      <c r="K127" s="237"/>
      <c r="L127" s="237"/>
      <c r="M127" s="237"/>
      <c r="N127" s="237"/>
      <c r="O127" s="237"/>
      <c r="P127" s="237" t="s">
        <v>4622</v>
      </c>
      <c r="Q127" s="237">
        <v>0</v>
      </c>
      <c r="R127" s="237"/>
      <c r="S127" s="230">
        <f t="shared" si="31"/>
        <v>200000</v>
      </c>
      <c r="T127" s="237">
        <v>0</v>
      </c>
      <c r="U127" s="237">
        <v>0</v>
      </c>
      <c r="V127" s="237">
        <v>0</v>
      </c>
      <c r="W127" s="237">
        <v>0</v>
      </c>
      <c r="X127" s="237">
        <v>0</v>
      </c>
      <c r="Y127" s="237">
        <v>0</v>
      </c>
      <c r="Z127" s="237">
        <v>50000</v>
      </c>
      <c r="AA127" s="237">
        <v>0</v>
      </c>
      <c r="AB127" s="237">
        <v>0</v>
      </c>
      <c r="AC127" s="231">
        <f t="shared" si="32"/>
        <v>50000</v>
      </c>
      <c r="AD127" s="237">
        <v>0</v>
      </c>
      <c r="AE127" s="237">
        <v>0</v>
      </c>
      <c r="AF127" s="237">
        <v>0</v>
      </c>
      <c r="AG127" s="237">
        <v>0</v>
      </c>
      <c r="AH127" s="237">
        <v>0</v>
      </c>
      <c r="AI127" s="237">
        <v>0</v>
      </c>
      <c r="AJ127" s="237">
        <v>50000</v>
      </c>
      <c r="AK127" s="237">
        <v>0</v>
      </c>
      <c r="AL127" s="237">
        <v>0</v>
      </c>
      <c r="AM127" s="232">
        <f t="shared" si="33"/>
        <v>50000</v>
      </c>
      <c r="AN127" s="237">
        <v>0</v>
      </c>
      <c r="AO127" s="237">
        <v>0</v>
      </c>
      <c r="AP127" s="237">
        <v>0</v>
      </c>
      <c r="AQ127" s="237">
        <v>0</v>
      </c>
      <c r="AR127" s="237">
        <v>0</v>
      </c>
      <c r="AS127" s="237">
        <v>0</v>
      </c>
      <c r="AT127" s="237">
        <v>50000</v>
      </c>
      <c r="AU127" s="237">
        <v>0</v>
      </c>
      <c r="AV127" s="237">
        <v>0</v>
      </c>
      <c r="AW127" s="233">
        <f t="shared" si="34"/>
        <v>50000</v>
      </c>
      <c r="AX127" s="237">
        <v>0</v>
      </c>
      <c r="AY127" s="237">
        <v>0</v>
      </c>
      <c r="AZ127" s="237">
        <v>0</v>
      </c>
      <c r="BA127" s="237">
        <v>0</v>
      </c>
      <c r="BB127" s="237">
        <v>0</v>
      </c>
      <c r="BC127" s="237">
        <v>0</v>
      </c>
      <c r="BD127" s="237">
        <v>50000</v>
      </c>
      <c r="BE127" s="237">
        <v>0</v>
      </c>
      <c r="BF127" s="237">
        <v>0</v>
      </c>
      <c r="BG127" s="233">
        <f t="shared" si="35"/>
        <v>50000</v>
      </c>
      <c r="BH127" s="237">
        <f t="shared" si="38"/>
        <v>0</v>
      </c>
      <c r="BI127" s="237">
        <f t="shared" si="39"/>
        <v>0</v>
      </c>
      <c r="BJ127" s="237">
        <f t="shared" si="40"/>
        <v>0</v>
      </c>
      <c r="BK127" s="237">
        <f t="shared" si="41"/>
        <v>0</v>
      </c>
      <c r="BL127" s="237">
        <f t="shared" si="42"/>
        <v>0</v>
      </c>
      <c r="BM127" s="237">
        <f t="shared" si="43"/>
        <v>0</v>
      </c>
      <c r="BN127" s="237">
        <f t="shared" si="44"/>
        <v>200000</v>
      </c>
      <c r="BO127" s="237">
        <f t="shared" si="37"/>
        <v>0</v>
      </c>
      <c r="BP127" s="237">
        <f t="shared" si="45"/>
        <v>0</v>
      </c>
      <c r="BQ127" s="233">
        <f t="shared" si="36"/>
        <v>200000</v>
      </c>
      <c r="BR127" s="238"/>
      <c r="BS127" s="237"/>
      <c r="BT127" s="237"/>
      <c r="BU127" s="234" t="s">
        <v>4868</v>
      </c>
      <c r="BV127" s="215"/>
      <c r="BW127" s="215"/>
      <c r="BX127" s="215"/>
      <c r="BY127" s="215"/>
      <c r="BZ127" s="215"/>
      <c r="CA127" s="215"/>
      <c r="CB127" s="215"/>
      <c r="CC127" s="215"/>
      <c r="CD127" s="215"/>
      <c r="CE127" s="215"/>
      <c r="CF127" s="215"/>
      <c r="CG127" s="215"/>
      <c r="CH127" s="215"/>
      <c r="CI127" s="215"/>
      <c r="CJ127" s="215"/>
      <c r="CK127" s="215"/>
      <c r="CL127" s="215"/>
      <c r="CM127" s="215"/>
      <c r="CN127" s="215"/>
      <c r="CO127" s="215"/>
      <c r="CP127" s="215"/>
      <c r="CQ127" s="215"/>
      <c r="CR127" s="215"/>
      <c r="CS127" s="215"/>
      <c r="CT127" s="215"/>
      <c r="CU127" s="215"/>
      <c r="CV127" s="215"/>
      <c r="CW127" s="215"/>
      <c r="CX127" s="215"/>
      <c r="CY127" s="215"/>
      <c r="CZ127" s="215"/>
      <c r="DA127" s="215"/>
      <c r="DB127" s="215"/>
      <c r="DC127" s="215"/>
      <c r="DD127" s="215"/>
      <c r="DE127" s="215"/>
      <c r="DF127" s="215"/>
      <c r="DG127" s="215"/>
      <c r="DH127" s="215"/>
      <c r="DI127" s="215"/>
      <c r="DJ127" s="215"/>
      <c r="DK127" s="215"/>
      <c r="DL127" s="215"/>
      <c r="DM127" s="215"/>
      <c r="DN127" s="215"/>
      <c r="DO127" s="215"/>
      <c r="DP127" s="215"/>
      <c r="DQ127" s="215"/>
      <c r="DR127" s="215"/>
      <c r="DS127" s="215"/>
      <c r="DT127" s="215"/>
      <c r="DU127" s="215"/>
      <c r="DV127" s="215"/>
      <c r="DW127" s="215"/>
      <c r="DX127" s="215"/>
      <c r="DY127" s="215"/>
      <c r="DZ127" s="215"/>
      <c r="EA127" s="215"/>
      <c r="EB127" s="215"/>
      <c r="EC127" s="215"/>
      <c r="ED127" s="215"/>
      <c r="EE127" s="215"/>
      <c r="EF127" s="215"/>
      <c r="EG127" s="215"/>
      <c r="EH127" s="215"/>
      <c r="EI127" s="215"/>
      <c r="EJ127" s="215"/>
      <c r="EK127" s="215"/>
      <c r="EL127" s="215"/>
      <c r="EM127" s="215"/>
      <c r="EN127" s="215"/>
      <c r="EO127" s="215"/>
      <c r="EP127" s="215"/>
      <c r="EQ127" s="215"/>
      <c r="ER127" s="215"/>
      <c r="ES127" s="215"/>
      <c r="ET127" s="215"/>
      <c r="EU127" s="215"/>
      <c r="EV127" s="215"/>
      <c r="EW127" s="215"/>
      <c r="EX127" s="215"/>
      <c r="EY127" s="215"/>
      <c r="EZ127" s="215"/>
      <c r="FA127" s="215"/>
      <c r="FB127" s="215"/>
      <c r="FC127" s="215"/>
      <c r="FD127" s="215"/>
      <c r="FE127" s="215"/>
      <c r="FF127" s="215"/>
      <c r="FG127" s="215"/>
      <c r="FH127" s="215"/>
      <c r="FI127" s="215"/>
      <c r="FJ127" s="215"/>
      <c r="FK127" s="215"/>
      <c r="FL127" s="215"/>
      <c r="FM127" s="215"/>
      <c r="FN127" s="215"/>
      <c r="FO127" s="215"/>
      <c r="FP127" s="215"/>
      <c r="FQ127" s="215"/>
      <c r="FR127" s="215"/>
      <c r="FS127" s="215"/>
      <c r="FT127" s="215"/>
      <c r="FU127" s="215"/>
      <c r="FV127" s="215"/>
      <c r="FW127" s="215"/>
      <c r="FX127" s="215"/>
      <c r="FY127" s="215"/>
      <c r="FZ127" s="215"/>
      <c r="GA127" s="215"/>
      <c r="GB127" s="215"/>
      <c r="GC127" s="215"/>
      <c r="GD127" s="215"/>
      <c r="GE127" s="215"/>
      <c r="GF127" s="215"/>
      <c r="GG127" s="215"/>
      <c r="GH127" s="215"/>
      <c r="GI127" s="215"/>
      <c r="GJ127" s="215"/>
      <c r="GK127" s="215"/>
      <c r="GL127" s="215"/>
      <c r="GM127" s="215"/>
      <c r="GN127" s="215"/>
      <c r="GO127" s="215"/>
      <c r="GP127" s="215"/>
      <c r="GQ127" s="215"/>
      <c r="GR127" s="215"/>
      <c r="GS127" s="215"/>
      <c r="GT127" s="215"/>
      <c r="GU127" s="215"/>
      <c r="GV127" s="215"/>
      <c r="GW127" s="215"/>
      <c r="GX127" s="215"/>
      <c r="GY127" s="215"/>
      <c r="GZ127" s="215"/>
      <c r="HA127" s="215"/>
      <c r="HB127" s="215"/>
      <c r="HC127" s="215"/>
      <c r="HD127" s="215"/>
      <c r="HE127" s="215"/>
      <c r="HF127" s="215"/>
      <c r="HG127" s="215"/>
      <c r="HH127" s="215"/>
      <c r="HI127" s="215"/>
      <c r="HJ127" s="215"/>
      <c r="HK127" s="215"/>
      <c r="HL127" s="215"/>
      <c r="HM127" s="215"/>
      <c r="HN127" s="215"/>
      <c r="HO127" s="215"/>
      <c r="HP127" s="215"/>
      <c r="HQ127" s="215"/>
      <c r="HR127" s="215"/>
      <c r="HS127" s="215"/>
      <c r="HT127" s="215"/>
      <c r="HU127" s="215"/>
      <c r="HV127" s="215"/>
      <c r="HW127" s="215"/>
      <c r="HX127" s="215"/>
      <c r="HY127" s="215"/>
      <c r="HZ127" s="215"/>
      <c r="IA127" s="215"/>
      <c r="IB127" s="215"/>
      <c r="IC127" s="215"/>
      <c r="ID127" s="215"/>
      <c r="IE127" s="215"/>
      <c r="IF127" s="215"/>
      <c r="IG127" s="215"/>
      <c r="IH127" s="215"/>
      <c r="II127" s="215"/>
      <c r="IJ127" s="215"/>
      <c r="IK127" s="215"/>
      <c r="IL127" s="215"/>
      <c r="IM127" s="215"/>
      <c r="IN127" s="215"/>
      <c r="IO127" s="215"/>
      <c r="IP127" s="215"/>
      <c r="IQ127" s="215"/>
      <c r="IR127" s="215"/>
      <c r="IS127" s="215"/>
      <c r="IT127" s="215"/>
      <c r="IU127" s="215"/>
    </row>
    <row r="128" spans="1:255" s="216" customFormat="1" ht="61.5" customHeight="1">
      <c r="A128" s="210"/>
      <c r="B128" s="373"/>
      <c r="C128" s="361"/>
      <c r="D128" s="370"/>
      <c r="E128" s="375"/>
      <c r="F128" s="375"/>
      <c r="G128" s="401"/>
      <c r="H128" s="237" t="s">
        <v>5095</v>
      </c>
      <c r="I128" s="237" t="s">
        <v>5098</v>
      </c>
      <c r="J128" s="237" t="s">
        <v>4442</v>
      </c>
      <c r="K128" s="237"/>
      <c r="L128" s="237"/>
      <c r="M128" s="237"/>
      <c r="N128" s="237"/>
      <c r="O128" s="237"/>
      <c r="P128" s="237" t="s">
        <v>4610</v>
      </c>
      <c r="Q128" s="237">
        <v>5</v>
      </c>
      <c r="R128" s="237"/>
      <c r="S128" s="230">
        <f t="shared" si="31"/>
        <v>0</v>
      </c>
      <c r="T128" s="237">
        <v>0</v>
      </c>
      <c r="U128" s="237">
        <v>0</v>
      </c>
      <c r="V128" s="237">
        <v>0</v>
      </c>
      <c r="W128" s="237">
        <v>0</v>
      </c>
      <c r="X128" s="237">
        <v>0</v>
      </c>
      <c r="Y128" s="237">
        <v>0</v>
      </c>
      <c r="Z128" s="237">
        <v>0</v>
      </c>
      <c r="AA128" s="237">
        <v>0</v>
      </c>
      <c r="AB128" s="237">
        <v>0</v>
      </c>
      <c r="AC128" s="231">
        <f t="shared" si="32"/>
        <v>0</v>
      </c>
      <c r="AD128" s="237">
        <v>0</v>
      </c>
      <c r="AE128" s="237">
        <v>0</v>
      </c>
      <c r="AF128" s="237">
        <v>0</v>
      </c>
      <c r="AG128" s="237">
        <v>0</v>
      </c>
      <c r="AH128" s="237">
        <v>0</v>
      </c>
      <c r="AI128" s="237">
        <v>0</v>
      </c>
      <c r="AJ128" s="237">
        <v>0</v>
      </c>
      <c r="AK128" s="237">
        <v>0</v>
      </c>
      <c r="AL128" s="237">
        <v>0</v>
      </c>
      <c r="AM128" s="232">
        <f t="shared" si="33"/>
        <v>0</v>
      </c>
      <c r="AN128" s="237">
        <v>0</v>
      </c>
      <c r="AO128" s="237">
        <v>0</v>
      </c>
      <c r="AP128" s="237">
        <v>0</v>
      </c>
      <c r="AQ128" s="237">
        <v>0</v>
      </c>
      <c r="AR128" s="237">
        <v>0</v>
      </c>
      <c r="AS128" s="237">
        <v>0</v>
      </c>
      <c r="AT128" s="237">
        <v>0</v>
      </c>
      <c r="AU128" s="237">
        <v>0</v>
      </c>
      <c r="AV128" s="237">
        <v>0</v>
      </c>
      <c r="AW128" s="233">
        <f t="shared" si="34"/>
        <v>0</v>
      </c>
      <c r="AX128" s="237">
        <v>0</v>
      </c>
      <c r="AY128" s="237">
        <v>0</v>
      </c>
      <c r="AZ128" s="237">
        <v>0</v>
      </c>
      <c r="BA128" s="237">
        <v>0</v>
      </c>
      <c r="BB128" s="237">
        <v>0</v>
      </c>
      <c r="BC128" s="237">
        <v>0</v>
      </c>
      <c r="BD128" s="237">
        <v>0</v>
      </c>
      <c r="BE128" s="237">
        <v>0</v>
      </c>
      <c r="BF128" s="237">
        <v>0</v>
      </c>
      <c r="BG128" s="233">
        <f t="shared" si="35"/>
        <v>0</v>
      </c>
      <c r="BH128" s="237">
        <f t="shared" si="38"/>
        <v>0</v>
      </c>
      <c r="BI128" s="237">
        <f t="shared" si="39"/>
        <v>0</v>
      </c>
      <c r="BJ128" s="237">
        <f t="shared" si="40"/>
        <v>0</v>
      </c>
      <c r="BK128" s="237">
        <f t="shared" si="41"/>
        <v>0</v>
      </c>
      <c r="BL128" s="237">
        <f t="shared" si="42"/>
        <v>0</v>
      </c>
      <c r="BM128" s="237">
        <f t="shared" si="43"/>
        <v>0</v>
      </c>
      <c r="BN128" s="237">
        <f t="shared" si="44"/>
        <v>0</v>
      </c>
      <c r="BO128" s="237">
        <f t="shared" si="37"/>
        <v>0</v>
      </c>
      <c r="BP128" s="237">
        <f t="shared" si="45"/>
        <v>0</v>
      </c>
      <c r="BQ128" s="233">
        <f t="shared" si="36"/>
        <v>0</v>
      </c>
      <c r="BR128" s="238">
        <f>+BG128+AW128+AM128+AC128</f>
        <v>0</v>
      </c>
      <c r="BS128" s="237"/>
      <c r="BT128" s="237"/>
      <c r="BU128" s="234" t="s">
        <v>4868</v>
      </c>
      <c r="BV128" s="215"/>
      <c r="BW128" s="215"/>
      <c r="BX128" s="215"/>
      <c r="BY128" s="215"/>
      <c r="BZ128" s="215"/>
      <c r="CA128" s="215"/>
      <c r="CB128" s="215"/>
      <c r="CC128" s="215"/>
      <c r="CD128" s="215"/>
      <c r="CE128" s="215"/>
      <c r="CF128" s="215"/>
      <c r="CG128" s="215"/>
      <c r="CH128" s="215"/>
      <c r="CI128" s="215"/>
      <c r="CJ128" s="215"/>
      <c r="CK128" s="215"/>
      <c r="CL128" s="215"/>
      <c r="CM128" s="215"/>
      <c r="CN128" s="215"/>
      <c r="CO128" s="215"/>
      <c r="CP128" s="215"/>
      <c r="CQ128" s="215"/>
      <c r="CR128" s="215"/>
      <c r="CS128" s="215"/>
      <c r="CT128" s="215"/>
      <c r="CU128" s="215"/>
      <c r="CV128" s="215"/>
      <c r="CW128" s="215"/>
      <c r="CX128" s="215"/>
      <c r="CY128" s="215"/>
      <c r="CZ128" s="215"/>
      <c r="DA128" s="215"/>
      <c r="DB128" s="215"/>
      <c r="DC128" s="215"/>
      <c r="DD128" s="215"/>
      <c r="DE128" s="215"/>
      <c r="DF128" s="215"/>
      <c r="DG128" s="215"/>
      <c r="DH128" s="215"/>
      <c r="DI128" s="215"/>
      <c r="DJ128" s="215"/>
      <c r="DK128" s="215"/>
      <c r="DL128" s="215"/>
      <c r="DM128" s="215"/>
      <c r="DN128" s="215"/>
      <c r="DO128" s="215"/>
      <c r="DP128" s="215"/>
      <c r="DQ128" s="215"/>
      <c r="DR128" s="215"/>
      <c r="DS128" s="215"/>
      <c r="DT128" s="215"/>
      <c r="DU128" s="215"/>
      <c r="DV128" s="215"/>
      <c r="DW128" s="215"/>
      <c r="DX128" s="215"/>
      <c r="DY128" s="215"/>
      <c r="DZ128" s="215"/>
      <c r="EA128" s="215"/>
      <c r="EB128" s="215"/>
      <c r="EC128" s="215"/>
      <c r="ED128" s="215"/>
      <c r="EE128" s="215"/>
      <c r="EF128" s="215"/>
      <c r="EG128" s="215"/>
      <c r="EH128" s="215"/>
      <c r="EI128" s="215"/>
      <c r="EJ128" s="215"/>
      <c r="EK128" s="215"/>
      <c r="EL128" s="215"/>
      <c r="EM128" s="215"/>
      <c r="EN128" s="215"/>
      <c r="EO128" s="215"/>
      <c r="EP128" s="215"/>
      <c r="EQ128" s="215"/>
      <c r="ER128" s="215"/>
      <c r="ES128" s="215"/>
      <c r="ET128" s="215"/>
      <c r="EU128" s="215"/>
      <c r="EV128" s="215"/>
      <c r="EW128" s="215"/>
      <c r="EX128" s="215"/>
      <c r="EY128" s="215"/>
      <c r="EZ128" s="215"/>
      <c r="FA128" s="215"/>
      <c r="FB128" s="215"/>
      <c r="FC128" s="215"/>
      <c r="FD128" s="215"/>
      <c r="FE128" s="215"/>
      <c r="FF128" s="215"/>
      <c r="FG128" s="215"/>
      <c r="FH128" s="215"/>
      <c r="FI128" s="215"/>
      <c r="FJ128" s="215"/>
      <c r="FK128" s="215"/>
      <c r="FL128" s="215"/>
      <c r="FM128" s="215"/>
      <c r="FN128" s="215"/>
      <c r="FO128" s="215"/>
      <c r="FP128" s="215"/>
      <c r="FQ128" s="215"/>
      <c r="FR128" s="215"/>
      <c r="FS128" s="215"/>
      <c r="FT128" s="215"/>
      <c r="FU128" s="215"/>
      <c r="FV128" s="215"/>
      <c r="FW128" s="215"/>
      <c r="FX128" s="215"/>
      <c r="FY128" s="215"/>
      <c r="FZ128" s="215"/>
      <c r="GA128" s="215"/>
      <c r="GB128" s="215"/>
      <c r="GC128" s="215"/>
      <c r="GD128" s="215"/>
      <c r="GE128" s="215"/>
      <c r="GF128" s="215"/>
      <c r="GG128" s="215"/>
      <c r="GH128" s="215"/>
      <c r="GI128" s="215"/>
      <c r="GJ128" s="215"/>
      <c r="GK128" s="215"/>
      <c r="GL128" s="215"/>
      <c r="GM128" s="215"/>
      <c r="GN128" s="215"/>
      <c r="GO128" s="215"/>
      <c r="GP128" s="215"/>
      <c r="GQ128" s="215"/>
      <c r="GR128" s="215"/>
      <c r="GS128" s="215"/>
      <c r="GT128" s="215"/>
      <c r="GU128" s="215"/>
      <c r="GV128" s="215"/>
      <c r="GW128" s="215"/>
      <c r="GX128" s="215"/>
      <c r="GY128" s="215"/>
      <c r="GZ128" s="215"/>
      <c r="HA128" s="215"/>
      <c r="HB128" s="215"/>
      <c r="HC128" s="215"/>
      <c r="HD128" s="215"/>
      <c r="HE128" s="215"/>
      <c r="HF128" s="215"/>
      <c r="HG128" s="215"/>
      <c r="HH128" s="215"/>
      <c r="HI128" s="215"/>
      <c r="HJ128" s="215"/>
      <c r="HK128" s="215"/>
      <c r="HL128" s="215"/>
      <c r="HM128" s="215"/>
      <c r="HN128" s="215"/>
      <c r="HO128" s="215"/>
      <c r="HP128" s="215"/>
      <c r="HQ128" s="215"/>
      <c r="HR128" s="215"/>
      <c r="HS128" s="215"/>
      <c r="HT128" s="215"/>
      <c r="HU128" s="215"/>
      <c r="HV128" s="215"/>
      <c r="HW128" s="215"/>
      <c r="HX128" s="215"/>
      <c r="HY128" s="215"/>
      <c r="HZ128" s="215"/>
      <c r="IA128" s="215"/>
      <c r="IB128" s="215"/>
      <c r="IC128" s="215"/>
      <c r="ID128" s="215"/>
      <c r="IE128" s="215"/>
      <c r="IF128" s="215"/>
      <c r="IG128" s="215"/>
      <c r="IH128" s="215"/>
      <c r="II128" s="215"/>
      <c r="IJ128" s="215"/>
      <c r="IK128" s="215"/>
      <c r="IL128" s="215"/>
      <c r="IM128" s="215"/>
      <c r="IN128" s="215"/>
      <c r="IO128" s="215"/>
      <c r="IP128" s="215"/>
      <c r="IQ128" s="215"/>
      <c r="IR128" s="215"/>
      <c r="IS128" s="215"/>
      <c r="IT128" s="215"/>
      <c r="IU128" s="215"/>
    </row>
    <row r="129" spans="1:255" s="216" customFormat="1" ht="42" customHeight="1">
      <c r="A129" s="210"/>
      <c r="B129" s="373"/>
      <c r="C129" s="361"/>
      <c r="D129" s="370"/>
      <c r="E129" s="375"/>
      <c r="F129" s="375"/>
      <c r="G129" s="401"/>
      <c r="H129" s="237" t="s">
        <v>4611</v>
      </c>
      <c r="I129" s="237" t="s">
        <v>4998</v>
      </c>
      <c r="J129" s="237" t="s">
        <v>4442</v>
      </c>
      <c r="K129" s="237"/>
      <c r="L129" s="237"/>
      <c r="M129" s="237"/>
      <c r="N129" s="237"/>
      <c r="O129" s="237"/>
      <c r="P129" s="237" t="s">
        <v>4621</v>
      </c>
      <c r="Q129" s="237">
        <v>0</v>
      </c>
      <c r="R129" s="237"/>
      <c r="S129" s="230">
        <f t="shared" si="31"/>
        <v>350000</v>
      </c>
      <c r="T129" s="237">
        <v>0</v>
      </c>
      <c r="U129" s="237">
        <v>0</v>
      </c>
      <c r="V129" s="237">
        <v>0</v>
      </c>
      <c r="W129" s="237">
        <v>0</v>
      </c>
      <c r="X129" s="237">
        <v>0</v>
      </c>
      <c r="Y129" s="237">
        <v>0</v>
      </c>
      <c r="Z129" s="237">
        <v>0</v>
      </c>
      <c r="AA129" s="237">
        <v>0</v>
      </c>
      <c r="AB129" s="237">
        <v>0</v>
      </c>
      <c r="AC129" s="231">
        <f t="shared" si="32"/>
        <v>0</v>
      </c>
      <c r="AD129" s="237">
        <v>35000</v>
      </c>
      <c r="AE129" s="237">
        <v>0</v>
      </c>
      <c r="AF129" s="237">
        <v>0</v>
      </c>
      <c r="AG129" s="237">
        <v>0</v>
      </c>
      <c r="AH129" s="237">
        <v>0</v>
      </c>
      <c r="AI129" s="237">
        <v>0</v>
      </c>
      <c r="AJ129" s="237">
        <v>315000</v>
      </c>
      <c r="AK129" s="237">
        <v>0</v>
      </c>
      <c r="AL129" s="237">
        <v>0</v>
      </c>
      <c r="AM129" s="232">
        <f t="shared" si="33"/>
        <v>350000</v>
      </c>
      <c r="AN129" s="237">
        <v>0</v>
      </c>
      <c r="AO129" s="237">
        <v>0</v>
      </c>
      <c r="AP129" s="237">
        <v>0</v>
      </c>
      <c r="AQ129" s="237">
        <v>0</v>
      </c>
      <c r="AR129" s="237">
        <v>0</v>
      </c>
      <c r="AS129" s="237">
        <v>0</v>
      </c>
      <c r="AT129" s="237">
        <v>0</v>
      </c>
      <c r="AU129" s="237">
        <v>0</v>
      </c>
      <c r="AV129" s="237">
        <v>0</v>
      </c>
      <c r="AW129" s="233">
        <f t="shared" si="34"/>
        <v>0</v>
      </c>
      <c r="AX129" s="237">
        <v>0</v>
      </c>
      <c r="AY129" s="237">
        <v>0</v>
      </c>
      <c r="AZ129" s="237">
        <v>0</v>
      </c>
      <c r="BA129" s="237">
        <v>0</v>
      </c>
      <c r="BB129" s="237">
        <v>0</v>
      </c>
      <c r="BC129" s="237">
        <v>0</v>
      </c>
      <c r="BD129" s="237">
        <v>0</v>
      </c>
      <c r="BE129" s="237">
        <v>0</v>
      </c>
      <c r="BF129" s="237">
        <v>0</v>
      </c>
      <c r="BG129" s="233">
        <f t="shared" si="35"/>
        <v>0</v>
      </c>
      <c r="BH129" s="237">
        <f t="shared" si="38"/>
        <v>35000</v>
      </c>
      <c r="BI129" s="237">
        <f t="shared" si="39"/>
        <v>0</v>
      </c>
      <c r="BJ129" s="237">
        <f t="shared" si="40"/>
        <v>0</v>
      </c>
      <c r="BK129" s="237">
        <f t="shared" si="41"/>
        <v>0</v>
      </c>
      <c r="BL129" s="237">
        <f t="shared" si="42"/>
        <v>0</v>
      </c>
      <c r="BM129" s="237">
        <f t="shared" si="43"/>
        <v>0</v>
      </c>
      <c r="BN129" s="237">
        <f t="shared" si="44"/>
        <v>315000</v>
      </c>
      <c r="BO129" s="237">
        <f t="shared" si="37"/>
        <v>0</v>
      </c>
      <c r="BP129" s="237">
        <f t="shared" si="45"/>
        <v>0</v>
      </c>
      <c r="BQ129" s="233">
        <f t="shared" si="36"/>
        <v>350000</v>
      </c>
      <c r="BR129" s="238"/>
      <c r="BS129" s="237"/>
      <c r="BT129" s="237"/>
      <c r="BU129" s="234" t="s">
        <v>4868</v>
      </c>
      <c r="BV129" s="215"/>
      <c r="BW129" s="215"/>
      <c r="BX129" s="215"/>
      <c r="BY129" s="215"/>
      <c r="BZ129" s="215"/>
      <c r="CA129" s="215"/>
      <c r="CB129" s="215"/>
      <c r="CC129" s="215"/>
      <c r="CD129" s="215"/>
      <c r="CE129" s="215"/>
      <c r="CF129" s="215"/>
      <c r="CG129" s="215"/>
      <c r="CH129" s="215"/>
      <c r="CI129" s="215"/>
      <c r="CJ129" s="215"/>
      <c r="CK129" s="215"/>
      <c r="CL129" s="215"/>
      <c r="CM129" s="215"/>
      <c r="CN129" s="215"/>
      <c r="CO129" s="215"/>
      <c r="CP129" s="215"/>
      <c r="CQ129" s="215"/>
      <c r="CR129" s="215"/>
      <c r="CS129" s="215"/>
      <c r="CT129" s="215"/>
      <c r="CU129" s="215"/>
      <c r="CV129" s="215"/>
      <c r="CW129" s="215"/>
      <c r="CX129" s="215"/>
      <c r="CY129" s="215"/>
      <c r="CZ129" s="215"/>
      <c r="DA129" s="215"/>
      <c r="DB129" s="215"/>
      <c r="DC129" s="215"/>
      <c r="DD129" s="215"/>
      <c r="DE129" s="215"/>
      <c r="DF129" s="215"/>
      <c r="DG129" s="215"/>
      <c r="DH129" s="215"/>
      <c r="DI129" s="215"/>
      <c r="DJ129" s="215"/>
      <c r="DK129" s="215"/>
      <c r="DL129" s="215"/>
      <c r="DM129" s="215"/>
      <c r="DN129" s="215"/>
      <c r="DO129" s="215"/>
      <c r="DP129" s="215"/>
      <c r="DQ129" s="215"/>
      <c r="DR129" s="215"/>
      <c r="DS129" s="215"/>
      <c r="DT129" s="215"/>
      <c r="DU129" s="215"/>
      <c r="DV129" s="215"/>
      <c r="DW129" s="215"/>
      <c r="DX129" s="215"/>
      <c r="DY129" s="215"/>
      <c r="DZ129" s="215"/>
      <c r="EA129" s="215"/>
      <c r="EB129" s="215"/>
      <c r="EC129" s="215"/>
      <c r="ED129" s="215"/>
      <c r="EE129" s="215"/>
      <c r="EF129" s="215"/>
      <c r="EG129" s="215"/>
      <c r="EH129" s="215"/>
      <c r="EI129" s="215"/>
      <c r="EJ129" s="215"/>
      <c r="EK129" s="215"/>
      <c r="EL129" s="215"/>
      <c r="EM129" s="215"/>
      <c r="EN129" s="215"/>
      <c r="EO129" s="215"/>
      <c r="EP129" s="215"/>
      <c r="EQ129" s="215"/>
      <c r="ER129" s="215"/>
      <c r="ES129" s="215"/>
      <c r="ET129" s="215"/>
      <c r="EU129" s="215"/>
      <c r="EV129" s="215"/>
      <c r="EW129" s="215"/>
      <c r="EX129" s="215"/>
      <c r="EY129" s="215"/>
      <c r="EZ129" s="215"/>
      <c r="FA129" s="215"/>
      <c r="FB129" s="215"/>
      <c r="FC129" s="215"/>
      <c r="FD129" s="215"/>
      <c r="FE129" s="215"/>
      <c r="FF129" s="215"/>
      <c r="FG129" s="215"/>
      <c r="FH129" s="215"/>
      <c r="FI129" s="215"/>
      <c r="FJ129" s="215"/>
      <c r="FK129" s="215"/>
      <c r="FL129" s="215"/>
      <c r="FM129" s="215"/>
      <c r="FN129" s="215"/>
      <c r="FO129" s="215"/>
      <c r="FP129" s="215"/>
      <c r="FQ129" s="215"/>
      <c r="FR129" s="215"/>
      <c r="FS129" s="215"/>
      <c r="FT129" s="215"/>
      <c r="FU129" s="215"/>
      <c r="FV129" s="215"/>
      <c r="FW129" s="215"/>
      <c r="FX129" s="215"/>
      <c r="FY129" s="215"/>
      <c r="FZ129" s="215"/>
      <c r="GA129" s="215"/>
      <c r="GB129" s="215"/>
      <c r="GC129" s="215"/>
      <c r="GD129" s="215"/>
      <c r="GE129" s="215"/>
      <c r="GF129" s="215"/>
      <c r="GG129" s="215"/>
      <c r="GH129" s="215"/>
      <c r="GI129" s="215"/>
      <c r="GJ129" s="215"/>
      <c r="GK129" s="215"/>
      <c r="GL129" s="215"/>
      <c r="GM129" s="215"/>
      <c r="GN129" s="215"/>
      <c r="GO129" s="215"/>
      <c r="GP129" s="215"/>
      <c r="GQ129" s="215"/>
      <c r="GR129" s="215"/>
      <c r="GS129" s="215"/>
      <c r="GT129" s="215"/>
      <c r="GU129" s="215"/>
      <c r="GV129" s="215"/>
      <c r="GW129" s="215"/>
      <c r="GX129" s="215"/>
      <c r="GY129" s="215"/>
      <c r="GZ129" s="215"/>
      <c r="HA129" s="215"/>
      <c r="HB129" s="215"/>
      <c r="HC129" s="215"/>
      <c r="HD129" s="215"/>
      <c r="HE129" s="215"/>
      <c r="HF129" s="215"/>
      <c r="HG129" s="215"/>
      <c r="HH129" s="215"/>
      <c r="HI129" s="215"/>
      <c r="HJ129" s="215"/>
      <c r="HK129" s="215"/>
      <c r="HL129" s="215"/>
      <c r="HM129" s="215"/>
      <c r="HN129" s="215"/>
      <c r="HO129" s="215"/>
      <c r="HP129" s="215"/>
      <c r="HQ129" s="215"/>
      <c r="HR129" s="215"/>
      <c r="HS129" s="215"/>
      <c r="HT129" s="215"/>
      <c r="HU129" s="215"/>
      <c r="HV129" s="215"/>
      <c r="HW129" s="215"/>
      <c r="HX129" s="215"/>
      <c r="HY129" s="215"/>
      <c r="HZ129" s="215"/>
      <c r="IA129" s="215"/>
      <c r="IB129" s="215"/>
      <c r="IC129" s="215"/>
      <c r="ID129" s="215"/>
      <c r="IE129" s="215"/>
      <c r="IF129" s="215"/>
      <c r="IG129" s="215"/>
      <c r="IH129" s="215"/>
      <c r="II129" s="215"/>
      <c r="IJ129" s="215"/>
      <c r="IK129" s="215"/>
      <c r="IL129" s="215"/>
      <c r="IM129" s="215"/>
      <c r="IN129" s="215"/>
      <c r="IO129" s="215"/>
      <c r="IP129" s="215"/>
      <c r="IQ129" s="215"/>
      <c r="IR129" s="215"/>
      <c r="IS129" s="215"/>
      <c r="IT129" s="215"/>
      <c r="IU129" s="215"/>
    </row>
    <row r="130" spans="1:255" s="216" customFormat="1" ht="51" customHeight="1">
      <c r="A130" s="210"/>
      <c r="B130" s="373"/>
      <c r="C130" s="361"/>
      <c r="D130" s="370"/>
      <c r="E130" s="375"/>
      <c r="F130" s="375"/>
      <c r="G130" s="401"/>
      <c r="H130" s="237" t="s">
        <v>4620</v>
      </c>
      <c r="I130" s="237" t="s">
        <v>4999</v>
      </c>
      <c r="J130" s="237" t="s">
        <v>4442</v>
      </c>
      <c r="K130" s="237"/>
      <c r="L130" s="237"/>
      <c r="M130" s="237"/>
      <c r="N130" s="237"/>
      <c r="O130" s="237"/>
      <c r="P130" s="237" t="s">
        <v>4623</v>
      </c>
      <c r="Q130" s="237">
        <v>0</v>
      </c>
      <c r="R130" s="237"/>
      <c r="S130" s="230">
        <f t="shared" si="31"/>
        <v>0</v>
      </c>
      <c r="T130" s="237">
        <v>0</v>
      </c>
      <c r="U130" s="237">
        <v>0</v>
      </c>
      <c r="V130" s="237">
        <v>0</v>
      </c>
      <c r="W130" s="237">
        <v>0</v>
      </c>
      <c r="X130" s="237">
        <v>0</v>
      </c>
      <c r="Y130" s="237">
        <v>0</v>
      </c>
      <c r="Z130" s="237">
        <v>0</v>
      </c>
      <c r="AA130" s="237">
        <v>0</v>
      </c>
      <c r="AB130" s="237">
        <v>0</v>
      </c>
      <c r="AC130" s="231">
        <f t="shared" si="32"/>
        <v>0</v>
      </c>
      <c r="AD130" s="237">
        <v>0</v>
      </c>
      <c r="AE130" s="237">
        <v>0</v>
      </c>
      <c r="AF130" s="237">
        <v>0</v>
      </c>
      <c r="AG130" s="237">
        <v>0</v>
      </c>
      <c r="AH130" s="237">
        <v>0</v>
      </c>
      <c r="AI130" s="237">
        <v>0</v>
      </c>
      <c r="AJ130" s="237">
        <v>0</v>
      </c>
      <c r="AK130" s="237">
        <v>0</v>
      </c>
      <c r="AL130" s="237">
        <v>0</v>
      </c>
      <c r="AM130" s="232">
        <f t="shared" si="33"/>
        <v>0</v>
      </c>
      <c r="AN130" s="237">
        <v>0</v>
      </c>
      <c r="AO130" s="237">
        <v>0</v>
      </c>
      <c r="AP130" s="237">
        <v>0</v>
      </c>
      <c r="AQ130" s="237">
        <v>0</v>
      </c>
      <c r="AR130" s="237">
        <v>0</v>
      </c>
      <c r="AS130" s="237">
        <v>0</v>
      </c>
      <c r="AT130" s="237">
        <v>0</v>
      </c>
      <c r="AU130" s="237">
        <v>0</v>
      </c>
      <c r="AV130" s="237">
        <v>0</v>
      </c>
      <c r="AW130" s="233">
        <f t="shared" si="34"/>
        <v>0</v>
      </c>
      <c r="AX130" s="237">
        <v>0</v>
      </c>
      <c r="AY130" s="237">
        <v>0</v>
      </c>
      <c r="AZ130" s="237">
        <v>0</v>
      </c>
      <c r="BA130" s="237">
        <v>0</v>
      </c>
      <c r="BB130" s="237">
        <v>0</v>
      </c>
      <c r="BC130" s="237">
        <v>0</v>
      </c>
      <c r="BD130" s="237">
        <v>0</v>
      </c>
      <c r="BE130" s="237">
        <v>0</v>
      </c>
      <c r="BF130" s="237">
        <v>0</v>
      </c>
      <c r="BG130" s="233">
        <f t="shared" si="35"/>
        <v>0</v>
      </c>
      <c r="BH130" s="237">
        <f t="shared" si="38"/>
        <v>0</v>
      </c>
      <c r="BI130" s="237">
        <f t="shared" si="39"/>
        <v>0</v>
      </c>
      <c r="BJ130" s="237">
        <f t="shared" si="40"/>
        <v>0</v>
      </c>
      <c r="BK130" s="237">
        <f t="shared" si="41"/>
        <v>0</v>
      </c>
      <c r="BL130" s="237">
        <f t="shared" si="42"/>
        <v>0</v>
      </c>
      <c r="BM130" s="237">
        <f t="shared" si="43"/>
        <v>0</v>
      </c>
      <c r="BN130" s="237">
        <f t="shared" si="44"/>
        <v>0</v>
      </c>
      <c r="BO130" s="237">
        <f t="shared" si="37"/>
        <v>0</v>
      </c>
      <c r="BP130" s="237">
        <f t="shared" si="45"/>
        <v>0</v>
      </c>
      <c r="BQ130" s="233">
        <f t="shared" si="36"/>
        <v>0</v>
      </c>
      <c r="BR130" s="238"/>
      <c r="BS130" s="237"/>
      <c r="BT130" s="237"/>
      <c r="BU130" s="234" t="s">
        <v>4868</v>
      </c>
      <c r="BV130" s="215"/>
      <c r="BW130" s="215"/>
      <c r="BX130" s="215"/>
      <c r="BY130" s="215"/>
      <c r="BZ130" s="215"/>
      <c r="CA130" s="215"/>
      <c r="CB130" s="215"/>
      <c r="CC130" s="215"/>
      <c r="CD130" s="215"/>
      <c r="CE130" s="215"/>
      <c r="CF130" s="215"/>
      <c r="CG130" s="215"/>
      <c r="CH130" s="215"/>
      <c r="CI130" s="215"/>
      <c r="CJ130" s="215"/>
      <c r="CK130" s="215"/>
      <c r="CL130" s="215"/>
      <c r="CM130" s="215"/>
      <c r="CN130" s="215"/>
      <c r="CO130" s="215"/>
      <c r="CP130" s="215"/>
      <c r="CQ130" s="215"/>
      <c r="CR130" s="215"/>
      <c r="CS130" s="215"/>
      <c r="CT130" s="215"/>
      <c r="CU130" s="215"/>
      <c r="CV130" s="215"/>
      <c r="CW130" s="215"/>
      <c r="CX130" s="215"/>
      <c r="CY130" s="215"/>
      <c r="CZ130" s="215"/>
      <c r="DA130" s="215"/>
      <c r="DB130" s="215"/>
      <c r="DC130" s="215"/>
      <c r="DD130" s="215"/>
      <c r="DE130" s="215"/>
      <c r="DF130" s="215"/>
      <c r="DG130" s="215"/>
      <c r="DH130" s="215"/>
      <c r="DI130" s="215"/>
      <c r="DJ130" s="215"/>
      <c r="DK130" s="215"/>
      <c r="DL130" s="215"/>
      <c r="DM130" s="215"/>
      <c r="DN130" s="215"/>
      <c r="DO130" s="215"/>
      <c r="DP130" s="215"/>
      <c r="DQ130" s="215"/>
      <c r="DR130" s="215"/>
      <c r="DS130" s="215"/>
      <c r="DT130" s="215"/>
      <c r="DU130" s="215"/>
      <c r="DV130" s="215"/>
      <c r="DW130" s="215"/>
      <c r="DX130" s="215"/>
      <c r="DY130" s="215"/>
      <c r="DZ130" s="215"/>
      <c r="EA130" s="215"/>
      <c r="EB130" s="215"/>
      <c r="EC130" s="215"/>
      <c r="ED130" s="215"/>
      <c r="EE130" s="215"/>
      <c r="EF130" s="215"/>
      <c r="EG130" s="215"/>
      <c r="EH130" s="215"/>
      <c r="EI130" s="215"/>
      <c r="EJ130" s="215"/>
      <c r="EK130" s="215"/>
      <c r="EL130" s="215"/>
      <c r="EM130" s="215"/>
      <c r="EN130" s="215"/>
      <c r="EO130" s="215"/>
      <c r="EP130" s="215"/>
      <c r="EQ130" s="215"/>
      <c r="ER130" s="215"/>
      <c r="ES130" s="215"/>
      <c r="ET130" s="215"/>
      <c r="EU130" s="215"/>
      <c r="EV130" s="215"/>
      <c r="EW130" s="215"/>
      <c r="EX130" s="215"/>
      <c r="EY130" s="215"/>
      <c r="EZ130" s="215"/>
      <c r="FA130" s="215"/>
      <c r="FB130" s="215"/>
      <c r="FC130" s="215"/>
      <c r="FD130" s="215"/>
      <c r="FE130" s="215"/>
      <c r="FF130" s="215"/>
      <c r="FG130" s="215"/>
      <c r="FH130" s="215"/>
      <c r="FI130" s="215"/>
      <c r="FJ130" s="215"/>
      <c r="FK130" s="215"/>
      <c r="FL130" s="215"/>
      <c r="FM130" s="215"/>
      <c r="FN130" s="215"/>
      <c r="FO130" s="215"/>
      <c r="FP130" s="215"/>
      <c r="FQ130" s="215"/>
      <c r="FR130" s="215"/>
      <c r="FS130" s="215"/>
      <c r="FT130" s="215"/>
      <c r="FU130" s="215"/>
      <c r="FV130" s="215"/>
      <c r="FW130" s="215"/>
      <c r="FX130" s="215"/>
      <c r="FY130" s="215"/>
      <c r="FZ130" s="215"/>
      <c r="GA130" s="215"/>
      <c r="GB130" s="215"/>
      <c r="GC130" s="215"/>
      <c r="GD130" s="215"/>
      <c r="GE130" s="215"/>
      <c r="GF130" s="215"/>
      <c r="GG130" s="215"/>
      <c r="GH130" s="215"/>
      <c r="GI130" s="215"/>
      <c r="GJ130" s="215"/>
      <c r="GK130" s="215"/>
      <c r="GL130" s="215"/>
      <c r="GM130" s="215"/>
      <c r="GN130" s="215"/>
      <c r="GO130" s="215"/>
      <c r="GP130" s="215"/>
      <c r="GQ130" s="215"/>
      <c r="GR130" s="215"/>
      <c r="GS130" s="215"/>
      <c r="GT130" s="215"/>
      <c r="GU130" s="215"/>
      <c r="GV130" s="215"/>
      <c r="GW130" s="215"/>
      <c r="GX130" s="215"/>
      <c r="GY130" s="215"/>
      <c r="GZ130" s="215"/>
      <c r="HA130" s="215"/>
      <c r="HB130" s="215"/>
      <c r="HC130" s="215"/>
      <c r="HD130" s="215"/>
      <c r="HE130" s="215"/>
      <c r="HF130" s="215"/>
      <c r="HG130" s="215"/>
      <c r="HH130" s="215"/>
      <c r="HI130" s="215"/>
      <c r="HJ130" s="215"/>
      <c r="HK130" s="215"/>
      <c r="HL130" s="215"/>
      <c r="HM130" s="215"/>
      <c r="HN130" s="215"/>
      <c r="HO130" s="215"/>
      <c r="HP130" s="215"/>
      <c r="HQ130" s="215"/>
      <c r="HR130" s="215"/>
      <c r="HS130" s="215"/>
      <c r="HT130" s="215"/>
      <c r="HU130" s="215"/>
      <c r="HV130" s="215"/>
      <c r="HW130" s="215"/>
      <c r="HX130" s="215"/>
      <c r="HY130" s="215"/>
      <c r="HZ130" s="215"/>
      <c r="IA130" s="215"/>
      <c r="IB130" s="215"/>
      <c r="IC130" s="215"/>
      <c r="ID130" s="215"/>
      <c r="IE130" s="215"/>
      <c r="IF130" s="215"/>
      <c r="IG130" s="215"/>
      <c r="IH130" s="215"/>
      <c r="II130" s="215"/>
      <c r="IJ130" s="215"/>
      <c r="IK130" s="215"/>
      <c r="IL130" s="215"/>
      <c r="IM130" s="215"/>
      <c r="IN130" s="215"/>
      <c r="IO130" s="215"/>
      <c r="IP130" s="215"/>
      <c r="IQ130" s="215"/>
      <c r="IR130" s="215"/>
      <c r="IS130" s="215"/>
      <c r="IT130" s="215"/>
      <c r="IU130" s="215"/>
    </row>
    <row r="131" spans="1:255" s="216" customFormat="1" ht="42" customHeight="1">
      <c r="A131" s="210"/>
      <c r="B131" s="373"/>
      <c r="C131" s="361"/>
      <c r="D131" s="370"/>
      <c r="E131" s="375"/>
      <c r="F131" s="375"/>
      <c r="G131" s="401"/>
      <c r="H131" s="237" t="s">
        <v>5000</v>
      </c>
      <c r="I131" s="237" t="s">
        <v>5096</v>
      </c>
      <c r="J131" s="237" t="s">
        <v>4442</v>
      </c>
      <c r="K131" s="237"/>
      <c r="L131" s="237"/>
      <c r="M131" s="237"/>
      <c r="N131" s="237"/>
      <c r="O131" s="237"/>
      <c r="P131" s="237" t="s">
        <v>5001</v>
      </c>
      <c r="Q131" s="237" t="s">
        <v>4705</v>
      </c>
      <c r="R131" s="237"/>
      <c r="S131" s="230">
        <f t="shared" si="31"/>
        <v>140000</v>
      </c>
      <c r="T131" s="237">
        <v>0</v>
      </c>
      <c r="U131" s="237">
        <v>0</v>
      </c>
      <c r="V131" s="237">
        <v>0</v>
      </c>
      <c r="W131" s="237">
        <v>0</v>
      </c>
      <c r="X131" s="237">
        <v>0</v>
      </c>
      <c r="Y131" s="237">
        <v>0</v>
      </c>
      <c r="Z131" s="237">
        <v>0</v>
      </c>
      <c r="AA131" s="237">
        <v>0</v>
      </c>
      <c r="AB131" s="237">
        <v>0</v>
      </c>
      <c r="AC131" s="231">
        <f t="shared" si="32"/>
        <v>0</v>
      </c>
      <c r="AD131" s="237">
        <v>14000</v>
      </c>
      <c r="AE131" s="237">
        <v>0</v>
      </c>
      <c r="AF131" s="237">
        <v>0</v>
      </c>
      <c r="AG131" s="237">
        <v>0</v>
      </c>
      <c r="AH131" s="237">
        <v>0</v>
      </c>
      <c r="AI131" s="237">
        <v>0</v>
      </c>
      <c r="AJ131" s="237">
        <f>140000-14000</f>
        <v>126000</v>
      </c>
      <c r="AK131" s="237">
        <v>0</v>
      </c>
      <c r="AL131" s="237">
        <v>0</v>
      </c>
      <c r="AM131" s="232">
        <f t="shared" si="33"/>
        <v>140000</v>
      </c>
      <c r="AN131" s="237">
        <v>0</v>
      </c>
      <c r="AO131" s="237">
        <v>0</v>
      </c>
      <c r="AP131" s="237">
        <v>0</v>
      </c>
      <c r="AQ131" s="237">
        <v>0</v>
      </c>
      <c r="AR131" s="237">
        <v>0</v>
      </c>
      <c r="AS131" s="237">
        <v>0</v>
      </c>
      <c r="AT131" s="237">
        <v>0</v>
      </c>
      <c r="AU131" s="237">
        <v>0</v>
      </c>
      <c r="AV131" s="237">
        <v>0</v>
      </c>
      <c r="AW131" s="233">
        <f t="shared" si="34"/>
        <v>0</v>
      </c>
      <c r="AX131" s="237">
        <v>0</v>
      </c>
      <c r="AY131" s="237">
        <v>0</v>
      </c>
      <c r="AZ131" s="237">
        <v>0</v>
      </c>
      <c r="BA131" s="237">
        <v>0</v>
      </c>
      <c r="BB131" s="237">
        <v>0</v>
      </c>
      <c r="BC131" s="237">
        <v>0</v>
      </c>
      <c r="BD131" s="237">
        <v>0</v>
      </c>
      <c r="BE131" s="237">
        <v>0</v>
      </c>
      <c r="BF131" s="237">
        <v>0</v>
      </c>
      <c r="BG131" s="233">
        <f t="shared" si="35"/>
        <v>0</v>
      </c>
      <c r="BH131" s="237">
        <f t="shared" ref="BH131:BH136" si="53">+T131+AD131+AN131+AX131</f>
        <v>14000</v>
      </c>
      <c r="BI131" s="237">
        <f t="shared" ref="BI131:BI136" si="54">+U131+AE131+AO131+AY131</f>
        <v>0</v>
      </c>
      <c r="BJ131" s="237">
        <f t="shared" ref="BJ131:BJ136" si="55">+V131+AF131+AP131+AZ131</f>
        <v>0</v>
      </c>
      <c r="BK131" s="237">
        <f t="shared" ref="BK131:BK136" si="56">+W131+AG131+AQ131+BA131</f>
        <v>0</v>
      </c>
      <c r="BL131" s="237">
        <f t="shared" ref="BL131:BL136" si="57">+X131+AH131+AR131+BB131</f>
        <v>0</v>
      </c>
      <c r="BM131" s="237">
        <f t="shared" ref="BM131:BM136" si="58">+Y131+AI131+AS131+BC131</f>
        <v>0</v>
      </c>
      <c r="BN131" s="237">
        <f t="shared" ref="BN131:BN136" si="59">+Z131+AJ131+AT131+BD131</f>
        <v>126000</v>
      </c>
      <c r="BO131" s="237">
        <f t="shared" si="37"/>
        <v>0</v>
      </c>
      <c r="BP131" s="237">
        <f t="shared" ref="BP131:BP136" si="60">+AB131+AL131+AV131+BF131</f>
        <v>0</v>
      </c>
      <c r="BQ131" s="233">
        <f t="shared" si="36"/>
        <v>140000</v>
      </c>
      <c r="BR131" s="238"/>
      <c r="BS131" s="237"/>
      <c r="BT131" s="237"/>
      <c r="BU131" s="234" t="s">
        <v>4868</v>
      </c>
      <c r="BV131" s="215"/>
      <c r="BW131" s="215"/>
      <c r="BX131" s="215"/>
      <c r="BY131" s="215"/>
      <c r="BZ131" s="215"/>
      <c r="CA131" s="215"/>
      <c r="CB131" s="215"/>
      <c r="CC131" s="215"/>
      <c r="CD131" s="215"/>
      <c r="CE131" s="215"/>
      <c r="CF131" s="215"/>
      <c r="CG131" s="215"/>
      <c r="CH131" s="215"/>
      <c r="CI131" s="215"/>
      <c r="CJ131" s="215"/>
      <c r="CK131" s="215"/>
      <c r="CL131" s="215"/>
      <c r="CM131" s="215"/>
      <c r="CN131" s="215"/>
      <c r="CO131" s="215"/>
      <c r="CP131" s="215"/>
      <c r="CQ131" s="215"/>
      <c r="CR131" s="215"/>
      <c r="CS131" s="215"/>
      <c r="CT131" s="215"/>
      <c r="CU131" s="215"/>
      <c r="CV131" s="215"/>
      <c r="CW131" s="215"/>
      <c r="CX131" s="215"/>
      <c r="CY131" s="215"/>
      <c r="CZ131" s="215"/>
      <c r="DA131" s="215"/>
      <c r="DB131" s="215"/>
      <c r="DC131" s="215"/>
      <c r="DD131" s="215"/>
      <c r="DE131" s="215"/>
      <c r="DF131" s="215"/>
      <c r="DG131" s="215"/>
      <c r="DH131" s="215"/>
      <c r="DI131" s="215"/>
      <c r="DJ131" s="215"/>
      <c r="DK131" s="215"/>
      <c r="DL131" s="215"/>
      <c r="DM131" s="215"/>
      <c r="DN131" s="215"/>
      <c r="DO131" s="215"/>
      <c r="DP131" s="215"/>
      <c r="DQ131" s="215"/>
      <c r="DR131" s="215"/>
      <c r="DS131" s="215"/>
      <c r="DT131" s="215"/>
      <c r="DU131" s="215"/>
      <c r="DV131" s="215"/>
      <c r="DW131" s="215"/>
      <c r="DX131" s="215"/>
      <c r="DY131" s="215"/>
      <c r="DZ131" s="215"/>
      <c r="EA131" s="215"/>
      <c r="EB131" s="215"/>
      <c r="EC131" s="215"/>
      <c r="ED131" s="215"/>
      <c r="EE131" s="215"/>
      <c r="EF131" s="215"/>
      <c r="EG131" s="215"/>
      <c r="EH131" s="215"/>
      <c r="EI131" s="215"/>
      <c r="EJ131" s="215"/>
      <c r="EK131" s="215"/>
      <c r="EL131" s="215"/>
      <c r="EM131" s="215"/>
      <c r="EN131" s="215"/>
      <c r="EO131" s="215"/>
      <c r="EP131" s="215"/>
      <c r="EQ131" s="215"/>
      <c r="ER131" s="215"/>
      <c r="ES131" s="215"/>
      <c r="ET131" s="215"/>
      <c r="EU131" s="215"/>
      <c r="EV131" s="215"/>
      <c r="EW131" s="215"/>
      <c r="EX131" s="215"/>
      <c r="EY131" s="215"/>
      <c r="EZ131" s="215"/>
      <c r="FA131" s="215"/>
      <c r="FB131" s="215"/>
      <c r="FC131" s="215"/>
      <c r="FD131" s="215"/>
      <c r="FE131" s="215"/>
      <c r="FF131" s="215"/>
      <c r="FG131" s="215"/>
      <c r="FH131" s="215"/>
      <c r="FI131" s="215"/>
      <c r="FJ131" s="215"/>
      <c r="FK131" s="215"/>
      <c r="FL131" s="215"/>
      <c r="FM131" s="215"/>
      <c r="FN131" s="215"/>
      <c r="FO131" s="215"/>
      <c r="FP131" s="215"/>
      <c r="FQ131" s="215"/>
      <c r="FR131" s="215"/>
      <c r="FS131" s="215"/>
      <c r="FT131" s="215"/>
      <c r="FU131" s="215"/>
      <c r="FV131" s="215"/>
      <c r="FW131" s="215"/>
      <c r="FX131" s="215"/>
      <c r="FY131" s="215"/>
      <c r="FZ131" s="215"/>
      <c r="GA131" s="215"/>
      <c r="GB131" s="215"/>
      <c r="GC131" s="215"/>
      <c r="GD131" s="215"/>
      <c r="GE131" s="215"/>
      <c r="GF131" s="215"/>
      <c r="GG131" s="215"/>
      <c r="GH131" s="215"/>
      <c r="GI131" s="215"/>
      <c r="GJ131" s="215"/>
      <c r="GK131" s="215"/>
      <c r="GL131" s="215"/>
      <c r="GM131" s="215"/>
      <c r="GN131" s="215"/>
      <c r="GO131" s="215"/>
      <c r="GP131" s="215"/>
      <c r="GQ131" s="215"/>
      <c r="GR131" s="215"/>
      <c r="GS131" s="215"/>
      <c r="GT131" s="215"/>
      <c r="GU131" s="215"/>
      <c r="GV131" s="215"/>
      <c r="GW131" s="215"/>
      <c r="GX131" s="215"/>
      <c r="GY131" s="215"/>
      <c r="GZ131" s="215"/>
      <c r="HA131" s="215"/>
      <c r="HB131" s="215"/>
      <c r="HC131" s="215"/>
      <c r="HD131" s="215"/>
      <c r="HE131" s="215"/>
      <c r="HF131" s="215"/>
      <c r="HG131" s="215"/>
      <c r="HH131" s="215"/>
      <c r="HI131" s="215"/>
      <c r="HJ131" s="215"/>
      <c r="HK131" s="215"/>
      <c r="HL131" s="215"/>
      <c r="HM131" s="215"/>
      <c r="HN131" s="215"/>
      <c r="HO131" s="215"/>
      <c r="HP131" s="215"/>
      <c r="HQ131" s="215"/>
      <c r="HR131" s="215"/>
      <c r="HS131" s="215"/>
      <c r="HT131" s="215"/>
      <c r="HU131" s="215"/>
      <c r="HV131" s="215"/>
      <c r="HW131" s="215"/>
      <c r="HX131" s="215"/>
      <c r="HY131" s="215"/>
      <c r="HZ131" s="215"/>
      <c r="IA131" s="215"/>
      <c r="IB131" s="215"/>
      <c r="IC131" s="215"/>
      <c r="ID131" s="215"/>
      <c r="IE131" s="215"/>
      <c r="IF131" s="215"/>
      <c r="IG131" s="215"/>
      <c r="IH131" s="215"/>
      <c r="II131" s="215"/>
      <c r="IJ131" s="215"/>
      <c r="IK131" s="215"/>
      <c r="IL131" s="215"/>
      <c r="IM131" s="215"/>
      <c r="IN131" s="215"/>
      <c r="IO131" s="215"/>
      <c r="IP131" s="215"/>
      <c r="IQ131" s="215"/>
      <c r="IR131" s="215"/>
      <c r="IS131" s="215"/>
      <c r="IT131" s="215"/>
      <c r="IU131" s="215"/>
    </row>
    <row r="132" spans="1:255" s="216" customFormat="1" ht="43.5" customHeight="1">
      <c r="A132" s="210"/>
      <c r="B132" s="373"/>
      <c r="C132" s="361"/>
      <c r="D132" s="370"/>
      <c r="E132" s="375"/>
      <c r="F132" s="375"/>
      <c r="G132" s="401"/>
      <c r="H132" s="237" t="s">
        <v>4612</v>
      </c>
      <c r="I132" s="237" t="s">
        <v>4616</v>
      </c>
      <c r="J132" s="237" t="s">
        <v>4442</v>
      </c>
      <c r="K132" s="237"/>
      <c r="L132" s="237"/>
      <c r="M132" s="237"/>
      <c r="N132" s="237"/>
      <c r="O132" s="237"/>
      <c r="P132" s="237" t="s">
        <v>4617</v>
      </c>
      <c r="Q132" s="237">
        <v>0</v>
      </c>
      <c r="R132" s="237"/>
      <c r="S132" s="230">
        <f t="shared" si="31"/>
        <v>0</v>
      </c>
      <c r="T132" s="237">
        <v>0</v>
      </c>
      <c r="U132" s="237">
        <v>0</v>
      </c>
      <c r="V132" s="237">
        <v>0</v>
      </c>
      <c r="W132" s="237">
        <v>0</v>
      </c>
      <c r="X132" s="237">
        <v>0</v>
      </c>
      <c r="Y132" s="237">
        <v>0</v>
      </c>
      <c r="Z132" s="237">
        <v>0</v>
      </c>
      <c r="AA132" s="237">
        <v>0</v>
      </c>
      <c r="AB132" s="237">
        <v>0</v>
      </c>
      <c r="AC132" s="231">
        <f t="shared" si="32"/>
        <v>0</v>
      </c>
      <c r="AD132" s="237"/>
      <c r="AE132" s="237">
        <v>0</v>
      </c>
      <c r="AF132" s="237">
        <v>0</v>
      </c>
      <c r="AG132" s="237">
        <v>0</v>
      </c>
      <c r="AH132" s="237">
        <v>0</v>
      </c>
      <c r="AI132" s="237">
        <v>0</v>
      </c>
      <c r="AJ132" s="237">
        <v>0</v>
      </c>
      <c r="AK132" s="237">
        <v>0</v>
      </c>
      <c r="AL132" s="237">
        <v>0</v>
      </c>
      <c r="AM132" s="232">
        <f t="shared" si="33"/>
        <v>0</v>
      </c>
      <c r="AN132" s="237">
        <v>0</v>
      </c>
      <c r="AO132" s="237">
        <v>0</v>
      </c>
      <c r="AP132" s="237">
        <v>0</v>
      </c>
      <c r="AQ132" s="237">
        <v>0</v>
      </c>
      <c r="AR132" s="237">
        <v>0</v>
      </c>
      <c r="AS132" s="237">
        <v>0</v>
      </c>
      <c r="AT132" s="237">
        <v>0</v>
      </c>
      <c r="AU132" s="237">
        <v>0</v>
      </c>
      <c r="AV132" s="237">
        <v>0</v>
      </c>
      <c r="AW132" s="233">
        <f t="shared" si="34"/>
        <v>0</v>
      </c>
      <c r="AX132" s="237">
        <v>0</v>
      </c>
      <c r="AY132" s="237">
        <v>0</v>
      </c>
      <c r="AZ132" s="237">
        <v>0</v>
      </c>
      <c r="BA132" s="237">
        <v>0</v>
      </c>
      <c r="BB132" s="237">
        <v>0</v>
      </c>
      <c r="BC132" s="237">
        <v>0</v>
      </c>
      <c r="BD132" s="237">
        <v>0</v>
      </c>
      <c r="BE132" s="237">
        <v>0</v>
      </c>
      <c r="BF132" s="237">
        <v>0</v>
      </c>
      <c r="BG132" s="233">
        <f t="shared" si="35"/>
        <v>0</v>
      </c>
      <c r="BH132" s="237">
        <f t="shared" si="53"/>
        <v>0</v>
      </c>
      <c r="BI132" s="237">
        <f t="shared" si="54"/>
        <v>0</v>
      </c>
      <c r="BJ132" s="237">
        <f t="shared" si="55"/>
        <v>0</v>
      </c>
      <c r="BK132" s="237">
        <f t="shared" si="56"/>
        <v>0</v>
      </c>
      <c r="BL132" s="237">
        <f t="shared" si="57"/>
        <v>0</v>
      </c>
      <c r="BM132" s="237">
        <f t="shared" si="58"/>
        <v>0</v>
      </c>
      <c r="BN132" s="237">
        <f t="shared" si="59"/>
        <v>0</v>
      </c>
      <c r="BO132" s="237">
        <f t="shared" si="37"/>
        <v>0</v>
      </c>
      <c r="BP132" s="237">
        <f t="shared" si="60"/>
        <v>0</v>
      </c>
      <c r="BQ132" s="233">
        <f t="shared" si="36"/>
        <v>0</v>
      </c>
      <c r="BR132" s="238"/>
      <c r="BS132" s="237"/>
      <c r="BT132" s="237"/>
      <c r="BU132" s="234" t="s">
        <v>4868</v>
      </c>
      <c r="BV132" s="215"/>
      <c r="BW132" s="215"/>
      <c r="BX132" s="215"/>
      <c r="BY132" s="215"/>
      <c r="BZ132" s="215"/>
      <c r="CA132" s="215"/>
      <c r="CB132" s="215"/>
      <c r="CC132" s="215"/>
      <c r="CD132" s="215"/>
      <c r="CE132" s="215"/>
      <c r="CF132" s="215"/>
      <c r="CG132" s="215"/>
      <c r="CH132" s="215"/>
      <c r="CI132" s="215"/>
      <c r="CJ132" s="215"/>
      <c r="CK132" s="215"/>
      <c r="CL132" s="215"/>
      <c r="CM132" s="215"/>
      <c r="CN132" s="215"/>
      <c r="CO132" s="215"/>
      <c r="CP132" s="215"/>
      <c r="CQ132" s="215"/>
      <c r="CR132" s="215"/>
      <c r="CS132" s="215"/>
      <c r="CT132" s="215"/>
      <c r="CU132" s="215"/>
      <c r="CV132" s="215"/>
      <c r="CW132" s="215"/>
      <c r="CX132" s="215"/>
      <c r="CY132" s="215"/>
      <c r="CZ132" s="215"/>
      <c r="DA132" s="215"/>
      <c r="DB132" s="215"/>
      <c r="DC132" s="215"/>
      <c r="DD132" s="215"/>
      <c r="DE132" s="215"/>
      <c r="DF132" s="215"/>
      <c r="DG132" s="215"/>
      <c r="DH132" s="215"/>
      <c r="DI132" s="215"/>
      <c r="DJ132" s="215"/>
      <c r="DK132" s="215"/>
      <c r="DL132" s="215"/>
      <c r="DM132" s="215"/>
      <c r="DN132" s="215"/>
      <c r="DO132" s="215"/>
      <c r="DP132" s="215"/>
      <c r="DQ132" s="215"/>
      <c r="DR132" s="215"/>
      <c r="DS132" s="215"/>
      <c r="DT132" s="215"/>
      <c r="DU132" s="215"/>
      <c r="DV132" s="215"/>
      <c r="DW132" s="215"/>
      <c r="DX132" s="215"/>
      <c r="DY132" s="215"/>
      <c r="DZ132" s="215"/>
      <c r="EA132" s="215"/>
      <c r="EB132" s="215"/>
      <c r="EC132" s="215"/>
      <c r="ED132" s="215"/>
      <c r="EE132" s="215"/>
      <c r="EF132" s="215"/>
      <c r="EG132" s="215"/>
      <c r="EH132" s="215"/>
      <c r="EI132" s="215"/>
      <c r="EJ132" s="215"/>
      <c r="EK132" s="215"/>
      <c r="EL132" s="215"/>
      <c r="EM132" s="215"/>
      <c r="EN132" s="215"/>
      <c r="EO132" s="215"/>
      <c r="EP132" s="215"/>
      <c r="EQ132" s="215"/>
      <c r="ER132" s="215"/>
      <c r="ES132" s="215"/>
      <c r="ET132" s="215"/>
      <c r="EU132" s="215"/>
      <c r="EV132" s="215"/>
      <c r="EW132" s="215"/>
      <c r="EX132" s="215"/>
      <c r="EY132" s="215"/>
      <c r="EZ132" s="215"/>
      <c r="FA132" s="215"/>
      <c r="FB132" s="215"/>
      <c r="FC132" s="215"/>
      <c r="FD132" s="215"/>
      <c r="FE132" s="215"/>
      <c r="FF132" s="215"/>
      <c r="FG132" s="215"/>
      <c r="FH132" s="215"/>
      <c r="FI132" s="215"/>
      <c r="FJ132" s="215"/>
      <c r="FK132" s="215"/>
      <c r="FL132" s="215"/>
      <c r="FM132" s="215"/>
      <c r="FN132" s="215"/>
      <c r="FO132" s="215"/>
      <c r="FP132" s="215"/>
      <c r="FQ132" s="215"/>
      <c r="FR132" s="215"/>
      <c r="FS132" s="215"/>
      <c r="FT132" s="215"/>
      <c r="FU132" s="215"/>
      <c r="FV132" s="215"/>
      <c r="FW132" s="215"/>
      <c r="FX132" s="215"/>
      <c r="FY132" s="215"/>
      <c r="FZ132" s="215"/>
      <c r="GA132" s="215"/>
      <c r="GB132" s="215"/>
      <c r="GC132" s="215"/>
      <c r="GD132" s="215"/>
      <c r="GE132" s="215"/>
      <c r="GF132" s="215"/>
      <c r="GG132" s="215"/>
      <c r="GH132" s="215"/>
      <c r="GI132" s="215"/>
      <c r="GJ132" s="215"/>
      <c r="GK132" s="215"/>
      <c r="GL132" s="215"/>
      <c r="GM132" s="215"/>
      <c r="GN132" s="215"/>
      <c r="GO132" s="215"/>
      <c r="GP132" s="215"/>
      <c r="GQ132" s="215"/>
      <c r="GR132" s="215"/>
      <c r="GS132" s="215"/>
      <c r="GT132" s="215"/>
      <c r="GU132" s="215"/>
      <c r="GV132" s="215"/>
      <c r="GW132" s="215"/>
      <c r="GX132" s="215"/>
      <c r="GY132" s="215"/>
      <c r="GZ132" s="215"/>
      <c r="HA132" s="215"/>
      <c r="HB132" s="215"/>
      <c r="HC132" s="215"/>
      <c r="HD132" s="215"/>
      <c r="HE132" s="215"/>
      <c r="HF132" s="215"/>
      <c r="HG132" s="215"/>
      <c r="HH132" s="215"/>
      <c r="HI132" s="215"/>
      <c r="HJ132" s="215"/>
      <c r="HK132" s="215"/>
      <c r="HL132" s="215"/>
      <c r="HM132" s="215"/>
      <c r="HN132" s="215"/>
      <c r="HO132" s="215"/>
      <c r="HP132" s="215"/>
      <c r="HQ132" s="215"/>
      <c r="HR132" s="215"/>
      <c r="HS132" s="215"/>
      <c r="HT132" s="215"/>
      <c r="HU132" s="215"/>
      <c r="HV132" s="215"/>
      <c r="HW132" s="215"/>
      <c r="HX132" s="215"/>
      <c r="HY132" s="215"/>
      <c r="HZ132" s="215"/>
      <c r="IA132" s="215"/>
      <c r="IB132" s="215"/>
      <c r="IC132" s="215"/>
      <c r="ID132" s="215"/>
      <c r="IE132" s="215"/>
      <c r="IF132" s="215"/>
      <c r="IG132" s="215"/>
      <c r="IH132" s="215"/>
      <c r="II132" s="215"/>
      <c r="IJ132" s="215"/>
      <c r="IK132" s="215"/>
      <c r="IL132" s="215"/>
      <c r="IM132" s="215"/>
      <c r="IN132" s="215"/>
      <c r="IO132" s="215"/>
      <c r="IP132" s="215"/>
      <c r="IQ132" s="215"/>
      <c r="IR132" s="215"/>
      <c r="IS132" s="215"/>
      <c r="IT132" s="215"/>
      <c r="IU132" s="215"/>
    </row>
    <row r="133" spans="1:255" s="216" customFormat="1" ht="72.75" customHeight="1">
      <c r="A133" s="210"/>
      <c r="B133" s="373"/>
      <c r="C133" s="361"/>
      <c r="D133" s="370"/>
      <c r="E133" s="237" t="s">
        <v>4613</v>
      </c>
      <c r="F133" s="237" t="s">
        <v>4618</v>
      </c>
      <c r="G133" s="237" t="s">
        <v>4614</v>
      </c>
      <c r="H133" s="237" t="s">
        <v>4615</v>
      </c>
      <c r="I133" s="237" t="s">
        <v>4619</v>
      </c>
      <c r="J133" s="237" t="s">
        <v>4442</v>
      </c>
      <c r="K133" s="237"/>
      <c r="L133" s="237"/>
      <c r="M133" s="237"/>
      <c r="N133" s="237"/>
      <c r="O133" s="237"/>
      <c r="P133" s="237" t="s">
        <v>4614</v>
      </c>
      <c r="Q133" s="237">
        <v>0</v>
      </c>
      <c r="R133" s="237"/>
      <c r="S133" s="230">
        <f t="shared" si="31"/>
        <v>1000000</v>
      </c>
      <c r="T133" s="237">
        <v>250000</v>
      </c>
      <c r="U133" s="237">
        <v>0</v>
      </c>
      <c r="V133" s="237">
        <v>0</v>
      </c>
      <c r="W133" s="237">
        <v>0</v>
      </c>
      <c r="X133" s="237">
        <v>0</v>
      </c>
      <c r="Y133" s="237">
        <v>0</v>
      </c>
      <c r="Z133" s="237">
        <v>0</v>
      </c>
      <c r="AA133" s="237">
        <v>0</v>
      </c>
      <c r="AB133" s="237">
        <v>0</v>
      </c>
      <c r="AC133" s="231">
        <f t="shared" si="32"/>
        <v>250000</v>
      </c>
      <c r="AD133" s="237">
        <v>250000</v>
      </c>
      <c r="AE133" s="237">
        <v>0</v>
      </c>
      <c r="AF133" s="237">
        <v>0</v>
      </c>
      <c r="AG133" s="237">
        <v>0</v>
      </c>
      <c r="AH133" s="237">
        <v>0</v>
      </c>
      <c r="AI133" s="237">
        <v>0</v>
      </c>
      <c r="AJ133" s="237">
        <v>0</v>
      </c>
      <c r="AK133" s="237">
        <v>0</v>
      </c>
      <c r="AL133" s="237">
        <v>0</v>
      </c>
      <c r="AM133" s="232">
        <f t="shared" si="33"/>
        <v>250000</v>
      </c>
      <c r="AN133" s="237">
        <v>250000</v>
      </c>
      <c r="AO133" s="237">
        <v>0</v>
      </c>
      <c r="AP133" s="237">
        <v>0</v>
      </c>
      <c r="AQ133" s="237">
        <v>0</v>
      </c>
      <c r="AR133" s="237">
        <v>0</v>
      </c>
      <c r="AS133" s="237">
        <v>0</v>
      </c>
      <c r="AT133" s="237">
        <v>0</v>
      </c>
      <c r="AU133" s="237">
        <v>0</v>
      </c>
      <c r="AV133" s="237">
        <v>0</v>
      </c>
      <c r="AW133" s="233">
        <f t="shared" si="34"/>
        <v>250000</v>
      </c>
      <c r="AX133" s="237">
        <v>250000</v>
      </c>
      <c r="AY133" s="237">
        <v>0</v>
      </c>
      <c r="AZ133" s="237">
        <v>0</v>
      </c>
      <c r="BA133" s="237">
        <v>0</v>
      </c>
      <c r="BB133" s="237">
        <v>0</v>
      </c>
      <c r="BC133" s="237">
        <v>0</v>
      </c>
      <c r="BD133" s="237">
        <v>0</v>
      </c>
      <c r="BE133" s="237">
        <v>0</v>
      </c>
      <c r="BF133" s="237">
        <v>0</v>
      </c>
      <c r="BG133" s="233">
        <f t="shared" si="35"/>
        <v>250000</v>
      </c>
      <c r="BH133" s="237">
        <f t="shared" si="53"/>
        <v>1000000</v>
      </c>
      <c r="BI133" s="237">
        <f t="shared" si="54"/>
        <v>0</v>
      </c>
      <c r="BJ133" s="237">
        <f t="shared" si="55"/>
        <v>0</v>
      </c>
      <c r="BK133" s="237">
        <f t="shared" si="56"/>
        <v>0</v>
      </c>
      <c r="BL133" s="237">
        <f t="shared" si="57"/>
        <v>0</v>
      </c>
      <c r="BM133" s="237">
        <f t="shared" si="58"/>
        <v>0</v>
      </c>
      <c r="BN133" s="237">
        <f t="shared" si="59"/>
        <v>0</v>
      </c>
      <c r="BO133" s="237">
        <f t="shared" si="37"/>
        <v>0</v>
      </c>
      <c r="BP133" s="237">
        <f t="shared" si="60"/>
        <v>0</v>
      </c>
      <c r="BQ133" s="233">
        <f t="shared" si="36"/>
        <v>1000000</v>
      </c>
      <c r="BR133" s="238"/>
      <c r="BS133" s="237"/>
      <c r="BT133" s="237"/>
      <c r="BU133" s="234" t="s">
        <v>4868</v>
      </c>
      <c r="BV133" s="235">
        <v>1</v>
      </c>
      <c r="BW133" s="235">
        <v>2</v>
      </c>
      <c r="BX133" s="235">
        <v>3</v>
      </c>
      <c r="BY133" s="235">
        <v>4</v>
      </c>
      <c r="BZ133" s="235" t="s">
        <v>5167</v>
      </c>
      <c r="CA133" s="215"/>
      <c r="CB133" s="215"/>
      <c r="CC133" s="215"/>
      <c r="CD133" s="215"/>
      <c r="CE133" s="215"/>
      <c r="CF133" s="215"/>
      <c r="CG133" s="215"/>
      <c r="CH133" s="215"/>
      <c r="CI133" s="215"/>
      <c r="CJ133" s="215"/>
      <c r="CK133" s="215"/>
      <c r="CL133" s="215"/>
      <c r="CM133" s="215"/>
      <c r="CN133" s="215"/>
      <c r="CO133" s="215"/>
      <c r="CP133" s="215"/>
      <c r="CQ133" s="215"/>
      <c r="CR133" s="215"/>
      <c r="CS133" s="215"/>
      <c r="CT133" s="215"/>
      <c r="CU133" s="215"/>
      <c r="CV133" s="215"/>
      <c r="CW133" s="215"/>
      <c r="CX133" s="215"/>
      <c r="CY133" s="215"/>
      <c r="CZ133" s="215"/>
      <c r="DA133" s="215"/>
      <c r="DB133" s="215"/>
      <c r="DC133" s="215"/>
      <c r="DD133" s="215"/>
      <c r="DE133" s="215"/>
      <c r="DF133" s="215"/>
      <c r="DG133" s="215"/>
      <c r="DH133" s="215"/>
      <c r="DI133" s="215"/>
      <c r="DJ133" s="215"/>
      <c r="DK133" s="215"/>
      <c r="DL133" s="215"/>
      <c r="DM133" s="215"/>
      <c r="DN133" s="215"/>
      <c r="DO133" s="215"/>
      <c r="DP133" s="215"/>
      <c r="DQ133" s="215"/>
      <c r="DR133" s="215"/>
      <c r="DS133" s="215"/>
      <c r="DT133" s="215"/>
      <c r="DU133" s="215"/>
      <c r="DV133" s="215"/>
      <c r="DW133" s="215"/>
      <c r="DX133" s="215"/>
      <c r="DY133" s="215"/>
      <c r="DZ133" s="215"/>
      <c r="EA133" s="215"/>
      <c r="EB133" s="215"/>
      <c r="EC133" s="215"/>
      <c r="ED133" s="215"/>
      <c r="EE133" s="215"/>
      <c r="EF133" s="215"/>
      <c r="EG133" s="215"/>
      <c r="EH133" s="215"/>
      <c r="EI133" s="215"/>
      <c r="EJ133" s="215"/>
      <c r="EK133" s="215"/>
      <c r="EL133" s="215"/>
      <c r="EM133" s="215"/>
      <c r="EN133" s="215"/>
      <c r="EO133" s="215"/>
      <c r="EP133" s="215"/>
      <c r="EQ133" s="215"/>
      <c r="ER133" s="215"/>
      <c r="ES133" s="215"/>
      <c r="ET133" s="215"/>
      <c r="EU133" s="215"/>
      <c r="EV133" s="215"/>
      <c r="EW133" s="215"/>
      <c r="EX133" s="215"/>
      <c r="EY133" s="215"/>
      <c r="EZ133" s="215"/>
      <c r="FA133" s="215"/>
      <c r="FB133" s="215"/>
      <c r="FC133" s="215"/>
      <c r="FD133" s="215"/>
      <c r="FE133" s="215"/>
      <c r="FF133" s="215"/>
      <c r="FG133" s="215"/>
      <c r="FH133" s="215"/>
      <c r="FI133" s="215"/>
      <c r="FJ133" s="215"/>
      <c r="FK133" s="215"/>
      <c r="FL133" s="215"/>
      <c r="FM133" s="215"/>
      <c r="FN133" s="215"/>
      <c r="FO133" s="215"/>
      <c r="FP133" s="215"/>
      <c r="FQ133" s="215"/>
      <c r="FR133" s="215"/>
      <c r="FS133" s="215"/>
      <c r="FT133" s="215"/>
      <c r="FU133" s="215"/>
      <c r="FV133" s="215"/>
      <c r="FW133" s="215"/>
      <c r="FX133" s="215"/>
      <c r="FY133" s="215"/>
      <c r="FZ133" s="215"/>
      <c r="GA133" s="215"/>
      <c r="GB133" s="215"/>
      <c r="GC133" s="215"/>
      <c r="GD133" s="215"/>
      <c r="GE133" s="215"/>
      <c r="GF133" s="215"/>
      <c r="GG133" s="215"/>
      <c r="GH133" s="215"/>
      <c r="GI133" s="215"/>
      <c r="GJ133" s="215"/>
      <c r="GK133" s="215"/>
      <c r="GL133" s="215"/>
      <c r="GM133" s="215"/>
      <c r="GN133" s="215"/>
      <c r="GO133" s="215"/>
      <c r="GP133" s="215"/>
      <c r="GQ133" s="215"/>
      <c r="GR133" s="215"/>
      <c r="GS133" s="215"/>
      <c r="GT133" s="215"/>
      <c r="GU133" s="215"/>
      <c r="GV133" s="215"/>
      <c r="GW133" s="215"/>
      <c r="GX133" s="215"/>
      <c r="GY133" s="215"/>
      <c r="GZ133" s="215"/>
      <c r="HA133" s="215"/>
      <c r="HB133" s="215"/>
      <c r="HC133" s="215"/>
      <c r="HD133" s="215"/>
      <c r="HE133" s="215"/>
      <c r="HF133" s="215"/>
      <c r="HG133" s="215"/>
      <c r="HH133" s="215"/>
      <c r="HI133" s="215"/>
      <c r="HJ133" s="215"/>
      <c r="HK133" s="215"/>
      <c r="HL133" s="215"/>
      <c r="HM133" s="215"/>
      <c r="HN133" s="215"/>
      <c r="HO133" s="215"/>
      <c r="HP133" s="215"/>
      <c r="HQ133" s="215"/>
      <c r="HR133" s="215"/>
      <c r="HS133" s="215"/>
      <c r="HT133" s="215"/>
      <c r="HU133" s="215"/>
      <c r="HV133" s="215"/>
      <c r="HW133" s="215"/>
      <c r="HX133" s="215"/>
      <c r="HY133" s="215"/>
      <c r="HZ133" s="215"/>
      <c r="IA133" s="215"/>
      <c r="IB133" s="215"/>
      <c r="IC133" s="215"/>
      <c r="ID133" s="215"/>
      <c r="IE133" s="215"/>
      <c r="IF133" s="215"/>
      <c r="IG133" s="215"/>
      <c r="IH133" s="215"/>
      <c r="II133" s="215"/>
      <c r="IJ133" s="215"/>
      <c r="IK133" s="215"/>
      <c r="IL133" s="215"/>
      <c r="IM133" s="215"/>
      <c r="IN133" s="215"/>
      <c r="IO133" s="215"/>
      <c r="IP133" s="215"/>
      <c r="IQ133" s="215"/>
      <c r="IR133" s="215"/>
      <c r="IS133" s="215"/>
      <c r="IT133" s="215"/>
      <c r="IU133" s="215"/>
    </row>
    <row r="134" spans="1:255" s="216" customFormat="1" ht="89.25" customHeight="1">
      <c r="A134" s="210"/>
      <c r="B134" s="373"/>
      <c r="C134" s="362"/>
      <c r="D134" s="371"/>
      <c r="E134" s="237" t="s">
        <v>5089</v>
      </c>
      <c r="F134" s="237" t="s">
        <v>5092</v>
      </c>
      <c r="G134" s="237" t="s">
        <v>5090</v>
      </c>
      <c r="H134" s="237" t="s">
        <v>5091</v>
      </c>
      <c r="I134" s="237" t="s">
        <v>5093</v>
      </c>
      <c r="J134" s="237" t="s">
        <v>4442</v>
      </c>
      <c r="K134" s="237"/>
      <c r="L134" s="237"/>
      <c r="M134" s="237"/>
      <c r="N134" s="237"/>
      <c r="O134" s="237"/>
      <c r="P134" s="237" t="s">
        <v>5094</v>
      </c>
      <c r="Q134" s="237">
        <v>0</v>
      </c>
      <c r="R134" s="237"/>
      <c r="S134" s="230">
        <f t="shared" si="31"/>
        <v>0</v>
      </c>
      <c r="T134" s="237"/>
      <c r="U134" s="237"/>
      <c r="V134" s="237"/>
      <c r="W134" s="237"/>
      <c r="X134" s="237"/>
      <c r="Y134" s="237"/>
      <c r="Z134" s="237"/>
      <c r="AA134" s="237"/>
      <c r="AB134" s="237"/>
      <c r="AC134" s="231"/>
      <c r="AD134" s="237"/>
      <c r="AE134" s="237"/>
      <c r="AF134" s="237"/>
      <c r="AG134" s="237"/>
      <c r="AH134" s="237"/>
      <c r="AI134" s="237"/>
      <c r="AJ134" s="237"/>
      <c r="AK134" s="237"/>
      <c r="AL134" s="237"/>
      <c r="AM134" s="232"/>
      <c r="AN134" s="237"/>
      <c r="AO134" s="237"/>
      <c r="AP134" s="237"/>
      <c r="AQ134" s="237"/>
      <c r="AR134" s="237"/>
      <c r="AS134" s="237"/>
      <c r="AT134" s="237"/>
      <c r="AU134" s="237"/>
      <c r="AV134" s="237"/>
      <c r="AW134" s="233"/>
      <c r="AX134" s="237"/>
      <c r="AY134" s="237"/>
      <c r="AZ134" s="237"/>
      <c r="BA134" s="237"/>
      <c r="BB134" s="237"/>
      <c r="BC134" s="237"/>
      <c r="BD134" s="237"/>
      <c r="BE134" s="237"/>
      <c r="BF134" s="237"/>
      <c r="BG134" s="233"/>
      <c r="BH134" s="237">
        <f t="shared" ref="BH134:BP134" si="61">+T134+AD134+AN134+AX134</f>
        <v>0</v>
      </c>
      <c r="BI134" s="237">
        <f t="shared" si="61"/>
        <v>0</v>
      </c>
      <c r="BJ134" s="237">
        <f t="shared" si="61"/>
        <v>0</v>
      </c>
      <c r="BK134" s="237">
        <f t="shared" si="61"/>
        <v>0</v>
      </c>
      <c r="BL134" s="237">
        <f t="shared" si="61"/>
        <v>0</v>
      </c>
      <c r="BM134" s="237">
        <f t="shared" si="61"/>
        <v>0</v>
      </c>
      <c r="BN134" s="237">
        <f t="shared" si="61"/>
        <v>0</v>
      </c>
      <c r="BO134" s="237">
        <f t="shared" si="61"/>
        <v>0</v>
      </c>
      <c r="BP134" s="237">
        <f t="shared" si="61"/>
        <v>0</v>
      </c>
      <c r="BQ134" s="233">
        <f t="shared" si="36"/>
        <v>0</v>
      </c>
      <c r="BR134" s="238"/>
      <c r="BS134" s="237"/>
      <c r="BT134" s="237"/>
      <c r="BU134" s="234" t="s">
        <v>4868</v>
      </c>
      <c r="BV134" s="215">
        <f>+SUM(AC127:AC134)</f>
        <v>300000</v>
      </c>
      <c r="BW134" s="215">
        <f>+SUM(AM127:AM134)</f>
        <v>790000</v>
      </c>
      <c r="BX134" s="215">
        <f>+SUM(AW127:AW134)</f>
        <v>300000</v>
      </c>
      <c r="BY134" s="215">
        <f>+SUM(BG127:BG134)</f>
        <v>300000</v>
      </c>
      <c r="BZ134" s="215">
        <f>+SUM(BQ127:BQ134)</f>
        <v>1690000</v>
      </c>
      <c r="CA134" s="215">
        <f>+SUM(BV134:BY134)</f>
        <v>1690000</v>
      </c>
      <c r="CB134" s="215"/>
      <c r="CC134" s="215"/>
      <c r="CD134" s="215"/>
      <c r="CE134" s="215"/>
      <c r="CF134" s="215"/>
      <c r="CG134" s="215"/>
      <c r="CH134" s="215"/>
      <c r="CI134" s="215"/>
      <c r="CJ134" s="215"/>
      <c r="CK134" s="215"/>
      <c r="CL134" s="215"/>
      <c r="CM134" s="215"/>
      <c r="CN134" s="215"/>
      <c r="CO134" s="215"/>
      <c r="CP134" s="215"/>
      <c r="CQ134" s="215"/>
      <c r="CR134" s="215"/>
      <c r="CS134" s="215"/>
      <c r="CT134" s="215"/>
      <c r="CU134" s="215"/>
      <c r="CV134" s="215"/>
      <c r="CW134" s="215"/>
      <c r="CX134" s="215"/>
      <c r="CY134" s="215"/>
      <c r="CZ134" s="215"/>
      <c r="DA134" s="215"/>
      <c r="DB134" s="215"/>
      <c r="DC134" s="215"/>
      <c r="DD134" s="215"/>
      <c r="DE134" s="215"/>
      <c r="DF134" s="215"/>
      <c r="DG134" s="215"/>
      <c r="DH134" s="215"/>
      <c r="DI134" s="215"/>
      <c r="DJ134" s="215"/>
      <c r="DK134" s="215"/>
      <c r="DL134" s="215"/>
      <c r="DM134" s="215"/>
      <c r="DN134" s="215"/>
      <c r="DO134" s="215"/>
      <c r="DP134" s="215"/>
      <c r="DQ134" s="215"/>
      <c r="DR134" s="215"/>
      <c r="DS134" s="215"/>
      <c r="DT134" s="215"/>
      <c r="DU134" s="215"/>
      <c r="DV134" s="215"/>
      <c r="DW134" s="215"/>
      <c r="DX134" s="215"/>
      <c r="DY134" s="215"/>
      <c r="DZ134" s="215"/>
      <c r="EA134" s="215"/>
      <c r="EB134" s="215"/>
      <c r="EC134" s="215"/>
      <c r="ED134" s="215"/>
      <c r="EE134" s="215"/>
      <c r="EF134" s="215"/>
      <c r="EG134" s="215"/>
      <c r="EH134" s="215"/>
      <c r="EI134" s="215"/>
      <c r="EJ134" s="215"/>
      <c r="EK134" s="215"/>
      <c r="EL134" s="215"/>
      <c r="EM134" s="215"/>
      <c r="EN134" s="215"/>
      <c r="EO134" s="215"/>
      <c r="EP134" s="215"/>
      <c r="EQ134" s="215"/>
      <c r="ER134" s="215"/>
      <c r="ES134" s="215"/>
      <c r="ET134" s="215"/>
      <c r="EU134" s="215"/>
      <c r="EV134" s="215"/>
      <c r="EW134" s="215"/>
      <c r="EX134" s="215"/>
      <c r="EY134" s="215"/>
      <c r="EZ134" s="215"/>
      <c r="FA134" s="215"/>
      <c r="FB134" s="215"/>
      <c r="FC134" s="215"/>
      <c r="FD134" s="215"/>
      <c r="FE134" s="215"/>
      <c r="FF134" s="215"/>
      <c r="FG134" s="215"/>
      <c r="FH134" s="215"/>
      <c r="FI134" s="215"/>
      <c r="FJ134" s="215"/>
      <c r="FK134" s="215"/>
      <c r="FL134" s="215"/>
      <c r="FM134" s="215"/>
      <c r="FN134" s="215"/>
      <c r="FO134" s="215"/>
      <c r="FP134" s="215"/>
      <c r="FQ134" s="215"/>
      <c r="FR134" s="215"/>
      <c r="FS134" s="215"/>
      <c r="FT134" s="215"/>
      <c r="FU134" s="215"/>
      <c r="FV134" s="215"/>
      <c r="FW134" s="215"/>
      <c r="FX134" s="215"/>
      <c r="FY134" s="215"/>
      <c r="FZ134" s="215"/>
      <c r="GA134" s="215"/>
      <c r="GB134" s="215"/>
      <c r="GC134" s="215"/>
      <c r="GD134" s="215"/>
      <c r="GE134" s="215"/>
      <c r="GF134" s="215"/>
      <c r="GG134" s="215"/>
      <c r="GH134" s="215"/>
      <c r="GI134" s="215"/>
      <c r="GJ134" s="215"/>
      <c r="GK134" s="215"/>
      <c r="GL134" s="215"/>
      <c r="GM134" s="215"/>
      <c r="GN134" s="215"/>
      <c r="GO134" s="215"/>
      <c r="GP134" s="215"/>
      <c r="GQ134" s="215"/>
      <c r="GR134" s="215"/>
      <c r="GS134" s="215"/>
      <c r="GT134" s="215"/>
      <c r="GU134" s="215"/>
      <c r="GV134" s="215"/>
      <c r="GW134" s="215"/>
      <c r="GX134" s="215"/>
      <c r="GY134" s="215"/>
      <c r="GZ134" s="215"/>
      <c r="HA134" s="215"/>
      <c r="HB134" s="215"/>
      <c r="HC134" s="215"/>
      <c r="HD134" s="215"/>
      <c r="HE134" s="215"/>
      <c r="HF134" s="215"/>
      <c r="HG134" s="215"/>
      <c r="HH134" s="215"/>
      <c r="HI134" s="215"/>
      <c r="HJ134" s="215"/>
      <c r="HK134" s="215"/>
      <c r="HL134" s="215"/>
      <c r="HM134" s="215"/>
      <c r="HN134" s="215"/>
      <c r="HO134" s="215"/>
      <c r="HP134" s="215"/>
      <c r="HQ134" s="215"/>
      <c r="HR134" s="215"/>
      <c r="HS134" s="215"/>
      <c r="HT134" s="215"/>
      <c r="HU134" s="215"/>
      <c r="HV134" s="215"/>
      <c r="HW134" s="215"/>
      <c r="HX134" s="215"/>
      <c r="HY134" s="215"/>
      <c r="HZ134" s="215"/>
      <c r="IA134" s="215"/>
      <c r="IB134" s="215"/>
      <c r="IC134" s="215"/>
      <c r="ID134" s="215"/>
      <c r="IE134" s="215"/>
      <c r="IF134" s="215"/>
      <c r="IG134" s="215"/>
      <c r="IH134" s="215"/>
      <c r="II134" s="215"/>
      <c r="IJ134" s="215"/>
      <c r="IK134" s="215"/>
      <c r="IL134" s="215"/>
      <c r="IM134" s="215"/>
      <c r="IN134" s="215"/>
      <c r="IO134" s="215"/>
      <c r="IP134" s="215"/>
      <c r="IQ134" s="215"/>
      <c r="IR134" s="215"/>
      <c r="IS134" s="215"/>
      <c r="IT134" s="215"/>
      <c r="IU134" s="215"/>
    </row>
    <row r="135" spans="1:255" s="216" customFormat="1" ht="63.75" customHeight="1">
      <c r="A135" s="210"/>
      <c r="B135" s="373"/>
      <c r="C135" s="372" t="s">
        <v>5166</v>
      </c>
      <c r="D135" s="376" t="s">
        <v>4986</v>
      </c>
      <c r="E135" s="376" t="s">
        <v>4624</v>
      </c>
      <c r="F135" s="376" t="s">
        <v>4641</v>
      </c>
      <c r="G135" s="376" t="s">
        <v>4627</v>
      </c>
      <c r="H135" s="233" t="s">
        <v>5277</v>
      </c>
      <c r="I135" s="233" t="s">
        <v>5018</v>
      </c>
      <c r="J135" s="233" t="s">
        <v>4442</v>
      </c>
      <c r="K135" s="233"/>
      <c r="L135" s="233"/>
      <c r="M135" s="233"/>
      <c r="N135" s="233"/>
      <c r="O135" s="233"/>
      <c r="P135" s="233" t="s">
        <v>4629</v>
      </c>
      <c r="Q135" s="233">
        <v>0</v>
      </c>
      <c r="R135" s="233"/>
      <c r="S135" s="230">
        <f t="shared" si="31"/>
        <v>0</v>
      </c>
      <c r="T135" s="233">
        <v>0</v>
      </c>
      <c r="U135" s="233">
        <v>0</v>
      </c>
      <c r="V135" s="233">
        <v>0</v>
      </c>
      <c r="W135" s="233">
        <v>0</v>
      </c>
      <c r="X135" s="233">
        <v>0</v>
      </c>
      <c r="Y135" s="233">
        <v>0</v>
      </c>
      <c r="Z135" s="233">
        <v>0</v>
      </c>
      <c r="AA135" s="233">
        <v>0</v>
      </c>
      <c r="AB135" s="233">
        <v>0</v>
      </c>
      <c r="AC135" s="231">
        <f t="shared" si="32"/>
        <v>0</v>
      </c>
      <c r="AD135" s="233">
        <v>0</v>
      </c>
      <c r="AE135" s="233">
        <v>0</v>
      </c>
      <c r="AF135" s="233">
        <v>0</v>
      </c>
      <c r="AG135" s="233">
        <v>0</v>
      </c>
      <c r="AH135" s="233">
        <v>0</v>
      </c>
      <c r="AI135" s="233">
        <v>0</v>
      </c>
      <c r="AJ135" s="233">
        <v>0</v>
      </c>
      <c r="AK135" s="233">
        <v>0</v>
      </c>
      <c r="AL135" s="233">
        <v>0</v>
      </c>
      <c r="AM135" s="232">
        <f t="shared" si="33"/>
        <v>0</v>
      </c>
      <c r="AN135" s="233">
        <v>0</v>
      </c>
      <c r="AO135" s="233">
        <v>0</v>
      </c>
      <c r="AP135" s="233">
        <v>0</v>
      </c>
      <c r="AQ135" s="233">
        <v>0</v>
      </c>
      <c r="AR135" s="233">
        <v>0</v>
      </c>
      <c r="AS135" s="233">
        <v>0</v>
      </c>
      <c r="AT135" s="233">
        <v>0</v>
      </c>
      <c r="AU135" s="233">
        <v>0</v>
      </c>
      <c r="AV135" s="233">
        <v>0</v>
      </c>
      <c r="AW135" s="233">
        <f t="shared" si="34"/>
        <v>0</v>
      </c>
      <c r="AX135" s="233">
        <v>0</v>
      </c>
      <c r="AY135" s="233">
        <v>0</v>
      </c>
      <c r="AZ135" s="233">
        <v>0</v>
      </c>
      <c r="BA135" s="233">
        <v>0</v>
      </c>
      <c r="BB135" s="233">
        <v>0</v>
      </c>
      <c r="BC135" s="233">
        <v>0</v>
      </c>
      <c r="BD135" s="233">
        <v>0</v>
      </c>
      <c r="BE135" s="233">
        <v>0</v>
      </c>
      <c r="BF135" s="233">
        <v>0</v>
      </c>
      <c r="BG135" s="233">
        <f t="shared" si="35"/>
        <v>0</v>
      </c>
      <c r="BH135" s="233">
        <f t="shared" si="53"/>
        <v>0</v>
      </c>
      <c r="BI135" s="233">
        <f t="shared" si="54"/>
        <v>0</v>
      </c>
      <c r="BJ135" s="233">
        <f t="shared" si="55"/>
        <v>0</v>
      </c>
      <c r="BK135" s="233">
        <f t="shared" si="56"/>
        <v>0</v>
      </c>
      <c r="BL135" s="233">
        <f t="shared" si="57"/>
        <v>0</v>
      </c>
      <c r="BM135" s="233">
        <f t="shared" si="58"/>
        <v>0</v>
      </c>
      <c r="BN135" s="233">
        <f t="shared" si="59"/>
        <v>0</v>
      </c>
      <c r="BO135" s="233">
        <f t="shared" si="37"/>
        <v>0</v>
      </c>
      <c r="BP135" s="233">
        <f t="shared" si="60"/>
        <v>0</v>
      </c>
      <c r="BQ135" s="233">
        <f t="shared" si="36"/>
        <v>0</v>
      </c>
      <c r="BR135" s="283">
        <f>+BG135+AW135+AM135+AC135</f>
        <v>0</v>
      </c>
      <c r="BS135" s="233"/>
      <c r="BT135" s="233"/>
      <c r="BU135" s="234" t="s">
        <v>4881</v>
      </c>
      <c r="BV135" s="215"/>
      <c r="BW135" s="215"/>
      <c r="BX135" s="215"/>
      <c r="BY135" s="215"/>
      <c r="BZ135" s="215"/>
      <c r="CA135" s="215"/>
      <c r="CB135" s="215"/>
      <c r="CC135" s="215"/>
      <c r="CD135" s="215"/>
      <c r="CE135" s="215"/>
      <c r="CF135" s="215"/>
      <c r="CG135" s="215"/>
      <c r="CH135" s="215"/>
      <c r="CI135" s="215"/>
      <c r="CJ135" s="215"/>
      <c r="CK135" s="215"/>
      <c r="CL135" s="215"/>
      <c r="CM135" s="215"/>
      <c r="CN135" s="215"/>
      <c r="CO135" s="215"/>
      <c r="CP135" s="215"/>
      <c r="CQ135" s="215"/>
      <c r="CR135" s="215"/>
      <c r="CS135" s="215"/>
      <c r="CT135" s="215"/>
      <c r="CU135" s="215"/>
      <c r="CV135" s="215"/>
      <c r="CW135" s="215"/>
      <c r="CX135" s="215"/>
      <c r="CY135" s="215"/>
      <c r="CZ135" s="215"/>
      <c r="DA135" s="215"/>
      <c r="DB135" s="215"/>
      <c r="DC135" s="215"/>
      <c r="DD135" s="215"/>
      <c r="DE135" s="215"/>
      <c r="DF135" s="215"/>
      <c r="DG135" s="215"/>
      <c r="DH135" s="215"/>
      <c r="DI135" s="215"/>
      <c r="DJ135" s="215"/>
      <c r="DK135" s="215"/>
      <c r="DL135" s="215"/>
      <c r="DM135" s="215"/>
      <c r="DN135" s="215"/>
      <c r="DO135" s="215"/>
      <c r="DP135" s="215"/>
      <c r="DQ135" s="215"/>
      <c r="DR135" s="215"/>
      <c r="DS135" s="215"/>
      <c r="DT135" s="215"/>
      <c r="DU135" s="215"/>
      <c r="DV135" s="215"/>
      <c r="DW135" s="215"/>
      <c r="DX135" s="215"/>
      <c r="DY135" s="215"/>
      <c r="DZ135" s="215"/>
      <c r="EA135" s="215"/>
      <c r="EB135" s="215"/>
      <c r="EC135" s="215"/>
      <c r="ED135" s="215"/>
      <c r="EE135" s="215"/>
      <c r="EF135" s="215"/>
      <c r="EG135" s="215"/>
      <c r="EH135" s="215"/>
      <c r="EI135" s="215"/>
      <c r="EJ135" s="215"/>
      <c r="EK135" s="215"/>
      <c r="EL135" s="215"/>
      <c r="EM135" s="215"/>
      <c r="EN135" s="215"/>
      <c r="EO135" s="215"/>
      <c r="EP135" s="215"/>
      <c r="EQ135" s="215"/>
      <c r="ER135" s="215"/>
      <c r="ES135" s="215"/>
      <c r="ET135" s="215"/>
      <c r="EU135" s="215"/>
      <c r="EV135" s="215"/>
      <c r="EW135" s="215"/>
      <c r="EX135" s="215"/>
      <c r="EY135" s="215"/>
      <c r="EZ135" s="215"/>
      <c r="FA135" s="215"/>
      <c r="FB135" s="215"/>
      <c r="FC135" s="215"/>
      <c r="FD135" s="215"/>
      <c r="FE135" s="215"/>
      <c r="FF135" s="215"/>
      <c r="FG135" s="215"/>
      <c r="FH135" s="215"/>
      <c r="FI135" s="215"/>
      <c r="FJ135" s="215"/>
      <c r="FK135" s="215"/>
      <c r="FL135" s="215"/>
      <c r="FM135" s="215"/>
      <c r="FN135" s="215"/>
      <c r="FO135" s="215"/>
      <c r="FP135" s="215"/>
      <c r="FQ135" s="215"/>
      <c r="FR135" s="215"/>
      <c r="FS135" s="215"/>
      <c r="FT135" s="215"/>
      <c r="FU135" s="215"/>
      <c r="FV135" s="215"/>
      <c r="FW135" s="215"/>
      <c r="FX135" s="215"/>
      <c r="FY135" s="215"/>
      <c r="FZ135" s="215"/>
      <c r="GA135" s="215"/>
      <c r="GB135" s="215"/>
      <c r="GC135" s="215"/>
      <c r="GD135" s="215"/>
      <c r="GE135" s="215"/>
      <c r="GF135" s="215"/>
      <c r="GG135" s="215"/>
      <c r="GH135" s="215"/>
      <c r="GI135" s="215"/>
      <c r="GJ135" s="215"/>
      <c r="GK135" s="215"/>
      <c r="GL135" s="215"/>
      <c r="GM135" s="215"/>
      <c r="GN135" s="215"/>
      <c r="GO135" s="215"/>
      <c r="GP135" s="215"/>
      <c r="GQ135" s="215"/>
      <c r="GR135" s="215"/>
      <c r="GS135" s="215"/>
      <c r="GT135" s="215"/>
      <c r="GU135" s="215"/>
      <c r="GV135" s="215"/>
      <c r="GW135" s="215"/>
      <c r="GX135" s="215"/>
      <c r="GY135" s="215"/>
      <c r="GZ135" s="215"/>
      <c r="HA135" s="215"/>
      <c r="HB135" s="215"/>
      <c r="HC135" s="215"/>
      <c r="HD135" s="215"/>
      <c r="HE135" s="215"/>
      <c r="HF135" s="215"/>
      <c r="HG135" s="215"/>
      <c r="HH135" s="215"/>
      <c r="HI135" s="215"/>
      <c r="HJ135" s="215"/>
      <c r="HK135" s="215"/>
      <c r="HL135" s="215"/>
      <c r="HM135" s="215"/>
      <c r="HN135" s="215"/>
      <c r="HO135" s="215"/>
      <c r="HP135" s="215"/>
      <c r="HQ135" s="215"/>
      <c r="HR135" s="215"/>
      <c r="HS135" s="215"/>
      <c r="HT135" s="215"/>
      <c r="HU135" s="215"/>
      <c r="HV135" s="215"/>
      <c r="HW135" s="215"/>
      <c r="HX135" s="215"/>
      <c r="HY135" s="215"/>
      <c r="HZ135" s="215"/>
      <c r="IA135" s="215"/>
      <c r="IB135" s="215"/>
      <c r="IC135" s="215"/>
      <c r="ID135" s="215"/>
      <c r="IE135" s="215"/>
      <c r="IF135" s="215"/>
      <c r="IG135" s="215"/>
      <c r="IH135" s="215"/>
      <c r="II135" s="215"/>
      <c r="IJ135" s="215"/>
      <c r="IK135" s="215"/>
      <c r="IL135" s="215"/>
      <c r="IM135" s="215"/>
      <c r="IN135" s="215"/>
      <c r="IO135" s="215"/>
      <c r="IP135" s="215"/>
      <c r="IQ135" s="215"/>
      <c r="IR135" s="215"/>
      <c r="IS135" s="215"/>
      <c r="IT135" s="215"/>
      <c r="IU135" s="215"/>
    </row>
    <row r="136" spans="1:255" s="216" customFormat="1" ht="42.75" customHeight="1">
      <c r="A136" s="210"/>
      <c r="B136" s="373"/>
      <c r="C136" s="372"/>
      <c r="D136" s="376"/>
      <c r="E136" s="376"/>
      <c r="F136" s="376"/>
      <c r="G136" s="376"/>
      <c r="H136" s="233" t="s">
        <v>4971</v>
      </c>
      <c r="I136" s="233" t="s">
        <v>4973</v>
      </c>
      <c r="J136" s="233" t="s">
        <v>4442</v>
      </c>
      <c r="K136" s="233"/>
      <c r="L136" s="233"/>
      <c r="M136" s="233"/>
      <c r="N136" s="233"/>
      <c r="O136" s="233"/>
      <c r="P136" s="233" t="s">
        <v>4972</v>
      </c>
      <c r="Q136" s="233">
        <v>25</v>
      </c>
      <c r="R136" s="233"/>
      <c r="S136" s="230">
        <f t="shared" ref="S136:S187" si="62">+BQ136</f>
        <v>0</v>
      </c>
      <c r="T136" s="233">
        <v>0</v>
      </c>
      <c r="U136" s="233">
        <v>0</v>
      </c>
      <c r="V136" s="233">
        <v>0</v>
      </c>
      <c r="W136" s="233">
        <v>0</v>
      </c>
      <c r="X136" s="233">
        <v>0</v>
      </c>
      <c r="Y136" s="233">
        <v>0</v>
      </c>
      <c r="Z136" s="233"/>
      <c r="AA136" s="233">
        <v>0</v>
      </c>
      <c r="AB136" s="233">
        <v>0</v>
      </c>
      <c r="AC136" s="231">
        <f t="shared" si="32"/>
        <v>0</v>
      </c>
      <c r="AD136" s="233">
        <v>0</v>
      </c>
      <c r="AE136" s="233">
        <v>0</v>
      </c>
      <c r="AF136" s="233">
        <v>0</v>
      </c>
      <c r="AG136" s="233">
        <v>0</v>
      </c>
      <c r="AH136" s="233">
        <v>0</v>
      </c>
      <c r="AI136" s="233">
        <v>0</v>
      </c>
      <c r="AJ136" s="233">
        <v>0</v>
      </c>
      <c r="AK136" s="233">
        <v>0</v>
      </c>
      <c r="AL136" s="233">
        <v>0</v>
      </c>
      <c r="AM136" s="232">
        <f t="shared" si="33"/>
        <v>0</v>
      </c>
      <c r="AN136" s="233">
        <v>0</v>
      </c>
      <c r="AO136" s="233">
        <v>0</v>
      </c>
      <c r="AP136" s="233">
        <v>0</v>
      </c>
      <c r="AQ136" s="233">
        <v>0</v>
      </c>
      <c r="AR136" s="233">
        <v>0</v>
      </c>
      <c r="AS136" s="233">
        <v>0</v>
      </c>
      <c r="AT136" s="233">
        <v>0</v>
      </c>
      <c r="AU136" s="233">
        <v>0</v>
      </c>
      <c r="AV136" s="233">
        <v>0</v>
      </c>
      <c r="AW136" s="233">
        <f t="shared" si="34"/>
        <v>0</v>
      </c>
      <c r="AX136" s="233">
        <v>0</v>
      </c>
      <c r="AY136" s="233">
        <v>0</v>
      </c>
      <c r="AZ136" s="233">
        <v>0</v>
      </c>
      <c r="BA136" s="233">
        <v>0</v>
      </c>
      <c r="BB136" s="233">
        <v>0</v>
      </c>
      <c r="BC136" s="233">
        <v>0</v>
      </c>
      <c r="BD136" s="233">
        <v>0</v>
      </c>
      <c r="BE136" s="233">
        <v>0</v>
      </c>
      <c r="BF136" s="233">
        <v>0</v>
      </c>
      <c r="BG136" s="233">
        <f t="shared" si="35"/>
        <v>0</v>
      </c>
      <c r="BH136" s="233">
        <f t="shared" si="53"/>
        <v>0</v>
      </c>
      <c r="BI136" s="233">
        <f t="shared" si="54"/>
        <v>0</v>
      </c>
      <c r="BJ136" s="233">
        <f t="shared" si="55"/>
        <v>0</v>
      </c>
      <c r="BK136" s="233">
        <f t="shared" si="56"/>
        <v>0</v>
      </c>
      <c r="BL136" s="233">
        <f t="shared" si="57"/>
        <v>0</v>
      </c>
      <c r="BM136" s="233">
        <f t="shared" si="58"/>
        <v>0</v>
      </c>
      <c r="BN136" s="233">
        <f t="shared" si="59"/>
        <v>0</v>
      </c>
      <c r="BO136" s="233">
        <f t="shared" si="37"/>
        <v>0</v>
      </c>
      <c r="BP136" s="233">
        <f t="shared" si="60"/>
        <v>0</v>
      </c>
      <c r="BQ136" s="233">
        <f t="shared" si="36"/>
        <v>0</v>
      </c>
      <c r="BR136" s="283"/>
      <c r="BS136" s="233"/>
      <c r="BT136" s="233"/>
      <c r="BU136" s="234" t="s">
        <v>4881</v>
      </c>
      <c r="BV136" s="215"/>
      <c r="BW136" s="215"/>
      <c r="BX136" s="215"/>
      <c r="BY136" s="215"/>
      <c r="BZ136" s="215"/>
      <c r="CA136" s="215"/>
      <c r="CB136" s="215"/>
      <c r="CC136" s="215"/>
      <c r="CD136" s="215"/>
      <c r="CE136" s="215"/>
      <c r="CF136" s="215"/>
      <c r="CG136" s="215"/>
      <c r="CH136" s="215"/>
      <c r="CI136" s="215"/>
      <c r="CJ136" s="215"/>
      <c r="CK136" s="215"/>
      <c r="CL136" s="215"/>
      <c r="CM136" s="215"/>
      <c r="CN136" s="215"/>
      <c r="CO136" s="215"/>
      <c r="CP136" s="215"/>
      <c r="CQ136" s="215"/>
      <c r="CR136" s="215"/>
      <c r="CS136" s="215"/>
      <c r="CT136" s="215"/>
      <c r="CU136" s="215"/>
      <c r="CV136" s="215"/>
      <c r="CW136" s="215"/>
      <c r="CX136" s="215"/>
      <c r="CY136" s="215"/>
      <c r="CZ136" s="215"/>
      <c r="DA136" s="215"/>
      <c r="DB136" s="215"/>
      <c r="DC136" s="215"/>
      <c r="DD136" s="215"/>
      <c r="DE136" s="215"/>
      <c r="DF136" s="215"/>
      <c r="DG136" s="215"/>
      <c r="DH136" s="215"/>
      <c r="DI136" s="215"/>
      <c r="DJ136" s="215"/>
      <c r="DK136" s="215"/>
      <c r="DL136" s="215"/>
      <c r="DM136" s="215"/>
      <c r="DN136" s="215"/>
      <c r="DO136" s="215"/>
      <c r="DP136" s="215"/>
      <c r="DQ136" s="215"/>
      <c r="DR136" s="215"/>
      <c r="DS136" s="215"/>
      <c r="DT136" s="215"/>
      <c r="DU136" s="215"/>
      <c r="DV136" s="215"/>
      <c r="DW136" s="215"/>
      <c r="DX136" s="215"/>
      <c r="DY136" s="215"/>
      <c r="DZ136" s="215"/>
      <c r="EA136" s="215"/>
      <c r="EB136" s="215"/>
      <c r="EC136" s="215"/>
      <c r="ED136" s="215"/>
      <c r="EE136" s="215"/>
      <c r="EF136" s="215"/>
      <c r="EG136" s="215"/>
      <c r="EH136" s="215"/>
      <c r="EI136" s="215"/>
      <c r="EJ136" s="215"/>
      <c r="EK136" s="215"/>
      <c r="EL136" s="215"/>
      <c r="EM136" s="215"/>
      <c r="EN136" s="215"/>
      <c r="EO136" s="215"/>
      <c r="EP136" s="215"/>
      <c r="EQ136" s="215"/>
      <c r="ER136" s="215"/>
      <c r="ES136" s="215"/>
      <c r="ET136" s="215"/>
      <c r="EU136" s="215"/>
      <c r="EV136" s="215"/>
      <c r="EW136" s="215"/>
      <c r="EX136" s="215"/>
      <c r="EY136" s="215"/>
      <c r="EZ136" s="215"/>
      <c r="FA136" s="215"/>
      <c r="FB136" s="215"/>
      <c r="FC136" s="215"/>
      <c r="FD136" s="215"/>
      <c r="FE136" s="215"/>
      <c r="FF136" s="215"/>
      <c r="FG136" s="215"/>
      <c r="FH136" s="215"/>
      <c r="FI136" s="215"/>
      <c r="FJ136" s="215"/>
      <c r="FK136" s="215"/>
      <c r="FL136" s="215"/>
      <c r="FM136" s="215"/>
      <c r="FN136" s="215"/>
      <c r="FO136" s="215"/>
      <c r="FP136" s="215"/>
      <c r="FQ136" s="215"/>
      <c r="FR136" s="215"/>
      <c r="FS136" s="215"/>
      <c r="FT136" s="215"/>
      <c r="FU136" s="215"/>
      <c r="FV136" s="215"/>
      <c r="FW136" s="215"/>
      <c r="FX136" s="215"/>
      <c r="FY136" s="215"/>
      <c r="FZ136" s="215"/>
      <c r="GA136" s="215"/>
      <c r="GB136" s="215"/>
      <c r="GC136" s="215"/>
      <c r="GD136" s="215"/>
      <c r="GE136" s="215"/>
      <c r="GF136" s="215"/>
      <c r="GG136" s="215"/>
      <c r="GH136" s="215"/>
      <c r="GI136" s="215"/>
      <c r="GJ136" s="215"/>
      <c r="GK136" s="215"/>
      <c r="GL136" s="215"/>
      <c r="GM136" s="215"/>
      <c r="GN136" s="215"/>
      <c r="GO136" s="215"/>
      <c r="GP136" s="215"/>
      <c r="GQ136" s="215"/>
      <c r="GR136" s="215"/>
      <c r="GS136" s="215"/>
      <c r="GT136" s="215"/>
      <c r="GU136" s="215"/>
      <c r="GV136" s="215"/>
      <c r="GW136" s="215"/>
      <c r="GX136" s="215"/>
      <c r="GY136" s="215"/>
      <c r="GZ136" s="215"/>
      <c r="HA136" s="215"/>
      <c r="HB136" s="215"/>
      <c r="HC136" s="215"/>
      <c r="HD136" s="215"/>
      <c r="HE136" s="215"/>
      <c r="HF136" s="215"/>
      <c r="HG136" s="215"/>
      <c r="HH136" s="215"/>
      <c r="HI136" s="215"/>
      <c r="HJ136" s="215"/>
      <c r="HK136" s="215"/>
      <c r="HL136" s="215"/>
      <c r="HM136" s="215"/>
      <c r="HN136" s="215"/>
      <c r="HO136" s="215"/>
      <c r="HP136" s="215"/>
      <c r="HQ136" s="215"/>
      <c r="HR136" s="215"/>
      <c r="HS136" s="215"/>
      <c r="HT136" s="215"/>
      <c r="HU136" s="215"/>
      <c r="HV136" s="215"/>
      <c r="HW136" s="215"/>
      <c r="HX136" s="215"/>
      <c r="HY136" s="215"/>
      <c r="HZ136" s="215"/>
      <c r="IA136" s="215"/>
      <c r="IB136" s="215"/>
      <c r="IC136" s="215"/>
      <c r="ID136" s="215"/>
      <c r="IE136" s="215"/>
      <c r="IF136" s="215"/>
      <c r="IG136" s="215"/>
      <c r="IH136" s="215"/>
      <c r="II136" s="215"/>
      <c r="IJ136" s="215"/>
      <c r="IK136" s="215"/>
      <c r="IL136" s="215"/>
      <c r="IM136" s="215"/>
      <c r="IN136" s="215"/>
      <c r="IO136" s="215"/>
      <c r="IP136" s="215"/>
      <c r="IQ136" s="215"/>
      <c r="IR136" s="215"/>
      <c r="IS136" s="215"/>
      <c r="IT136" s="215"/>
      <c r="IU136" s="215"/>
    </row>
    <row r="137" spans="1:255" s="216" customFormat="1" ht="44.25" customHeight="1">
      <c r="A137" s="210"/>
      <c r="B137" s="373"/>
      <c r="C137" s="372"/>
      <c r="D137" s="376"/>
      <c r="E137" s="376"/>
      <c r="F137" s="376"/>
      <c r="G137" s="376"/>
      <c r="H137" s="233" t="s">
        <v>4625</v>
      </c>
      <c r="I137" s="233" t="s">
        <v>4957</v>
      </c>
      <c r="J137" s="233" t="s">
        <v>4442</v>
      </c>
      <c r="K137" s="233"/>
      <c r="L137" s="233"/>
      <c r="M137" s="233"/>
      <c r="N137" s="233"/>
      <c r="O137" s="233"/>
      <c r="P137" s="233" t="s">
        <v>4628</v>
      </c>
      <c r="Q137" s="233">
        <v>0</v>
      </c>
      <c r="R137" s="233"/>
      <c r="S137" s="230">
        <f t="shared" si="62"/>
        <v>1200000</v>
      </c>
      <c r="T137" s="233">
        <v>150000</v>
      </c>
      <c r="U137" s="233">
        <v>0</v>
      </c>
      <c r="V137" s="233">
        <v>0</v>
      </c>
      <c r="W137" s="233">
        <v>0</v>
      </c>
      <c r="X137" s="233">
        <v>0</v>
      </c>
      <c r="Y137" s="233">
        <v>0</v>
      </c>
      <c r="Z137" s="233">
        <v>150000</v>
      </c>
      <c r="AA137" s="233">
        <v>0</v>
      </c>
      <c r="AB137" s="233">
        <v>0</v>
      </c>
      <c r="AC137" s="231">
        <f t="shared" si="32"/>
        <v>300000</v>
      </c>
      <c r="AD137" s="233">
        <v>150000</v>
      </c>
      <c r="AE137" s="233">
        <v>0</v>
      </c>
      <c r="AF137" s="233">
        <v>0</v>
      </c>
      <c r="AG137" s="233">
        <v>0</v>
      </c>
      <c r="AH137" s="233">
        <v>0</v>
      </c>
      <c r="AI137" s="233">
        <v>0</v>
      </c>
      <c r="AJ137" s="233">
        <v>150000</v>
      </c>
      <c r="AK137" s="233">
        <v>0</v>
      </c>
      <c r="AL137" s="233">
        <v>0</v>
      </c>
      <c r="AM137" s="232">
        <f t="shared" si="33"/>
        <v>300000</v>
      </c>
      <c r="AN137" s="233">
        <v>150000</v>
      </c>
      <c r="AO137" s="233">
        <v>0</v>
      </c>
      <c r="AP137" s="233">
        <v>0</v>
      </c>
      <c r="AQ137" s="233">
        <v>0</v>
      </c>
      <c r="AR137" s="233">
        <v>0</v>
      </c>
      <c r="AS137" s="233">
        <v>0</v>
      </c>
      <c r="AT137" s="233">
        <v>150000</v>
      </c>
      <c r="AU137" s="233">
        <v>0</v>
      </c>
      <c r="AV137" s="233">
        <v>0</v>
      </c>
      <c r="AW137" s="233">
        <f t="shared" si="34"/>
        <v>300000</v>
      </c>
      <c r="AX137" s="233">
        <v>150000</v>
      </c>
      <c r="AY137" s="233">
        <v>0</v>
      </c>
      <c r="AZ137" s="233">
        <v>0</v>
      </c>
      <c r="BA137" s="233">
        <v>0</v>
      </c>
      <c r="BB137" s="233">
        <v>0</v>
      </c>
      <c r="BC137" s="233">
        <v>0</v>
      </c>
      <c r="BD137" s="233">
        <v>150000</v>
      </c>
      <c r="BE137" s="233">
        <v>0</v>
      </c>
      <c r="BF137" s="233">
        <v>0</v>
      </c>
      <c r="BG137" s="233">
        <f t="shared" si="35"/>
        <v>300000</v>
      </c>
      <c r="BH137" s="233">
        <f t="shared" si="38"/>
        <v>600000</v>
      </c>
      <c r="BI137" s="233">
        <f t="shared" si="39"/>
        <v>0</v>
      </c>
      <c r="BJ137" s="233">
        <f t="shared" si="40"/>
        <v>0</v>
      </c>
      <c r="BK137" s="233">
        <f t="shared" si="41"/>
        <v>0</v>
      </c>
      <c r="BL137" s="233">
        <f t="shared" si="42"/>
        <v>0</v>
      </c>
      <c r="BM137" s="233">
        <f t="shared" si="43"/>
        <v>0</v>
      </c>
      <c r="BN137" s="233">
        <f t="shared" si="44"/>
        <v>600000</v>
      </c>
      <c r="BO137" s="233">
        <f t="shared" si="37"/>
        <v>0</v>
      </c>
      <c r="BP137" s="233">
        <f t="shared" si="45"/>
        <v>0</v>
      </c>
      <c r="BQ137" s="233">
        <f t="shared" si="36"/>
        <v>1200000</v>
      </c>
      <c r="BR137" s="283"/>
      <c r="BS137" s="233"/>
      <c r="BT137" s="233"/>
      <c r="BU137" s="234" t="s">
        <v>4881</v>
      </c>
      <c r="BV137" s="215"/>
      <c r="BW137" s="215"/>
      <c r="BX137" s="215"/>
      <c r="BY137" s="215"/>
      <c r="BZ137" s="215"/>
      <c r="CA137" s="215"/>
      <c r="CB137" s="215"/>
      <c r="CC137" s="215"/>
      <c r="CD137" s="215"/>
      <c r="CE137" s="215"/>
      <c r="CF137" s="215"/>
      <c r="CG137" s="215"/>
      <c r="CH137" s="215"/>
      <c r="CI137" s="215"/>
      <c r="CJ137" s="215"/>
      <c r="CK137" s="215"/>
      <c r="CL137" s="215"/>
      <c r="CM137" s="215"/>
      <c r="CN137" s="215"/>
      <c r="CO137" s="215"/>
      <c r="CP137" s="215"/>
      <c r="CQ137" s="215"/>
      <c r="CR137" s="215"/>
      <c r="CS137" s="215"/>
      <c r="CT137" s="215"/>
      <c r="CU137" s="215"/>
      <c r="CV137" s="215"/>
      <c r="CW137" s="215"/>
      <c r="CX137" s="215"/>
      <c r="CY137" s="215"/>
      <c r="CZ137" s="215"/>
      <c r="DA137" s="215"/>
      <c r="DB137" s="215"/>
      <c r="DC137" s="215"/>
      <c r="DD137" s="215"/>
      <c r="DE137" s="215"/>
      <c r="DF137" s="215"/>
      <c r="DG137" s="215"/>
      <c r="DH137" s="215"/>
      <c r="DI137" s="215"/>
      <c r="DJ137" s="215"/>
      <c r="DK137" s="215"/>
      <c r="DL137" s="215"/>
      <c r="DM137" s="215"/>
      <c r="DN137" s="215"/>
      <c r="DO137" s="215"/>
      <c r="DP137" s="215"/>
      <c r="DQ137" s="215"/>
      <c r="DR137" s="215"/>
      <c r="DS137" s="215"/>
      <c r="DT137" s="215"/>
      <c r="DU137" s="215"/>
      <c r="DV137" s="215"/>
      <c r="DW137" s="215"/>
      <c r="DX137" s="215"/>
      <c r="DY137" s="215"/>
      <c r="DZ137" s="215"/>
      <c r="EA137" s="215"/>
      <c r="EB137" s="215"/>
      <c r="EC137" s="215"/>
      <c r="ED137" s="215"/>
      <c r="EE137" s="215"/>
      <c r="EF137" s="215"/>
      <c r="EG137" s="215"/>
      <c r="EH137" s="215"/>
      <c r="EI137" s="215"/>
      <c r="EJ137" s="215"/>
      <c r="EK137" s="215"/>
      <c r="EL137" s="215"/>
      <c r="EM137" s="215"/>
      <c r="EN137" s="215"/>
      <c r="EO137" s="215"/>
      <c r="EP137" s="215"/>
      <c r="EQ137" s="215"/>
      <c r="ER137" s="215"/>
      <c r="ES137" s="215"/>
      <c r="ET137" s="215"/>
      <c r="EU137" s="215"/>
      <c r="EV137" s="215"/>
      <c r="EW137" s="215"/>
      <c r="EX137" s="215"/>
      <c r="EY137" s="215"/>
      <c r="EZ137" s="215"/>
      <c r="FA137" s="215"/>
      <c r="FB137" s="215"/>
      <c r="FC137" s="215"/>
      <c r="FD137" s="215"/>
      <c r="FE137" s="215"/>
      <c r="FF137" s="215"/>
      <c r="FG137" s="215"/>
      <c r="FH137" s="215"/>
      <c r="FI137" s="215"/>
      <c r="FJ137" s="215"/>
      <c r="FK137" s="215"/>
      <c r="FL137" s="215"/>
      <c r="FM137" s="215"/>
      <c r="FN137" s="215"/>
      <c r="FO137" s="215"/>
      <c r="FP137" s="215"/>
      <c r="FQ137" s="215"/>
      <c r="FR137" s="215"/>
      <c r="FS137" s="215"/>
      <c r="FT137" s="215"/>
      <c r="FU137" s="215"/>
      <c r="FV137" s="215"/>
      <c r="FW137" s="215"/>
      <c r="FX137" s="215"/>
      <c r="FY137" s="215"/>
      <c r="FZ137" s="215"/>
      <c r="GA137" s="215"/>
      <c r="GB137" s="215"/>
      <c r="GC137" s="215"/>
      <c r="GD137" s="215"/>
      <c r="GE137" s="215"/>
      <c r="GF137" s="215"/>
      <c r="GG137" s="215"/>
      <c r="GH137" s="215"/>
      <c r="GI137" s="215"/>
      <c r="GJ137" s="215"/>
      <c r="GK137" s="215"/>
      <c r="GL137" s="215"/>
      <c r="GM137" s="215"/>
      <c r="GN137" s="215"/>
      <c r="GO137" s="215"/>
      <c r="GP137" s="215"/>
      <c r="GQ137" s="215"/>
      <c r="GR137" s="215"/>
      <c r="GS137" s="215"/>
      <c r="GT137" s="215"/>
      <c r="GU137" s="215"/>
      <c r="GV137" s="215"/>
      <c r="GW137" s="215"/>
      <c r="GX137" s="215"/>
      <c r="GY137" s="215"/>
      <c r="GZ137" s="215"/>
      <c r="HA137" s="215"/>
      <c r="HB137" s="215"/>
      <c r="HC137" s="215"/>
      <c r="HD137" s="215"/>
      <c r="HE137" s="215"/>
      <c r="HF137" s="215"/>
      <c r="HG137" s="215"/>
      <c r="HH137" s="215"/>
      <c r="HI137" s="215"/>
      <c r="HJ137" s="215"/>
      <c r="HK137" s="215"/>
      <c r="HL137" s="215"/>
      <c r="HM137" s="215"/>
      <c r="HN137" s="215"/>
      <c r="HO137" s="215"/>
      <c r="HP137" s="215"/>
      <c r="HQ137" s="215"/>
      <c r="HR137" s="215"/>
      <c r="HS137" s="215"/>
      <c r="HT137" s="215"/>
      <c r="HU137" s="215"/>
      <c r="HV137" s="215"/>
      <c r="HW137" s="215"/>
      <c r="HX137" s="215"/>
      <c r="HY137" s="215"/>
      <c r="HZ137" s="215"/>
      <c r="IA137" s="215"/>
      <c r="IB137" s="215"/>
      <c r="IC137" s="215"/>
      <c r="ID137" s="215"/>
      <c r="IE137" s="215"/>
      <c r="IF137" s="215"/>
      <c r="IG137" s="215"/>
      <c r="IH137" s="215"/>
      <c r="II137" s="215"/>
      <c r="IJ137" s="215"/>
      <c r="IK137" s="215"/>
      <c r="IL137" s="215"/>
      <c r="IM137" s="215"/>
      <c r="IN137" s="215"/>
      <c r="IO137" s="215"/>
      <c r="IP137" s="215"/>
      <c r="IQ137" s="215"/>
      <c r="IR137" s="215"/>
      <c r="IS137" s="215"/>
      <c r="IT137" s="215"/>
      <c r="IU137" s="215"/>
    </row>
    <row r="138" spans="1:255" s="216" customFormat="1" ht="45" customHeight="1">
      <c r="A138" s="210"/>
      <c r="B138" s="373"/>
      <c r="C138" s="372"/>
      <c r="D138" s="376"/>
      <c r="E138" s="376"/>
      <c r="F138" s="376"/>
      <c r="G138" s="376"/>
      <c r="H138" s="376" t="s">
        <v>4626</v>
      </c>
      <c r="I138" s="233" t="s">
        <v>4958</v>
      </c>
      <c r="J138" s="233" t="s">
        <v>4442</v>
      </c>
      <c r="K138" s="233"/>
      <c r="L138" s="233"/>
      <c r="M138" s="233"/>
      <c r="N138" s="233"/>
      <c r="O138" s="233"/>
      <c r="P138" s="233" t="s">
        <v>4982</v>
      </c>
      <c r="Q138" s="233">
        <v>0</v>
      </c>
      <c r="R138" s="233"/>
      <c r="S138" s="230">
        <f t="shared" si="62"/>
        <v>600000</v>
      </c>
      <c r="T138" s="233">
        <v>50000</v>
      </c>
      <c r="U138" s="233">
        <v>0</v>
      </c>
      <c r="V138" s="233">
        <v>0</v>
      </c>
      <c r="W138" s="233">
        <v>0</v>
      </c>
      <c r="X138" s="233">
        <v>0</v>
      </c>
      <c r="Y138" s="233">
        <v>0</v>
      </c>
      <c r="Z138" s="233">
        <v>100000</v>
      </c>
      <c r="AA138" s="233">
        <v>0</v>
      </c>
      <c r="AB138" s="233">
        <v>0</v>
      </c>
      <c r="AC138" s="231">
        <f t="shared" si="32"/>
        <v>150000</v>
      </c>
      <c r="AD138" s="233">
        <v>50000</v>
      </c>
      <c r="AE138" s="233">
        <v>0</v>
      </c>
      <c r="AF138" s="233">
        <v>0</v>
      </c>
      <c r="AG138" s="233">
        <v>0</v>
      </c>
      <c r="AH138" s="233">
        <v>0</v>
      </c>
      <c r="AI138" s="233">
        <v>0</v>
      </c>
      <c r="AJ138" s="233">
        <v>100000</v>
      </c>
      <c r="AK138" s="233">
        <v>0</v>
      </c>
      <c r="AL138" s="233">
        <v>0</v>
      </c>
      <c r="AM138" s="232">
        <f t="shared" si="33"/>
        <v>150000</v>
      </c>
      <c r="AN138" s="233">
        <v>50000</v>
      </c>
      <c r="AO138" s="233">
        <v>0</v>
      </c>
      <c r="AP138" s="233">
        <v>0</v>
      </c>
      <c r="AQ138" s="233">
        <v>0</v>
      </c>
      <c r="AR138" s="233">
        <v>0</v>
      </c>
      <c r="AS138" s="233">
        <v>0</v>
      </c>
      <c r="AT138" s="233">
        <v>100000</v>
      </c>
      <c r="AU138" s="233">
        <v>0</v>
      </c>
      <c r="AV138" s="233">
        <v>0</v>
      </c>
      <c r="AW138" s="233">
        <f t="shared" si="34"/>
        <v>150000</v>
      </c>
      <c r="AX138" s="233">
        <v>50000</v>
      </c>
      <c r="AY138" s="233">
        <v>0</v>
      </c>
      <c r="AZ138" s="233">
        <v>0</v>
      </c>
      <c r="BA138" s="233">
        <v>0</v>
      </c>
      <c r="BB138" s="233">
        <v>0</v>
      </c>
      <c r="BC138" s="233">
        <v>0</v>
      </c>
      <c r="BD138" s="233">
        <v>100000</v>
      </c>
      <c r="BE138" s="233">
        <v>0</v>
      </c>
      <c r="BF138" s="233">
        <v>0</v>
      </c>
      <c r="BG138" s="233">
        <f t="shared" si="35"/>
        <v>150000</v>
      </c>
      <c r="BH138" s="233">
        <f t="shared" si="38"/>
        <v>200000</v>
      </c>
      <c r="BI138" s="233">
        <f t="shared" si="39"/>
        <v>0</v>
      </c>
      <c r="BJ138" s="233">
        <f t="shared" si="40"/>
        <v>0</v>
      </c>
      <c r="BK138" s="233">
        <f t="shared" si="41"/>
        <v>0</v>
      </c>
      <c r="BL138" s="233">
        <f t="shared" si="42"/>
        <v>0</v>
      </c>
      <c r="BM138" s="233">
        <f t="shared" si="43"/>
        <v>0</v>
      </c>
      <c r="BN138" s="233">
        <f t="shared" si="44"/>
        <v>400000</v>
      </c>
      <c r="BO138" s="233">
        <f t="shared" si="37"/>
        <v>0</v>
      </c>
      <c r="BP138" s="233">
        <f t="shared" si="45"/>
        <v>0</v>
      </c>
      <c r="BQ138" s="233">
        <f t="shared" si="36"/>
        <v>600000</v>
      </c>
      <c r="BR138" s="283"/>
      <c r="BS138" s="233"/>
      <c r="BT138" s="233"/>
      <c r="BU138" s="234" t="s">
        <v>4881</v>
      </c>
      <c r="BV138" s="215"/>
      <c r="BW138" s="215"/>
      <c r="BX138" s="215"/>
      <c r="BY138" s="215"/>
      <c r="BZ138" s="215"/>
      <c r="CA138" s="215"/>
      <c r="CB138" s="215"/>
      <c r="CC138" s="215"/>
      <c r="CD138" s="215"/>
      <c r="CE138" s="215"/>
      <c r="CF138" s="215"/>
      <c r="CG138" s="215"/>
      <c r="CH138" s="215"/>
      <c r="CI138" s="215"/>
      <c r="CJ138" s="215"/>
      <c r="CK138" s="215"/>
      <c r="CL138" s="215"/>
      <c r="CM138" s="215"/>
      <c r="CN138" s="215"/>
      <c r="CO138" s="215"/>
      <c r="CP138" s="215"/>
      <c r="CQ138" s="215"/>
      <c r="CR138" s="215"/>
      <c r="CS138" s="215"/>
      <c r="CT138" s="215"/>
      <c r="CU138" s="215"/>
      <c r="CV138" s="215"/>
      <c r="CW138" s="215"/>
      <c r="CX138" s="215"/>
      <c r="CY138" s="215"/>
      <c r="CZ138" s="215"/>
      <c r="DA138" s="215"/>
      <c r="DB138" s="215"/>
      <c r="DC138" s="215"/>
      <c r="DD138" s="215"/>
      <c r="DE138" s="215"/>
      <c r="DF138" s="215"/>
      <c r="DG138" s="215"/>
      <c r="DH138" s="215"/>
      <c r="DI138" s="215"/>
      <c r="DJ138" s="215"/>
      <c r="DK138" s="215"/>
      <c r="DL138" s="215"/>
      <c r="DM138" s="215"/>
      <c r="DN138" s="215"/>
      <c r="DO138" s="215"/>
      <c r="DP138" s="215"/>
      <c r="DQ138" s="215"/>
      <c r="DR138" s="215"/>
      <c r="DS138" s="215"/>
      <c r="DT138" s="215"/>
      <c r="DU138" s="215"/>
      <c r="DV138" s="215"/>
      <c r="DW138" s="215"/>
      <c r="DX138" s="215"/>
      <c r="DY138" s="215"/>
      <c r="DZ138" s="215"/>
      <c r="EA138" s="215"/>
      <c r="EB138" s="215"/>
      <c r="EC138" s="215"/>
      <c r="ED138" s="215"/>
      <c r="EE138" s="215"/>
      <c r="EF138" s="215"/>
      <c r="EG138" s="215"/>
      <c r="EH138" s="215"/>
      <c r="EI138" s="215"/>
      <c r="EJ138" s="215"/>
      <c r="EK138" s="215"/>
      <c r="EL138" s="215"/>
      <c r="EM138" s="215"/>
      <c r="EN138" s="215"/>
      <c r="EO138" s="215"/>
      <c r="EP138" s="215"/>
      <c r="EQ138" s="215"/>
      <c r="ER138" s="215"/>
      <c r="ES138" s="215"/>
      <c r="ET138" s="215"/>
      <c r="EU138" s="215"/>
      <c r="EV138" s="215"/>
      <c r="EW138" s="215"/>
      <c r="EX138" s="215"/>
      <c r="EY138" s="215"/>
      <c r="EZ138" s="215"/>
      <c r="FA138" s="215"/>
      <c r="FB138" s="215"/>
      <c r="FC138" s="215"/>
      <c r="FD138" s="215"/>
      <c r="FE138" s="215"/>
      <c r="FF138" s="215"/>
      <c r="FG138" s="215"/>
      <c r="FH138" s="215"/>
      <c r="FI138" s="215"/>
      <c r="FJ138" s="215"/>
      <c r="FK138" s="215"/>
      <c r="FL138" s="215"/>
      <c r="FM138" s="215"/>
      <c r="FN138" s="215"/>
      <c r="FO138" s="215"/>
      <c r="FP138" s="215"/>
      <c r="FQ138" s="215"/>
      <c r="FR138" s="215"/>
      <c r="FS138" s="215"/>
      <c r="FT138" s="215"/>
      <c r="FU138" s="215"/>
      <c r="FV138" s="215"/>
      <c r="FW138" s="215"/>
      <c r="FX138" s="215"/>
      <c r="FY138" s="215"/>
      <c r="FZ138" s="215"/>
      <c r="GA138" s="215"/>
      <c r="GB138" s="215"/>
      <c r="GC138" s="215"/>
      <c r="GD138" s="215"/>
      <c r="GE138" s="215"/>
      <c r="GF138" s="215"/>
      <c r="GG138" s="215"/>
      <c r="GH138" s="215"/>
      <c r="GI138" s="215"/>
      <c r="GJ138" s="215"/>
      <c r="GK138" s="215"/>
      <c r="GL138" s="215"/>
      <c r="GM138" s="215"/>
      <c r="GN138" s="215"/>
      <c r="GO138" s="215"/>
      <c r="GP138" s="215"/>
      <c r="GQ138" s="215"/>
      <c r="GR138" s="215"/>
      <c r="GS138" s="215"/>
      <c r="GT138" s="215"/>
      <c r="GU138" s="215"/>
      <c r="GV138" s="215"/>
      <c r="GW138" s="215"/>
      <c r="GX138" s="215"/>
      <c r="GY138" s="215"/>
      <c r="GZ138" s="215"/>
      <c r="HA138" s="215"/>
      <c r="HB138" s="215"/>
      <c r="HC138" s="215"/>
      <c r="HD138" s="215"/>
      <c r="HE138" s="215"/>
      <c r="HF138" s="215"/>
      <c r="HG138" s="215"/>
      <c r="HH138" s="215"/>
      <c r="HI138" s="215"/>
      <c r="HJ138" s="215"/>
      <c r="HK138" s="215"/>
      <c r="HL138" s="215"/>
      <c r="HM138" s="215"/>
      <c r="HN138" s="215"/>
      <c r="HO138" s="215"/>
      <c r="HP138" s="215"/>
      <c r="HQ138" s="215"/>
      <c r="HR138" s="215"/>
      <c r="HS138" s="215"/>
      <c r="HT138" s="215"/>
      <c r="HU138" s="215"/>
      <c r="HV138" s="215"/>
      <c r="HW138" s="215"/>
      <c r="HX138" s="215"/>
      <c r="HY138" s="215"/>
      <c r="HZ138" s="215"/>
      <c r="IA138" s="215"/>
      <c r="IB138" s="215"/>
      <c r="IC138" s="215"/>
      <c r="ID138" s="215"/>
      <c r="IE138" s="215"/>
      <c r="IF138" s="215"/>
      <c r="IG138" s="215"/>
      <c r="IH138" s="215"/>
      <c r="II138" s="215"/>
      <c r="IJ138" s="215"/>
      <c r="IK138" s="215"/>
      <c r="IL138" s="215"/>
      <c r="IM138" s="215"/>
      <c r="IN138" s="215"/>
      <c r="IO138" s="215"/>
      <c r="IP138" s="215"/>
      <c r="IQ138" s="215"/>
      <c r="IR138" s="215"/>
      <c r="IS138" s="215"/>
      <c r="IT138" s="215"/>
      <c r="IU138" s="215"/>
    </row>
    <row r="139" spans="1:255" s="216" customFormat="1" ht="74.25" customHeight="1">
      <c r="A139" s="210"/>
      <c r="B139" s="373"/>
      <c r="C139" s="372"/>
      <c r="D139" s="376"/>
      <c r="E139" s="376"/>
      <c r="F139" s="376"/>
      <c r="G139" s="376"/>
      <c r="H139" s="376"/>
      <c r="I139" s="233" t="s">
        <v>4964</v>
      </c>
      <c r="J139" s="233" t="s">
        <v>4442</v>
      </c>
      <c r="K139" s="233"/>
      <c r="L139" s="233"/>
      <c r="M139" s="233"/>
      <c r="N139" s="233"/>
      <c r="O139" s="233"/>
      <c r="P139" s="233" t="s">
        <v>4983</v>
      </c>
      <c r="Q139" s="233">
        <v>0</v>
      </c>
      <c r="R139" s="233"/>
      <c r="S139" s="230">
        <f t="shared" si="62"/>
        <v>100000</v>
      </c>
      <c r="T139" s="233">
        <v>25000</v>
      </c>
      <c r="U139" s="233">
        <v>0</v>
      </c>
      <c r="V139" s="233">
        <v>0</v>
      </c>
      <c r="W139" s="233">
        <v>0</v>
      </c>
      <c r="X139" s="233">
        <v>0</v>
      </c>
      <c r="Y139" s="233">
        <v>0</v>
      </c>
      <c r="Z139" s="233">
        <v>0</v>
      </c>
      <c r="AA139" s="233">
        <v>0</v>
      </c>
      <c r="AB139" s="233">
        <v>0</v>
      </c>
      <c r="AC139" s="231">
        <f t="shared" ref="AC139:AC186" si="63">SUM(T139:AB139)</f>
        <v>25000</v>
      </c>
      <c r="AD139" s="233">
        <v>25000</v>
      </c>
      <c r="AE139" s="233">
        <v>0</v>
      </c>
      <c r="AF139" s="233">
        <v>0</v>
      </c>
      <c r="AG139" s="233">
        <v>0</v>
      </c>
      <c r="AH139" s="233">
        <v>0</v>
      </c>
      <c r="AI139" s="233">
        <v>0</v>
      </c>
      <c r="AJ139" s="233"/>
      <c r="AK139" s="233">
        <v>0</v>
      </c>
      <c r="AL139" s="233">
        <v>0</v>
      </c>
      <c r="AM139" s="232">
        <f t="shared" ref="AM139:AM187" si="64">SUM(AD139:AL139)</f>
        <v>25000</v>
      </c>
      <c r="AN139" s="233">
        <v>25000</v>
      </c>
      <c r="AO139" s="233">
        <v>0</v>
      </c>
      <c r="AP139" s="233">
        <v>0</v>
      </c>
      <c r="AQ139" s="233">
        <v>0</v>
      </c>
      <c r="AR139" s="233">
        <v>0</v>
      </c>
      <c r="AS139" s="233">
        <v>0</v>
      </c>
      <c r="AT139" s="233">
        <v>0</v>
      </c>
      <c r="AU139" s="233">
        <v>0</v>
      </c>
      <c r="AV139" s="233">
        <v>0</v>
      </c>
      <c r="AW139" s="233">
        <f t="shared" ref="AW139:AW186" si="65">SUM(AN139:AV139)</f>
        <v>25000</v>
      </c>
      <c r="AX139" s="233">
        <v>25000</v>
      </c>
      <c r="AY139" s="233">
        <v>0</v>
      </c>
      <c r="AZ139" s="233">
        <v>0</v>
      </c>
      <c r="BA139" s="233">
        <v>0</v>
      </c>
      <c r="BB139" s="233">
        <v>0</v>
      </c>
      <c r="BC139" s="233">
        <v>0</v>
      </c>
      <c r="BD139" s="233">
        <v>0</v>
      </c>
      <c r="BE139" s="233">
        <v>0</v>
      </c>
      <c r="BF139" s="233">
        <v>0</v>
      </c>
      <c r="BG139" s="233">
        <f t="shared" ref="BG139:BG187" si="66">SUM(AX139:BF139)</f>
        <v>25000</v>
      </c>
      <c r="BH139" s="233">
        <f t="shared" si="38"/>
        <v>100000</v>
      </c>
      <c r="BI139" s="233">
        <f t="shared" si="39"/>
        <v>0</v>
      </c>
      <c r="BJ139" s="233">
        <f t="shared" si="40"/>
        <v>0</v>
      </c>
      <c r="BK139" s="233">
        <f t="shared" si="41"/>
        <v>0</v>
      </c>
      <c r="BL139" s="233">
        <f t="shared" si="42"/>
        <v>0</v>
      </c>
      <c r="BM139" s="233">
        <f t="shared" si="43"/>
        <v>0</v>
      </c>
      <c r="BN139" s="233">
        <f t="shared" si="44"/>
        <v>0</v>
      </c>
      <c r="BO139" s="233">
        <f t="shared" si="37"/>
        <v>0</v>
      </c>
      <c r="BP139" s="233">
        <f t="shared" si="45"/>
        <v>0</v>
      </c>
      <c r="BQ139" s="233">
        <f t="shared" ref="BQ139:BQ187" si="67">SUM(BH139:BP139)</f>
        <v>100000</v>
      </c>
      <c r="BR139" s="283"/>
      <c r="BS139" s="233"/>
      <c r="BT139" s="233"/>
      <c r="BU139" s="234" t="s">
        <v>4881</v>
      </c>
      <c r="BV139" s="215"/>
      <c r="BW139" s="215"/>
      <c r="BX139" s="215"/>
      <c r="BY139" s="215"/>
      <c r="BZ139" s="215"/>
      <c r="CA139" s="215"/>
      <c r="CB139" s="215"/>
      <c r="CC139" s="215"/>
      <c r="CD139" s="215"/>
      <c r="CE139" s="215"/>
      <c r="CF139" s="215"/>
      <c r="CG139" s="215"/>
      <c r="CH139" s="215"/>
      <c r="CI139" s="215"/>
      <c r="CJ139" s="215"/>
      <c r="CK139" s="215"/>
      <c r="CL139" s="215"/>
      <c r="CM139" s="215"/>
      <c r="CN139" s="215"/>
      <c r="CO139" s="215"/>
      <c r="CP139" s="215"/>
      <c r="CQ139" s="215"/>
      <c r="CR139" s="215"/>
      <c r="CS139" s="215"/>
      <c r="CT139" s="215"/>
      <c r="CU139" s="215"/>
      <c r="CV139" s="215"/>
      <c r="CW139" s="215"/>
      <c r="CX139" s="215"/>
      <c r="CY139" s="215"/>
      <c r="CZ139" s="215"/>
      <c r="DA139" s="215"/>
      <c r="DB139" s="215"/>
      <c r="DC139" s="215"/>
      <c r="DD139" s="215"/>
      <c r="DE139" s="215"/>
      <c r="DF139" s="215"/>
      <c r="DG139" s="215"/>
      <c r="DH139" s="215"/>
      <c r="DI139" s="215"/>
      <c r="DJ139" s="215"/>
      <c r="DK139" s="215"/>
      <c r="DL139" s="215"/>
      <c r="DM139" s="215"/>
      <c r="DN139" s="215"/>
      <c r="DO139" s="215"/>
      <c r="DP139" s="215"/>
      <c r="DQ139" s="215"/>
      <c r="DR139" s="215"/>
      <c r="DS139" s="215"/>
      <c r="DT139" s="215"/>
      <c r="DU139" s="215"/>
      <c r="DV139" s="215"/>
      <c r="DW139" s="215"/>
      <c r="DX139" s="215"/>
      <c r="DY139" s="215"/>
      <c r="DZ139" s="215"/>
      <c r="EA139" s="215"/>
      <c r="EB139" s="215"/>
      <c r="EC139" s="215"/>
      <c r="ED139" s="215"/>
      <c r="EE139" s="215"/>
      <c r="EF139" s="215"/>
      <c r="EG139" s="215"/>
      <c r="EH139" s="215"/>
      <c r="EI139" s="215"/>
      <c r="EJ139" s="215"/>
      <c r="EK139" s="215"/>
      <c r="EL139" s="215"/>
      <c r="EM139" s="215"/>
      <c r="EN139" s="215"/>
      <c r="EO139" s="215"/>
      <c r="EP139" s="215"/>
      <c r="EQ139" s="215"/>
      <c r="ER139" s="215"/>
      <c r="ES139" s="215"/>
      <c r="ET139" s="215"/>
      <c r="EU139" s="215"/>
      <c r="EV139" s="215"/>
      <c r="EW139" s="215"/>
      <c r="EX139" s="215"/>
      <c r="EY139" s="215"/>
      <c r="EZ139" s="215"/>
      <c r="FA139" s="215"/>
      <c r="FB139" s="215"/>
      <c r="FC139" s="215"/>
      <c r="FD139" s="215"/>
      <c r="FE139" s="215"/>
      <c r="FF139" s="215"/>
      <c r="FG139" s="215"/>
      <c r="FH139" s="215"/>
      <c r="FI139" s="215"/>
      <c r="FJ139" s="215"/>
      <c r="FK139" s="215"/>
      <c r="FL139" s="215"/>
      <c r="FM139" s="215"/>
      <c r="FN139" s="215"/>
      <c r="FO139" s="215"/>
      <c r="FP139" s="215"/>
      <c r="FQ139" s="215"/>
      <c r="FR139" s="215"/>
      <c r="FS139" s="215"/>
      <c r="FT139" s="215"/>
      <c r="FU139" s="215"/>
      <c r="FV139" s="215"/>
      <c r="FW139" s="215"/>
      <c r="FX139" s="215"/>
      <c r="FY139" s="215"/>
      <c r="FZ139" s="215"/>
      <c r="GA139" s="215"/>
      <c r="GB139" s="215"/>
      <c r="GC139" s="215"/>
      <c r="GD139" s="215"/>
      <c r="GE139" s="215"/>
      <c r="GF139" s="215"/>
      <c r="GG139" s="215"/>
      <c r="GH139" s="215"/>
      <c r="GI139" s="215"/>
      <c r="GJ139" s="215"/>
      <c r="GK139" s="215"/>
      <c r="GL139" s="215"/>
      <c r="GM139" s="215"/>
      <c r="GN139" s="215"/>
      <c r="GO139" s="215"/>
      <c r="GP139" s="215"/>
      <c r="GQ139" s="215"/>
      <c r="GR139" s="215"/>
      <c r="GS139" s="215"/>
      <c r="GT139" s="215"/>
      <c r="GU139" s="215"/>
      <c r="GV139" s="215"/>
      <c r="GW139" s="215"/>
      <c r="GX139" s="215"/>
      <c r="GY139" s="215"/>
      <c r="GZ139" s="215"/>
      <c r="HA139" s="215"/>
      <c r="HB139" s="215"/>
      <c r="HC139" s="215"/>
      <c r="HD139" s="215"/>
      <c r="HE139" s="215"/>
      <c r="HF139" s="215"/>
      <c r="HG139" s="215"/>
      <c r="HH139" s="215"/>
      <c r="HI139" s="215"/>
      <c r="HJ139" s="215"/>
      <c r="HK139" s="215"/>
      <c r="HL139" s="215"/>
      <c r="HM139" s="215"/>
      <c r="HN139" s="215"/>
      <c r="HO139" s="215"/>
      <c r="HP139" s="215"/>
      <c r="HQ139" s="215"/>
      <c r="HR139" s="215"/>
      <c r="HS139" s="215"/>
      <c r="HT139" s="215"/>
      <c r="HU139" s="215"/>
      <c r="HV139" s="215"/>
      <c r="HW139" s="215"/>
      <c r="HX139" s="215"/>
      <c r="HY139" s="215"/>
      <c r="HZ139" s="215"/>
      <c r="IA139" s="215"/>
      <c r="IB139" s="215"/>
      <c r="IC139" s="215"/>
      <c r="ID139" s="215"/>
      <c r="IE139" s="215"/>
      <c r="IF139" s="215"/>
      <c r="IG139" s="215"/>
      <c r="IH139" s="215"/>
      <c r="II139" s="215"/>
      <c r="IJ139" s="215"/>
      <c r="IK139" s="215"/>
      <c r="IL139" s="215"/>
      <c r="IM139" s="215"/>
      <c r="IN139" s="215"/>
      <c r="IO139" s="215"/>
      <c r="IP139" s="215"/>
      <c r="IQ139" s="215"/>
      <c r="IR139" s="215"/>
      <c r="IS139" s="215"/>
      <c r="IT139" s="215"/>
      <c r="IU139" s="215"/>
    </row>
    <row r="140" spans="1:255" s="216" customFormat="1" ht="78.75" customHeight="1">
      <c r="A140" s="210"/>
      <c r="B140" s="373"/>
      <c r="C140" s="372"/>
      <c r="D140" s="376"/>
      <c r="E140" s="376"/>
      <c r="F140" s="376"/>
      <c r="G140" s="376"/>
      <c r="H140" s="233" t="s">
        <v>4961</v>
      </c>
      <c r="I140" s="233" t="s">
        <v>4962</v>
      </c>
      <c r="J140" s="233" t="s">
        <v>4442</v>
      </c>
      <c r="K140" s="233"/>
      <c r="L140" s="233"/>
      <c r="M140" s="233"/>
      <c r="N140" s="233"/>
      <c r="O140" s="233"/>
      <c r="P140" s="233" t="s">
        <v>4632</v>
      </c>
      <c r="Q140" s="233">
        <v>0</v>
      </c>
      <c r="R140" s="233"/>
      <c r="S140" s="230">
        <f t="shared" si="62"/>
        <v>600000</v>
      </c>
      <c r="T140" s="233">
        <v>0</v>
      </c>
      <c r="U140" s="233">
        <v>0</v>
      </c>
      <c r="V140" s="233">
        <v>0</v>
      </c>
      <c r="W140" s="233">
        <v>0</v>
      </c>
      <c r="X140" s="233">
        <v>0</v>
      </c>
      <c r="Y140" s="233">
        <v>0</v>
      </c>
      <c r="Z140" s="233">
        <v>0</v>
      </c>
      <c r="AA140" s="233">
        <v>0</v>
      </c>
      <c r="AB140" s="233">
        <v>150000</v>
      </c>
      <c r="AC140" s="231">
        <f t="shared" si="63"/>
        <v>150000</v>
      </c>
      <c r="AD140" s="233">
        <v>0</v>
      </c>
      <c r="AE140" s="233">
        <v>0</v>
      </c>
      <c r="AF140" s="233">
        <v>0</v>
      </c>
      <c r="AG140" s="233">
        <v>0</v>
      </c>
      <c r="AH140" s="233">
        <v>0</v>
      </c>
      <c r="AI140" s="233">
        <v>0</v>
      </c>
      <c r="AJ140" s="233">
        <v>0</v>
      </c>
      <c r="AK140" s="233">
        <v>0</v>
      </c>
      <c r="AL140" s="233">
        <v>150000</v>
      </c>
      <c r="AM140" s="232">
        <f t="shared" si="64"/>
        <v>150000</v>
      </c>
      <c r="AN140" s="233">
        <v>0</v>
      </c>
      <c r="AO140" s="233">
        <v>0</v>
      </c>
      <c r="AP140" s="233">
        <v>0</v>
      </c>
      <c r="AQ140" s="233">
        <v>0</v>
      </c>
      <c r="AR140" s="233">
        <v>0</v>
      </c>
      <c r="AS140" s="233">
        <v>0</v>
      </c>
      <c r="AT140" s="233">
        <v>0</v>
      </c>
      <c r="AU140" s="233">
        <v>0</v>
      </c>
      <c r="AV140" s="233">
        <v>150000</v>
      </c>
      <c r="AW140" s="233">
        <f t="shared" si="65"/>
        <v>150000</v>
      </c>
      <c r="AX140" s="233">
        <v>0</v>
      </c>
      <c r="AY140" s="233">
        <v>0</v>
      </c>
      <c r="AZ140" s="233">
        <v>0</v>
      </c>
      <c r="BA140" s="233">
        <v>0</v>
      </c>
      <c r="BB140" s="233">
        <v>0</v>
      </c>
      <c r="BC140" s="233">
        <v>0</v>
      </c>
      <c r="BD140" s="233">
        <v>0</v>
      </c>
      <c r="BE140" s="233">
        <v>0</v>
      </c>
      <c r="BF140" s="233">
        <v>150000</v>
      </c>
      <c r="BG140" s="233">
        <f t="shared" si="66"/>
        <v>150000</v>
      </c>
      <c r="BH140" s="233">
        <f t="shared" si="38"/>
        <v>0</v>
      </c>
      <c r="BI140" s="233">
        <f t="shared" si="39"/>
        <v>0</v>
      </c>
      <c r="BJ140" s="233">
        <f t="shared" si="40"/>
        <v>0</v>
      </c>
      <c r="BK140" s="233">
        <f t="shared" si="41"/>
        <v>0</v>
      </c>
      <c r="BL140" s="233">
        <f t="shared" si="42"/>
        <v>0</v>
      </c>
      <c r="BM140" s="233">
        <f t="shared" si="43"/>
        <v>0</v>
      </c>
      <c r="BN140" s="233">
        <f t="shared" si="44"/>
        <v>0</v>
      </c>
      <c r="BO140" s="233">
        <f t="shared" si="37"/>
        <v>0</v>
      </c>
      <c r="BP140" s="233">
        <f t="shared" si="45"/>
        <v>600000</v>
      </c>
      <c r="BQ140" s="233">
        <f t="shared" si="67"/>
        <v>600000</v>
      </c>
      <c r="BR140" s="283"/>
      <c r="BS140" s="233"/>
      <c r="BT140" s="233"/>
      <c r="BU140" s="234" t="s">
        <v>4881</v>
      </c>
      <c r="BV140" s="215"/>
      <c r="BW140" s="215"/>
      <c r="BX140" s="215"/>
      <c r="BY140" s="215"/>
      <c r="BZ140" s="215"/>
      <c r="CA140" s="215"/>
      <c r="CB140" s="215"/>
      <c r="CC140" s="215"/>
      <c r="CD140" s="215"/>
      <c r="CE140" s="215"/>
      <c r="CF140" s="215"/>
      <c r="CG140" s="215"/>
      <c r="CH140" s="215"/>
      <c r="CI140" s="215"/>
      <c r="CJ140" s="215"/>
      <c r="CK140" s="215"/>
      <c r="CL140" s="215"/>
      <c r="CM140" s="215"/>
      <c r="CN140" s="215"/>
      <c r="CO140" s="215"/>
      <c r="CP140" s="215"/>
      <c r="CQ140" s="215"/>
      <c r="CR140" s="215"/>
      <c r="CS140" s="215"/>
      <c r="CT140" s="215"/>
      <c r="CU140" s="215"/>
      <c r="CV140" s="215"/>
      <c r="CW140" s="215"/>
      <c r="CX140" s="215"/>
      <c r="CY140" s="215"/>
      <c r="CZ140" s="215"/>
      <c r="DA140" s="215"/>
      <c r="DB140" s="215"/>
      <c r="DC140" s="215"/>
      <c r="DD140" s="215"/>
      <c r="DE140" s="215"/>
      <c r="DF140" s="215"/>
      <c r="DG140" s="215"/>
      <c r="DH140" s="215"/>
      <c r="DI140" s="215"/>
      <c r="DJ140" s="215"/>
      <c r="DK140" s="215"/>
      <c r="DL140" s="215"/>
      <c r="DM140" s="215"/>
      <c r="DN140" s="215"/>
      <c r="DO140" s="215"/>
      <c r="DP140" s="215"/>
      <c r="DQ140" s="215"/>
      <c r="DR140" s="215"/>
      <c r="DS140" s="215"/>
      <c r="DT140" s="215"/>
      <c r="DU140" s="215"/>
      <c r="DV140" s="215"/>
      <c r="DW140" s="215"/>
      <c r="DX140" s="215"/>
      <c r="DY140" s="215"/>
      <c r="DZ140" s="215"/>
      <c r="EA140" s="215"/>
      <c r="EB140" s="215"/>
      <c r="EC140" s="215"/>
      <c r="ED140" s="215"/>
      <c r="EE140" s="215"/>
      <c r="EF140" s="215"/>
      <c r="EG140" s="215"/>
      <c r="EH140" s="215"/>
      <c r="EI140" s="215"/>
      <c r="EJ140" s="215"/>
      <c r="EK140" s="215"/>
      <c r="EL140" s="215"/>
      <c r="EM140" s="215"/>
      <c r="EN140" s="215"/>
      <c r="EO140" s="215"/>
      <c r="EP140" s="215"/>
      <c r="EQ140" s="215"/>
      <c r="ER140" s="215"/>
      <c r="ES140" s="215"/>
      <c r="ET140" s="215"/>
      <c r="EU140" s="215"/>
      <c r="EV140" s="215"/>
      <c r="EW140" s="215"/>
      <c r="EX140" s="215"/>
      <c r="EY140" s="215"/>
      <c r="EZ140" s="215"/>
      <c r="FA140" s="215"/>
      <c r="FB140" s="215"/>
      <c r="FC140" s="215"/>
      <c r="FD140" s="215"/>
      <c r="FE140" s="215"/>
      <c r="FF140" s="215"/>
      <c r="FG140" s="215"/>
      <c r="FH140" s="215"/>
      <c r="FI140" s="215"/>
      <c r="FJ140" s="215"/>
      <c r="FK140" s="215"/>
      <c r="FL140" s="215"/>
      <c r="FM140" s="215"/>
      <c r="FN140" s="215"/>
      <c r="FO140" s="215"/>
      <c r="FP140" s="215"/>
      <c r="FQ140" s="215"/>
      <c r="FR140" s="215"/>
      <c r="FS140" s="215"/>
      <c r="FT140" s="215"/>
      <c r="FU140" s="215"/>
      <c r="FV140" s="215"/>
      <c r="FW140" s="215"/>
      <c r="FX140" s="215"/>
      <c r="FY140" s="215"/>
      <c r="FZ140" s="215"/>
      <c r="GA140" s="215"/>
      <c r="GB140" s="215"/>
      <c r="GC140" s="215"/>
      <c r="GD140" s="215"/>
      <c r="GE140" s="215"/>
      <c r="GF140" s="215"/>
      <c r="GG140" s="215"/>
      <c r="GH140" s="215"/>
      <c r="GI140" s="215"/>
      <c r="GJ140" s="215"/>
      <c r="GK140" s="215"/>
      <c r="GL140" s="215"/>
      <c r="GM140" s="215"/>
      <c r="GN140" s="215"/>
      <c r="GO140" s="215"/>
      <c r="GP140" s="215"/>
      <c r="GQ140" s="215"/>
      <c r="GR140" s="215"/>
      <c r="GS140" s="215"/>
      <c r="GT140" s="215"/>
      <c r="GU140" s="215"/>
      <c r="GV140" s="215"/>
      <c r="GW140" s="215"/>
      <c r="GX140" s="215"/>
      <c r="GY140" s="215"/>
      <c r="GZ140" s="215"/>
      <c r="HA140" s="215"/>
      <c r="HB140" s="215"/>
      <c r="HC140" s="215"/>
      <c r="HD140" s="215"/>
      <c r="HE140" s="215"/>
      <c r="HF140" s="215"/>
      <c r="HG140" s="215"/>
      <c r="HH140" s="215"/>
      <c r="HI140" s="215"/>
      <c r="HJ140" s="215"/>
      <c r="HK140" s="215"/>
      <c r="HL140" s="215"/>
      <c r="HM140" s="215"/>
      <c r="HN140" s="215"/>
      <c r="HO140" s="215"/>
      <c r="HP140" s="215"/>
      <c r="HQ140" s="215"/>
      <c r="HR140" s="215"/>
      <c r="HS140" s="215"/>
      <c r="HT140" s="215"/>
      <c r="HU140" s="215"/>
      <c r="HV140" s="215"/>
      <c r="HW140" s="215"/>
      <c r="HX140" s="215"/>
      <c r="HY140" s="215"/>
      <c r="HZ140" s="215"/>
      <c r="IA140" s="215"/>
      <c r="IB140" s="215"/>
      <c r="IC140" s="215"/>
      <c r="ID140" s="215"/>
      <c r="IE140" s="215"/>
      <c r="IF140" s="215"/>
      <c r="IG140" s="215"/>
      <c r="IH140" s="215"/>
      <c r="II140" s="215"/>
      <c r="IJ140" s="215"/>
      <c r="IK140" s="215"/>
      <c r="IL140" s="215"/>
      <c r="IM140" s="215"/>
      <c r="IN140" s="215"/>
      <c r="IO140" s="215"/>
      <c r="IP140" s="215"/>
      <c r="IQ140" s="215"/>
      <c r="IR140" s="215"/>
      <c r="IS140" s="215"/>
      <c r="IT140" s="215"/>
      <c r="IU140" s="215"/>
    </row>
    <row r="141" spans="1:255" s="216" customFormat="1" ht="42" customHeight="1">
      <c r="A141" s="210"/>
      <c r="B141" s="373"/>
      <c r="C141" s="372"/>
      <c r="D141" s="376"/>
      <c r="E141" s="376"/>
      <c r="F141" s="376"/>
      <c r="G141" s="376"/>
      <c r="H141" s="233" t="s">
        <v>4630</v>
      </c>
      <c r="I141" s="233" t="s">
        <v>4956</v>
      </c>
      <c r="J141" s="233" t="s">
        <v>4442</v>
      </c>
      <c r="K141" s="233"/>
      <c r="L141" s="233"/>
      <c r="M141" s="233"/>
      <c r="N141" s="233"/>
      <c r="O141" s="233"/>
      <c r="P141" s="233" t="s">
        <v>4631</v>
      </c>
      <c r="Q141" s="233">
        <v>1</v>
      </c>
      <c r="R141" s="233"/>
      <c r="S141" s="230">
        <f t="shared" si="62"/>
        <v>100000</v>
      </c>
      <c r="T141" s="233">
        <v>0</v>
      </c>
      <c r="U141" s="233">
        <v>0</v>
      </c>
      <c r="V141" s="233">
        <v>0</v>
      </c>
      <c r="W141" s="233">
        <v>0</v>
      </c>
      <c r="X141" s="233">
        <v>0</v>
      </c>
      <c r="Y141" s="233">
        <v>0</v>
      </c>
      <c r="Z141" s="233">
        <v>0</v>
      </c>
      <c r="AA141" s="233">
        <v>0</v>
      </c>
      <c r="AB141" s="233">
        <v>0</v>
      </c>
      <c r="AC141" s="231">
        <f t="shared" si="63"/>
        <v>0</v>
      </c>
      <c r="AD141" s="233">
        <v>0</v>
      </c>
      <c r="AE141" s="233">
        <v>0</v>
      </c>
      <c r="AF141" s="233">
        <v>0</v>
      </c>
      <c r="AG141" s="233">
        <v>0</v>
      </c>
      <c r="AH141" s="233">
        <v>0</v>
      </c>
      <c r="AI141" s="233">
        <v>0</v>
      </c>
      <c r="AJ141" s="233">
        <v>50000</v>
      </c>
      <c r="AK141" s="233">
        <v>0</v>
      </c>
      <c r="AL141" s="233">
        <v>0</v>
      </c>
      <c r="AM141" s="232">
        <f t="shared" si="64"/>
        <v>50000</v>
      </c>
      <c r="AN141" s="233">
        <v>0</v>
      </c>
      <c r="AO141" s="233">
        <v>0</v>
      </c>
      <c r="AP141" s="233">
        <v>0</v>
      </c>
      <c r="AQ141" s="233">
        <v>0</v>
      </c>
      <c r="AR141" s="233">
        <v>0</v>
      </c>
      <c r="AS141" s="233">
        <v>0</v>
      </c>
      <c r="AT141" s="233">
        <v>50000</v>
      </c>
      <c r="AU141" s="233">
        <v>0</v>
      </c>
      <c r="AV141" s="233">
        <v>0</v>
      </c>
      <c r="AW141" s="233">
        <f t="shared" si="65"/>
        <v>50000</v>
      </c>
      <c r="AX141" s="233">
        <v>0</v>
      </c>
      <c r="AY141" s="233">
        <v>0</v>
      </c>
      <c r="AZ141" s="233">
        <v>0</v>
      </c>
      <c r="BA141" s="233">
        <v>0</v>
      </c>
      <c r="BB141" s="233">
        <v>0</v>
      </c>
      <c r="BC141" s="233">
        <v>0</v>
      </c>
      <c r="BD141" s="233"/>
      <c r="BE141" s="233"/>
      <c r="BF141" s="233"/>
      <c r="BG141" s="233">
        <f t="shared" si="66"/>
        <v>0</v>
      </c>
      <c r="BH141" s="233">
        <f t="shared" si="38"/>
        <v>0</v>
      </c>
      <c r="BI141" s="233">
        <f t="shared" si="39"/>
        <v>0</v>
      </c>
      <c r="BJ141" s="233">
        <f t="shared" si="40"/>
        <v>0</v>
      </c>
      <c r="BK141" s="233">
        <f t="shared" si="41"/>
        <v>0</v>
      </c>
      <c r="BL141" s="233">
        <f t="shared" si="42"/>
        <v>0</v>
      </c>
      <c r="BM141" s="233">
        <f t="shared" si="43"/>
        <v>0</v>
      </c>
      <c r="BN141" s="233">
        <f t="shared" si="44"/>
        <v>100000</v>
      </c>
      <c r="BO141" s="233">
        <f t="shared" si="37"/>
        <v>0</v>
      </c>
      <c r="BP141" s="233">
        <f t="shared" si="45"/>
        <v>0</v>
      </c>
      <c r="BQ141" s="233">
        <f t="shared" si="67"/>
        <v>100000</v>
      </c>
      <c r="BR141" s="283"/>
      <c r="BS141" s="233"/>
      <c r="BT141" s="233"/>
      <c r="BU141" s="234" t="s">
        <v>4881</v>
      </c>
      <c r="BV141" s="215"/>
      <c r="BW141" s="215"/>
      <c r="BX141" s="215"/>
      <c r="BY141" s="215"/>
      <c r="BZ141" s="215"/>
      <c r="CA141" s="215"/>
      <c r="CB141" s="215"/>
      <c r="CC141" s="215"/>
      <c r="CD141" s="215"/>
      <c r="CE141" s="215"/>
      <c r="CF141" s="215"/>
      <c r="CG141" s="215"/>
      <c r="CH141" s="215"/>
      <c r="CI141" s="215"/>
      <c r="CJ141" s="215"/>
      <c r="CK141" s="215"/>
      <c r="CL141" s="215"/>
      <c r="CM141" s="215"/>
      <c r="CN141" s="215"/>
      <c r="CO141" s="215"/>
      <c r="CP141" s="215"/>
      <c r="CQ141" s="215"/>
      <c r="CR141" s="215"/>
      <c r="CS141" s="215"/>
      <c r="CT141" s="215"/>
      <c r="CU141" s="215"/>
      <c r="CV141" s="215"/>
      <c r="CW141" s="215"/>
      <c r="CX141" s="215"/>
      <c r="CY141" s="215"/>
      <c r="CZ141" s="215"/>
      <c r="DA141" s="215"/>
      <c r="DB141" s="215"/>
      <c r="DC141" s="215"/>
      <c r="DD141" s="215"/>
      <c r="DE141" s="215"/>
      <c r="DF141" s="215"/>
      <c r="DG141" s="215"/>
      <c r="DH141" s="215"/>
      <c r="DI141" s="215"/>
      <c r="DJ141" s="215"/>
      <c r="DK141" s="215"/>
      <c r="DL141" s="215"/>
      <c r="DM141" s="215"/>
      <c r="DN141" s="215"/>
      <c r="DO141" s="215"/>
      <c r="DP141" s="215"/>
      <c r="DQ141" s="215"/>
      <c r="DR141" s="215"/>
      <c r="DS141" s="215"/>
      <c r="DT141" s="215"/>
      <c r="DU141" s="215"/>
      <c r="DV141" s="215"/>
      <c r="DW141" s="215"/>
      <c r="DX141" s="215"/>
      <c r="DY141" s="215"/>
      <c r="DZ141" s="215"/>
      <c r="EA141" s="215"/>
      <c r="EB141" s="215"/>
      <c r="EC141" s="215"/>
      <c r="ED141" s="215"/>
      <c r="EE141" s="215"/>
      <c r="EF141" s="215"/>
      <c r="EG141" s="215"/>
      <c r="EH141" s="215"/>
      <c r="EI141" s="215"/>
      <c r="EJ141" s="215"/>
      <c r="EK141" s="215"/>
      <c r="EL141" s="215"/>
      <c r="EM141" s="215"/>
      <c r="EN141" s="215"/>
      <c r="EO141" s="215"/>
      <c r="EP141" s="215"/>
      <c r="EQ141" s="215"/>
      <c r="ER141" s="215"/>
      <c r="ES141" s="215"/>
      <c r="ET141" s="215"/>
      <c r="EU141" s="215"/>
      <c r="EV141" s="215"/>
      <c r="EW141" s="215"/>
      <c r="EX141" s="215"/>
      <c r="EY141" s="215"/>
      <c r="EZ141" s="215"/>
      <c r="FA141" s="215"/>
      <c r="FB141" s="215"/>
      <c r="FC141" s="215"/>
      <c r="FD141" s="215"/>
      <c r="FE141" s="215"/>
      <c r="FF141" s="215"/>
      <c r="FG141" s="215"/>
      <c r="FH141" s="215"/>
      <c r="FI141" s="215"/>
      <c r="FJ141" s="215"/>
      <c r="FK141" s="215"/>
      <c r="FL141" s="215"/>
      <c r="FM141" s="215"/>
      <c r="FN141" s="215"/>
      <c r="FO141" s="215"/>
      <c r="FP141" s="215"/>
      <c r="FQ141" s="215"/>
      <c r="FR141" s="215"/>
      <c r="FS141" s="215"/>
      <c r="FT141" s="215"/>
      <c r="FU141" s="215"/>
      <c r="FV141" s="215"/>
      <c r="FW141" s="215"/>
      <c r="FX141" s="215"/>
      <c r="FY141" s="215"/>
      <c r="FZ141" s="215"/>
      <c r="GA141" s="215"/>
      <c r="GB141" s="215"/>
      <c r="GC141" s="215"/>
      <c r="GD141" s="215"/>
      <c r="GE141" s="215"/>
      <c r="GF141" s="215"/>
      <c r="GG141" s="215"/>
      <c r="GH141" s="215"/>
      <c r="GI141" s="215"/>
      <c r="GJ141" s="215"/>
      <c r="GK141" s="215"/>
      <c r="GL141" s="215"/>
      <c r="GM141" s="215"/>
      <c r="GN141" s="215"/>
      <c r="GO141" s="215"/>
      <c r="GP141" s="215"/>
      <c r="GQ141" s="215"/>
      <c r="GR141" s="215"/>
      <c r="GS141" s="215"/>
      <c r="GT141" s="215"/>
      <c r="GU141" s="215"/>
      <c r="GV141" s="215"/>
      <c r="GW141" s="215"/>
      <c r="GX141" s="215"/>
      <c r="GY141" s="215"/>
      <c r="GZ141" s="215"/>
      <c r="HA141" s="215"/>
      <c r="HB141" s="215"/>
      <c r="HC141" s="215"/>
      <c r="HD141" s="215"/>
      <c r="HE141" s="215"/>
      <c r="HF141" s="215"/>
      <c r="HG141" s="215"/>
      <c r="HH141" s="215"/>
      <c r="HI141" s="215"/>
      <c r="HJ141" s="215"/>
      <c r="HK141" s="215"/>
      <c r="HL141" s="215"/>
      <c r="HM141" s="215"/>
      <c r="HN141" s="215"/>
      <c r="HO141" s="215"/>
      <c r="HP141" s="215"/>
      <c r="HQ141" s="215"/>
      <c r="HR141" s="215"/>
      <c r="HS141" s="215"/>
      <c r="HT141" s="215"/>
      <c r="HU141" s="215"/>
      <c r="HV141" s="215"/>
      <c r="HW141" s="215"/>
      <c r="HX141" s="215"/>
      <c r="HY141" s="215"/>
      <c r="HZ141" s="215"/>
      <c r="IA141" s="215"/>
      <c r="IB141" s="215"/>
      <c r="IC141" s="215"/>
      <c r="ID141" s="215"/>
      <c r="IE141" s="215"/>
      <c r="IF141" s="215"/>
      <c r="IG141" s="215"/>
      <c r="IH141" s="215"/>
      <c r="II141" s="215"/>
      <c r="IJ141" s="215"/>
      <c r="IK141" s="215"/>
      <c r="IL141" s="215"/>
      <c r="IM141" s="215"/>
      <c r="IN141" s="215"/>
      <c r="IO141" s="215"/>
      <c r="IP141" s="215"/>
      <c r="IQ141" s="215"/>
      <c r="IR141" s="215"/>
      <c r="IS141" s="215"/>
      <c r="IT141" s="215"/>
      <c r="IU141" s="215"/>
    </row>
    <row r="142" spans="1:255" s="216" customFormat="1" ht="79.5" customHeight="1">
      <c r="A142" s="210"/>
      <c r="B142" s="373"/>
      <c r="C142" s="372"/>
      <c r="D142" s="376"/>
      <c r="E142" s="376"/>
      <c r="F142" s="376"/>
      <c r="G142" s="376"/>
      <c r="H142" s="233" t="s">
        <v>4978</v>
      </c>
      <c r="I142" s="233" t="s">
        <v>4979</v>
      </c>
      <c r="J142" s="233" t="s">
        <v>4661</v>
      </c>
      <c r="K142" s="233"/>
      <c r="L142" s="233"/>
      <c r="M142" s="233"/>
      <c r="N142" s="233"/>
      <c r="O142" s="233"/>
      <c r="P142" s="233" t="s">
        <v>4980</v>
      </c>
      <c r="Q142" s="233">
        <v>1</v>
      </c>
      <c r="R142" s="233"/>
      <c r="S142" s="230">
        <f t="shared" si="62"/>
        <v>0</v>
      </c>
      <c r="T142" s="233">
        <v>0</v>
      </c>
      <c r="U142" s="233">
        <v>0</v>
      </c>
      <c r="V142" s="233">
        <v>0</v>
      </c>
      <c r="W142" s="233">
        <v>0</v>
      </c>
      <c r="X142" s="233">
        <v>0</v>
      </c>
      <c r="Y142" s="233">
        <v>0</v>
      </c>
      <c r="Z142" s="233">
        <v>0</v>
      </c>
      <c r="AA142" s="233">
        <v>0</v>
      </c>
      <c r="AB142" s="233">
        <v>0</v>
      </c>
      <c r="AC142" s="231">
        <f t="shared" si="63"/>
        <v>0</v>
      </c>
      <c r="AD142" s="233"/>
      <c r="AE142" s="233">
        <v>0</v>
      </c>
      <c r="AF142" s="233">
        <v>0</v>
      </c>
      <c r="AG142" s="233">
        <v>0</v>
      </c>
      <c r="AH142" s="233">
        <v>0</v>
      </c>
      <c r="AI142" s="233">
        <v>0</v>
      </c>
      <c r="AJ142" s="233">
        <v>0</v>
      </c>
      <c r="AK142" s="233">
        <v>0</v>
      </c>
      <c r="AL142" s="233">
        <v>0</v>
      </c>
      <c r="AM142" s="232">
        <f t="shared" si="64"/>
        <v>0</v>
      </c>
      <c r="AN142" s="233">
        <v>0</v>
      </c>
      <c r="AO142" s="233">
        <v>0</v>
      </c>
      <c r="AP142" s="233">
        <v>0</v>
      </c>
      <c r="AQ142" s="233">
        <v>0</v>
      </c>
      <c r="AR142" s="233">
        <v>0</v>
      </c>
      <c r="AS142" s="233">
        <v>0</v>
      </c>
      <c r="AT142" s="233">
        <v>0</v>
      </c>
      <c r="AU142" s="233">
        <v>0</v>
      </c>
      <c r="AV142" s="233">
        <v>0</v>
      </c>
      <c r="AW142" s="233">
        <f t="shared" si="65"/>
        <v>0</v>
      </c>
      <c r="AX142" s="233">
        <v>0</v>
      </c>
      <c r="AY142" s="233">
        <v>0</v>
      </c>
      <c r="AZ142" s="233">
        <v>0</v>
      </c>
      <c r="BA142" s="233">
        <v>0</v>
      </c>
      <c r="BB142" s="233">
        <v>0</v>
      </c>
      <c r="BC142" s="233">
        <v>0</v>
      </c>
      <c r="BD142" s="233"/>
      <c r="BE142" s="233"/>
      <c r="BF142" s="233"/>
      <c r="BG142" s="233">
        <f t="shared" si="66"/>
        <v>0</v>
      </c>
      <c r="BH142" s="233">
        <f t="shared" si="38"/>
        <v>0</v>
      </c>
      <c r="BI142" s="233">
        <f t="shared" si="39"/>
        <v>0</v>
      </c>
      <c r="BJ142" s="233">
        <f t="shared" si="40"/>
        <v>0</v>
      </c>
      <c r="BK142" s="233">
        <f t="shared" si="41"/>
        <v>0</v>
      </c>
      <c r="BL142" s="233">
        <f t="shared" si="42"/>
        <v>0</v>
      </c>
      <c r="BM142" s="233">
        <f t="shared" si="43"/>
        <v>0</v>
      </c>
      <c r="BN142" s="233">
        <f t="shared" si="44"/>
        <v>0</v>
      </c>
      <c r="BO142" s="233">
        <f t="shared" si="37"/>
        <v>0</v>
      </c>
      <c r="BP142" s="233">
        <f t="shared" si="45"/>
        <v>0</v>
      </c>
      <c r="BQ142" s="233">
        <f t="shared" si="67"/>
        <v>0</v>
      </c>
      <c r="BR142" s="283"/>
      <c r="BS142" s="233"/>
      <c r="BT142" s="233"/>
      <c r="BU142" s="234" t="s">
        <v>4881</v>
      </c>
      <c r="BV142" s="235">
        <v>1</v>
      </c>
      <c r="BW142" s="235">
        <v>2</v>
      </c>
      <c r="BX142" s="235">
        <v>3</v>
      </c>
      <c r="BY142" s="235">
        <v>4</v>
      </c>
      <c r="BZ142" s="235" t="s">
        <v>5167</v>
      </c>
      <c r="CA142" s="215"/>
      <c r="CB142" s="215"/>
      <c r="CC142" s="215"/>
      <c r="CD142" s="215"/>
      <c r="CE142" s="215"/>
      <c r="CF142" s="215"/>
      <c r="CG142" s="215"/>
      <c r="CH142" s="215"/>
      <c r="CI142" s="215"/>
      <c r="CJ142" s="215"/>
      <c r="CK142" s="215"/>
      <c r="CL142" s="215"/>
      <c r="CM142" s="215"/>
      <c r="CN142" s="215"/>
      <c r="CO142" s="215"/>
      <c r="CP142" s="215"/>
      <c r="CQ142" s="215"/>
      <c r="CR142" s="215"/>
      <c r="CS142" s="215"/>
      <c r="CT142" s="215"/>
      <c r="CU142" s="215"/>
      <c r="CV142" s="215"/>
      <c r="CW142" s="215"/>
      <c r="CX142" s="215"/>
      <c r="CY142" s="215"/>
      <c r="CZ142" s="215"/>
      <c r="DA142" s="215"/>
      <c r="DB142" s="215"/>
      <c r="DC142" s="215"/>
      <c r="DD142" s="215"/>
      <c r="DE142" s="215"/>
      <c r="DF142" s="215"/>
      <c r="DG142" s="215"/>
      <c r="DH142" s="215"/>
      <c r="DI142" s="215"/>
      <c r="DJ142" s="215"/>
      <c r="DK142" s="215"/>
      <c r="DL142" s="215"/>
      <c r="DM142" s="215"/>
      <c r="DN142" s="215"/>
      <c r="DO142" s="215"/>
      <c r="DP142" s="215"/>
      <c r="DQ142" s="215"/>
      <c r="DR142" s="215"/>
      <c r="DS142" s="215"/>
      <c r="DT142" s="215"/>
      <c r="DU142" s="215"/>
      <c r="DV142" s="215"/>
      <c r="DW142" s="215"/>
      <c r="DX142" s="215"/>
      <c r="DY142" s="215"/>
      <c r="DZ142" s="215"/>
      <c r="EA142" s="215"/>
      <c r="EB142" s="215"/>
      <c r="EC142" s="215"/>
      <c r="ED142" s="215"/>
      <c r="EE142" s="215"/>
      <c r="EF142" s="215"/>
      <c r="EG142" s="215"/>
      <c r="EH142" s="215"/>
      <c r="EI142" s="215"/>
      <c r="EJ142" s="215"/>
      <c r="EK142" s="215"/>
      <c r="EL142" s="215"/>
      <c r="EM142" s="215"/>
      <c r="EN142" s="215"/>
      <c r="EO142" s="215"/>
      <c r="EP142" s="215"/>
      <c r="EQ142" s="215"/>
      <c r="ER142" s="215"/>
      <c r="ES142" s="215"/>
      <c r="ET142" s="215"/>
      <c r="EU142" s="215"/>
      <c r="EV142" s="215"/>
      <c r="EW142" s="215"/>
      <c r="EX142" s="215"/>
      <c r="EY142" s="215"/>
      <c r="EZ142" s="215"/>
      <c r="FA142" s="215"/>
      <c r="FB142" s="215"/>
      <c r="FC142" s="215"/>
      <c r="FD142" s="215"/>
      <c r="FE142" s="215"/>
      <c r="FF142" s="215"/>
      <c r="FG142" s="215"/>
      <c r="FH142" s="215"/>
      <c r="FI142" s="215"/>
      <c r="FJ142" s="215"/>
      <c r="FK142" s="215"/>
      <c r="FL142" s="215"/>
      <c r="FM142" s="215"/>
      <c r="FN142" s="215"/>
      <c r="FO142" s="215"/>
      <c r="FP142" s="215"/>
      <c r="FQ142" s="215"/>
      <c r="FR142" s="215"/>
      <c r="FS142" s="215"/>
      <c r="FT142" s="215"/>
      <c r="FU142" s="215"/>
      <c r="FV142" s="215"/>
      <c r="FW142" s="215"/>
      <c r="FX142" s="215"/>
      <c r="FY142" s="215"/>
      <c r="FZ142" s="215"/>
      <c r="GA142" s="215"/>
      <c r="GB142" s="215"/>
      <c r="GC142" s="215"/>
      <c r="GD142" s="215"/>
      <c r="GE142" s="215"/>
      <c r="GF142" s="215"/>
      <c r="GG142" s="215"/>
      <c r="GH142" s="215"/>
      <c r="GI142" s="215"/>
      <c r="GJ142" s="215"/>
      <c r="GK142" s="215"/>
      <c r="GL142" s="215"/>
      <c r="GM142" s="215"/>
      <c r="GN142" s="215"/>
      <c r="GO142" s="215"/>
      <c r="GP142" s="215"/>
      <c r="GQ142" s="215"/>
      <c r="GR142" s="215"/>
      <c r="GS142" s="215"/>
      <c r="GT142" s="215"/>
      <c r="GU142" s="215"/>
      <c r="GV142" s="215"/>
      <c r="GW142" s="215"/>
      <c r="GX142" s="215"/>
      <c r="GY142" s="215"/>
      <c r="GZ142" s="215"/>
      <c r="HA142" s="215"/>
      <c r="HB142" s="215"/>
      <c r="HC142" s="215"/>
      <c r="HD142" s="215"/>
      <c r="HE142" s="215"/>
      <c r="HF142" s="215"/>
      <c r="HG142" s="215"/>
      <c r="HH142" s="215"/>
      <c r="HI142" s="215"/>
      <c r="HJ142" s="215"/>
      <c r="HK142" s="215"/>
      <c r="HL142" s="215"/>
      <c r="HM142" s="215"/>
      <c r="HN142" s="215"/>
      <c r="HO142" s="215"/>
      <c r="HP142" s="215"/>
      <c r="HQ142" s="215"/>
      <c r="HR142" s="215"/>
      <c r="HS142" s="215"/>
      <c r="HT142" s="215"/>
      <c r="HU142" s="215"/>
      <c r="HV142" s="215"/>
      <c r="HW142" s="215"/>
      <c r="HX142" s="215"/>
      <c r="HY142" s="215"/>
      <c r="HZ142" s="215"/>
      <c r="IA142" s="215"/>
      <c r="IB142" s="215"/>
      <c r="IC142" s="215"/>
      <c r="ID142" s="215"/>
      <c r="IE142" s="215"/>
      <c r="IF142" s="215"/>
      <c r="IG142" s="215"/>
      <c r="IH142" s="215"/>
      <c r="II142" s="215"/>
      <c r="IJ142" s="215"/>
      <c r="IK142" s="215"/>
      <c r="IL142" s="215"/>
      <c r="IM142" s="215"/>
      <c r="IN142" s="215"/>
      <c r="IO142" s="215"/>
      <c r="IP142" s="215"/>
      <c r="IQ142" s="215"/>
      <c r="IR142" s="215"/>
      <c r="IS142" s="215"/>
      <c r="IT142" s="215"/>
      <c r="IU142" s="215"/>
    </row>
    <row r="143" spans="1:255" s="216" customFormat="1" ht="79.5" customHeight="1">
      <c r="A143" s="210"/>
      <c r="B143" s="373"/>
      <c r="C143" s="372"/>
      <c r="D143" s="376"/>
      <c r="E143" s="376"/>
      <c r="F143" s="376"/>
      <c r="G143" s="376"/>
      <c r="H143" s="233" t="s">
        <v>4987</v>
      </c>
      <c r="I143" s="233" t="s">
        <v>4988</v>
      </c>
      <c r="J143" s="233" t="s">
        <v>4442</v>
      </c>
      <c r="K143" s="233"/>
      <c r="L143" s="233"/>
      <c r="M143" s="233"/>
      <c r="N143" s="233"/>
      <c r="O143" s="233"/>
      <c r="P143" s="233" t="s">
        <v>4989</v>
      </c>
      <c r="Q143" s="233">
        <v>0</v>
      </c>
      <c r="R143" s="233"/>
      <c r="S143" s="230">
        <f t="shared" si="62"/>
        <v>150000</v>
      </c>
      <c r="T143" s="233">
        <v>0</v>
      </c>
      <c r="U143" s="233">
        <v>0</v>
      </c>
      <c r="V143" s="233">
        <v>0</v>
      </c>
      <c r="W143" s="233">
        <v>0</v>
      </c>
      <c r="X143" s="233">
        <v>0</v>
      </c>
      <c r="Y143" s="233">
        <v>0</v>
      </c>
      <c r="Z143" s="233">
        <v>0</v>
      </c>
      <c r="AA143" s="233">
        <v>0</v>
      </c>
      <c r="AB143" s="233">
        <v>0</v>
      </c>
      <c r="AC143" s="231">
        <f t="shared" si="63"/>
        <v>0</v>
      </c>
      <c r="AD143" s="233">
        <v>150000</v>
      </c>
      <c r="AE143" s="233">
        <v>0</v>
      </c>
      <c r="AF143" s="233">
        <v>0</v>
      </c>
      <c r="AG143" s="233">
        <v>0</v>
      </c>
      <c r="AH143" s="233">
        <v>0</v>
      </c>
      <c r="AI143" s="233">
        <v>0</v>
      </c>
      <c r="AJ143" s="233">
        <v>0</v>
      </c>
      <c r="AK143" s="233">
        <v>0</v>
      </c>
      <c r="AL143" s="233">
        <v>0</v>
      </c>
      <c r="AM143" s="232">
        <f t="shared" si="64"/>
        <v>150000</v>
      </c>
      <c r="AN143" s="233">
        <v>0</v>
      </c>
      <c r="AO143" s="233">
        <v>0</v>
      </c>
      <c r="AP143" s="233">
        <v>0</v>
      </c>
      <c r="AQ143" s="233">
        <v>0</v>
      </c>
      <c r="AR143" s="233">
        <v>0</v>
      </c>
      <c r="AS143" s="233">
        <v>0</v>
      </c>
      <c r="AT143" s="233">
        <v>0</v>
      </c>
      <c r="AU143" s="233">
        <v>0</v>
      </c>
      <c r="AV143" s="233">
        <v>0</v>
      </c>
      <c r="AW143" s="233">
        <f t="shared" si="65"/>
        <v>0</v>
      </c>
      <c r="AX143" s="233">
        <v>0</v>
      </c>
      <c r="AY143" s="233">
        <v>0</v>
      </c>
      <c r="AZ143" s="233">
        <v>0</v>
      </c>
      <c r="BA143" s="233">
        <v>0</v>
      </c>
      <c r="BB143" s="233">
        <v>0</v>
      </c>
      <c r="BC143" s="233">
        <v>0</v>
      </c>
      <c r="BD143" s="233"/>
      <c r="BE143" s="233"/>
      <c r="BF143" s="233"/>
      <c r="BG143" s="233">
        <f t="shared" si="66"/>
        <v>0</v>
      </c>
      <c r="BH143" s="233">
        <f t="shared" si="38"/>
        <v>150000</v>
      </c>
      <c r="BI143" s="233">
        <f t="shared" si="39"/>
        <v>0</v>
      </c>
      <c r="BJ143" s="233">
        <f t="shared" si="40"/>
        <v>0</v>
      </c>
      <c r="BK143" s="233">
        <f t="shared" si="41"/>
        <v>0</v>
      </c>
      <c r="BL143" s="233">
        <f t="shared" si="42"/>
        <v>0</v>
      </c>
      <c r="BM143" s="233">
        <f t="shared" si="43"/>
        <v>0</v>
      </c>
      <c r="BN143" s="233">
        <f t="shared" si="44"/>
        <v>0</v>
      </c>
      <c r="BO143" s="233">
        <f t="shared" si="37"/>
        <v>0</v>
      </c>
      <c r="BP143" s="233">
        <f t="shared" si="45"/>
        <v>0</v>
      </c>
      <c r="BQ143" s="233">
        <f t="shared" si="67"/>
        <v>150000</v>
      </c>
      <c r="BR143" s="283"/>
      <c r="BS143" s="233"/>
      <c r="BT143" s="233"/>
      <c r="BU143" s="234" t="s">
        <v>4881</v>
      </c>
      <c r="BV143" s="215">
        <f>+SUM(AC135:AC143)</f>
        <v>625000</v>
      </c>
      <c r="BW143" s="215">
        <f>+SUM(AM135:AM143)</f>
        <v>825000</v>
      </c>
      <c r="BX143" s="215">
        <f>+SUM(AW135:AW143)</f>
        <v>675000</v>
      </c>
      <c r="BY143" s="215">
        <f>+SUM(BG135:BG143)</f>
        <v>625000</v>
      </c>
      <c r="BZ143" s="215">
        <f>+SUM(BQ135:BQ143)</f>
        <v>2750000</v>
      </c>
      <c r="CA143" s="215">
        <f>+SUM(BV143:BY143)</f>
        <v>2750000</v>
      </c>
      <c r="CB143" s="215"/>
      <c r="CC143" s="215"/>
      <c r="CD143" s="215"/>
      <c r="CE143" s="215"/>
      <c r="CF143" s="215"/>
      <c r="CG143" s="215"/>
      <c r="CH143" s="215"/>
      <c r="CI143" s="215"/>
      <c r="CJ143" s="215"/>
      <c r="CK143" s="215"/>
      <c r="CL143" s="215"/>
      <c r="CM143" s="215"/>
      <c r="CN143" s="215"/>
      <c r="CO143" s="215"/>
      <c r="CP143" s="215"/>
      <c r="CQ143" s="215"/>
      <c r="CR143" s="215"/>
      <c r="CS143" s="215"/>
      <c r="CT143" s="215"/>
      <c r="CU143" s="215"/>
      <c r="CV143" s="215"/>
      <c r="CW143" s="215"/>
      <c r="CX143" s="215"/>
      <c r="CY143" s="215"/>
      <c r="CZ143" s="215"/>
      <c r="DA143" s="215"/>
      <c r="DB143" s="215"/>
      <c r="DC143" s="215"/>
      <c r="DD143" s="215"/>
      <c r="DE143" s="215"/>
      <c r="DF143" s="215"/>
      <c r="DG143" s="215"/>
      <c r="DH143" s="215"/>
      <c r="DI143" s="215"/>
      <c r="DJ143" s="215"/>
      <c r="DK143" s="215"/>
      <c r="DL143" s="215"/>
      <c r="DM143" s="215"/>
      <c r="DN143" s="215"/>
      <c r="DO143" s="215"/>
      <c r="DP143" s="215"/>
      <c r="DQ143" s="215"/>
      <c r="DR143" s="215"/>
      <c r="DS143" s="215"/>
      <c r="DT143" s="215"/>
      <c r="DU143" s="215"/>
      <c r="DV143" s="215"/>
      <c r="DW143" s="215"/>
      <c r="DX143" s="215"/>
      <c r="DY143" s="215"/>
      <c r="DZ143" s="215"/>
      <c r="EA143" s="215"/>
      <c r="EB143" s="215"/>
      <c r="EC143" s="215"/>
      <c r="ED143" s="215"/>
      <c r="EE143" s="215"/>
      <c r="EF143" s="215"/>
      <c r="EG143" s="215"/>
      <c r="EH143" s="215"/>
      <c r="EI143" s="215"/>
      <c r="EJ143" s="215"/>
      <c r="EK143" s="215"/>
      <c r="EL143" s="215"/>
      <c r="EM143" s="215"/>
      <c r="EN143" s="215"/>
      <c r="EO143" s="215"/>
      <c r="EP143" s="215"/>
      <c r="EQ143" s="215"/>
      <c r="ER143" s="215"/>
      <c r="ES143" s="215"/>
      <c r="ET143" s="215"/>
      <c r="EU143" s="215"/>
      <c r="EV143" s="215"/>
      <c r="EW143" s="215"/>
      <c r="EX143" s="215"/>
      <c r="EY143" s="215"/>
      <c r="EZ143" s="215"/>
      <c r="FA143" s="215"/>
      <c r="FB143" s="215"/>
      <c r="FC143" s="215"/>
      <c r="FD143" s="215"/>
      <c r="FE143" s="215"/>
      <c r="FF143" s="215"/>
      <c r="FG143" s="215"/>
      <c r="FH143" s="215"/>
      <c r="FI143" s="215"/>
      <c r="FJ143" s="215"/>
      <c r="FK143" s="215"/>
      <c r="FL143" s="215"/>
      <c r="FM143" s="215"/>
      <c r="FN143" s="215"/>
      <c r="FO143" s="215"/>
      <c r="FP143" s="215"/>
      <c r="FQ143" s="215"/>
      <c r="FR143" s="215"/>
      <c r="FS143" s="215"/>
      <c r="FT143" s="215"/>
      <c r="FU143" s="215"/>
      <c r="FV143" s="215"/>
      <c r="FW143" s="215"/>
      <c r="FX143" s="215"/>
      <c r="FY143" s="215"/>
      <c r="FZ143" s="215"/>
      <c r="GA143" s="215"/>
      <c r="GB143" s="215"/>
      <c r="GC143" s="215"/>
      <c r="GD143" s="215"/>
      <c r="GE143" s="215"/>
      <c r="GF143" s="215"/>
      <c r="GG143" s="215"/>
      <c r="GH143" s="215"/>
      <c r="GI143" s="215"/>
      <c r="GJ143" s="215"/>
      <c r="GK143" s="215"/>
      <c r="GL143" s="215"/>
      <c r="GM143" s="215"/>
      <c r="GN143" s="215"/>
      <c r="GO143" s="215"/>
      <c r="GP143" s="215"/>
      <c r="GQ143" s="215"/>
      <c r="GR143" s="215"/>
      <c r="GS143" s="215"/>
      <c r="GT143" s="215"/>
      <c r="GU143" s="215"/>
      <c r="GV143" s="215"/>
      <c r="GW143" s="215"/>
      <c r="GX143" s="215"/>
      <c r="GY143" s="215"/>
      <c r="GZ143" s="215"/>
      <c r="HA143" s="215"/>
      <c r="HB143" s="215"/>
      <c r="HC143" s="215"/>
      <c r="HD143" s="215"/>
      <c r="HE143" s="215"/>
      <c r="HF143" s="215"/>
      <c r="HG143" s="215"/>
      <c r="HH143" s="215"/>
      <c r="HI143" s="215"/>
      <c r="HJ143" s="215"/>
      <c r="HK143" s="215"/>
      <c r="HL143" s="215"/>
      <c r="HM143" s="215"/>
      <c r="HN143" s="215"/>
      <c r="HO143" s="215"/>
      <c r="HP143" s="215"/>
      <c r="HQ143" s="215"/>
      <c r="HR143" s="215"/>
      <c r="HS143" s="215"/>
      <c r="HT143" s="215"/>
      <c r="HU143" s="215"/>
      <c r="HV143" s="215"/>
      <c r="HW143" s="215"/>
      <c r="HX143" s="215"/>
      <c r="HY143" s="215"/>
      <c r="HZ143" s="215"/>
      <c r="IA143" s="215"/>
      <c r="IB143" s="215"/>
      <c r="IC143" s="215"/>
      <c r="ID143" s="215"/>
      <c r="IE143" s="215"/>
      <c r="IF143" s="215"/>
      <c r="IG143" s="215"/>
      <c r="IH143" s="215"/>
      <c r="II143" s="215"/>
      <c r="IJ143" s="215"/>
      <c r="IK143" s="215"/>
      <c r="IL143" s="215"/>
      <c r="IM143" s="215"/>
      <c r="IN143" s="215"/>
      <c r="IO143" s="215"/>
      <c r="IP143" s="215"/>
      <c r="IQ143" s="215"/>
      <c r="IR143" s="215"/>
      <c r="IS143" s="215"/>
      <c r="IT143" s="215"/>
      <c r="IU143" s="215"/>
    </row>
    <row r="144" spans="1:255" s="216" customFormat="1" ht="42" customHeight="1">
      <c r="A144" s="210"/>
      <c r="B144" s="373"/>
      <c r="C144" s="372" t="s">
        <v>5246</v>
      </c>
      <c r="D144" s="375" t="s">
        <v>4635</v>
      </c>
      <c r="E144" s="375" t="s">
        <v>4634</v>
      </c>
      <c r="F144" s="375" t="s">
        <v>4636</v>
      </c>
      <c r="G144" s="375" t="s">
        <v>5085</v>
      </c>
      <c r="H144" s="237" t="s">
        <v>4633</v>
      </c>
      <c r="I144" s="237" t="s">
        <v>4955</v>
      </c>
      <c r="J144" s="237" t="s">
        <v>4442</v>
      </c>
      <c r="K144" s="237"/>
      <c r="L144" s="237"/>
      <c r="M144" s="237"/>
      <c r="N144" s="237"/>
      <c r="O144" s="237"/>
      <c r="P144" s="237" t="s">
        <v>4637</v>
      </c>
      <c r="Q144" s="237">
        <v>1</v>
      </c>
      <c r="R144" s="237"/>
      <c r="S144" s="230">
        <f t="shared" si="62"/>
        <v>1000000</v>
      </c>
      <c r="T144" s="237">
        <v>500000</v>
      </c>
      <c r="U144" s="237">
        <v>0</v>
      </c>
      <c r="V144" s="237">
        <v>0</v>
      </c>
      <c r="W144" s="237">
        <v>0</v>
      </c>
      <c r="X144" s="237">
        <v>0</v>
      </c>
      <c r="Y144" s="237">
        <v>0</v>
      </c>
      <c r="Z144" s="237">
        <v>0</v>
      </c>
      <c r="AA144" s="237">
        <v>0</v>
      </c>
      <c r="AB144" s="237">
        <v>0</v>
      </c>
      <c r="AC144" s="231">
        <f t="shared" si="63"/>
        <v>500000</v>
      </c>
      <c r="AD144" s="237">
        <v>0</v>
      </c>
      <c r="AE144" s="237">
        <v>0</v>
      </c>
      <c r="AF144" s="237">
        <v>0</v>
      </c>
      <c r="AG144" s="237">
        <v>0</v>
      </c>
      <c r="AH144" s="237">
        <v>0</v>
      </c>
      <c r="AI144" s="237">
        <v>0</v>
      </c>
      <c r="AJ144" s="237">
        <v>0</v>
      </c>
      <c r="AK144" s="237">
        <v>0</v>
      </c>
      <c r="AL144" s="237">
        <v>0</v>
      </c>
      <c r="AM144" s="232">
        <f t="shared" si="64"/>
        <v>0</v>
      </c>
      <c r="AN144" s="237">
        <v>0</v>
      </c>
      <c r="AO144" s="237">
        <v>0</v>
      </c>
      <c r="AP144" s="237">
        <v>0</v>
      </c>
      <c r="AQ144" s="237">
        <v>0</v>
      </c>
      <c r="AR144" s="237">
        <v>0</v>
      </c>
      <c r="AS144" s="237">
        <v>0</v>
      </c>
      <c r="AT144" s="237">
        <v>0</v>
      </c>
      <c r="AU144" s="237">
        <v>0</v>
      </c>
      <c r="AV144" s="237">
        <v>0</v>
      </c>
      <c r="AW144" s="233">
        <f t="shared" si="65"/>
        <v>0</v>
      </c>
      <c r="AX144" s="237">
        <v>500000</v>
      </c>
      <c r="AY144" s="237">
        <v>0</v>
      </c>
      <c r="AZ144" s="237">
        <v>0</v>
      </c>
      <c r="BA144" s="237">
        <v>0</v>
      </c>
      <c r="BB144" s="237">
        <v>0</v>
      </c>
      <c r="BC144" s="237">
        <v>0</v>
      </c>
      <c r="BD144" s="237">
        <v>0</v>
      </c>
      <c r="BE144" s="237">
        <v>0</v>
      </c>
      <c r="BF144" s="237">
        <v>0</v>
      </c>
      <c r="BG144" s="233">
        <f t="shared" si="66"/>
        <v>500000</v>
      </c>
      <c r="BH144" s="237">
        <f t="shared" si="38"/>
        <v>1000000</v>
      </c>
      <c r="BI144" s="237">
        <f t="shared" si="39"/>
        <v>0</v>
      </c>
      <c r="BJ144" s="237">
        <f t="shared" si="40"/>
        <v>0</v>
      </c>
      <c r="BK144" s="237">
        <f t="shared" si="41"/>
        <v>0</v>
      </c>
      <c r="BL144" s="237">
        <f t="shared" si="42"/>
        <v>0</v>
      </c>
      <c r="BM144" s="237">
        <f t="shared" si="43"/>
        <v>0</v>
      </c>
      <c r="BN144" s="237">
        <f t="shared" si="44"/>
        <v>0</v>
      </c>
      <c r="BO144" s="237">
        <f t="shared" si="37"/>
        <v>0</v>
      </c>
      <c r="BP144" s="237">
        <f t="shared" si="45"/>
        <v>0</v>
      </c>
      <c r="BQ144" s="233">
        <f t="shared" si="67"/>
        <v>1000000</v>
      </c>
      <c r="BR144" s="238"/>
      <c r="BS144" s="237"/>
      <c r="BT144" s="237"/>
      <c r="BU144" s="234" t="s">
        <v>5045</v>
      </c>
      <c r="BV144" s="215"/>
      <c r="BW144" s="215"/>
      <c r="BX144" s="215"/>
      <c r="BY144" s="215"/>
      <c r="BZ144" s="215"/>
      <c r="CA144" s="215"/>
      <c r="CB144" s="215"/>
      <c r="CC144" s="215"/>
      <c r="CD144" s="215"/>
      <c r="CE144" s="215"/>
      <c r="CF144" s="215"/>
      <c r="CG144" s="215"/>
      <c r="CH144" s="215"/>
      <c r="CI144" s="215"/>
      <c r="CJ144" s="215"/>
      <c r="CK144" s="215"/>
      <c r="CL144" s="215"/>
      <c r="CM144" s="215"/>
      <c r="CN144" s="215"/>
      <c r="CO144" s="215"/>
      <c r="CP144" s="215"/>
      <c r="CQ144" s="215"/>
      <c r="CR144" s="215"/>
      <c r="CS144" s="215"/>
      <c r="CT144" s="215"/>
      <c r="CU144" s="215"/>
      <c r="CV144" s="215"/>
      <c r="CW144" s="215"/>
      <c r="CX144" s="215"/>
      <c r="CY144" s="215"/>
      <c r="CZ144" s="215"/>
      <c r="DA144" s="215"/>
      <c r="DB144" s="215"/>
      <c r="DC144" s="215"/>
      <c r="DD144" s="215"/>
      <c r="DE144" s="215"/>
      <c r="DF144" s="215"/>
      <c r="DG144" s="215"/>
      <c r="DH144" s="215"/>
      <c r="DI144" s="215"/>
      <c r="DJ144" s="215"/>
      <c r="DK144" s="215"/>
      <c r="DL144" s="215"/>
      <c r="DM144" s="215"/>
      <c r="DN144" s="215"/>
      <c r="DO144" s="215"/>
      <c r="DP144" s="215"/>
      <c r="DQ144" s="215"/>
      <c r="DR144" s="215"/>
      <c r="DS144" s="215"/>
      <c r="DT144" s="215"/>
      <c r="DU144" s="215"/>
      <c r="DV144" s="215"/>
      <c r="DW144" s="215"/>
      <c r="DX144" s="215"/>
      <c r="DY144" s="215"/>
      <c r="DZ144" s="215"/>
      <c r="EA144" s="215"/>
      <c r="EB144" s="215"/>
      <c r="EC144" s="215"/>
      <c r="ED144" s="215"/>
      <c r="EE144" s="215"/>
      <c r="EF144" s="215"/>
      <c r="EG144" s="215"/>
      <c r="EH144" s="215"/>
      <c r="EI144" s="215"/>
      <c r="EJ144" s="215"/>
      <c r="EK144" s="215"/>
      <c r="EL144" s="215"/>
      <c r="EM144" s="215"/>
      <c r="EN144" s="215"/>
      <c r="EO144" s="215"/>
      <c r="EP144" s="215"/>
      <c r="EQ144" s="215"/>
      <c r="ER144" s="215"/>
      <c r="ES144" s="215"/>
      <c r="ET144" s="215"/>
      <c r="EU144" s="215"/>
      <c r="EV144" s="215"/>
      <c r="EW144" s="215"/>
      <c r="EX144" s="215"/>
      <c r="EY144" s="215"/>
      <c r="EZ144" s="215"/>
      <c r="FA144" s="215"/>
      <c r="FB144" s="215"/>
      <c r="FC144" s="215"/>
      <c r="FD144" s="215"/>
      <c r="FE144" s="215"/>
      <c r="FF144" s="215"/>
      <c r="FG144" s="215"/>
      <c r="FH144" s="215"/>
      <c r="FI144" s="215"/>
      <c r="FJ144" s="215"/>
      <c r="FK144" s="215"/>
      <c r="FL144" s="215"/>
      <c r="FM144" s="215"/>
      <c r="FN144" s="215"/>
      <c r="FO144" s="215"/>
      <c r="FP144" s="215"/>
      <c r="FQ144" s="215"/>
      <c r="FR144" s="215"/>
      <c r="FS144" s="215"/>
      <c r="FT144" s="215"/>
      <c r="FU144" s="215"/>
      <c r="FV144" s="215"/>
      <c r="FW144" s="215"/>
      <c r="FX144" s="215"/>
      <c r="FY144" s="215"/>
      <c r="FZ144" s="215"/>
      <c r="GA144" s="215"/>
      <c r="GB144" s="215"/>
      <c r="GC144" s="215"/>
      <c r="GD144" s="215"/>
      <c r="GE144" s="215"/>
      <c r="GF144" s="215"/>
      <c r="GG144" s="215"/>
      <c r="GH144" s="215"/>
      <c r="GI144" s="215"/>
      <c r="GJ144" s="215"/>
      <c r="GK144" s="215"/>
      <c r="GL144" s="215"/>
      <c r="GM144" s="215"/>
      <c r="GN144" s="215"/>
      <c r="GO144" s="215"/>
      <c r="GP144" s="215"/>
      <c r="GQ144" s="215"/>
      <c r="GR144" s="215"/>
      <c r="GS144" s="215"/>
      <c r="GT144" s="215"/>
      <c r="GU144" s="215"/>
      <c r="GV144" s="215"/>
      <c r="GW144" s="215"/>
      <c r="GX144" s="215"/>
      <c r="GY144" s="215"/>
      <c r="GZ144" s="215"/>
      <c r="HA144" s="215"/>
      <c r="HB144" s="215"/>
      <c r="HC144" s="215"/>
      <c r="HD144" s="215"/>
      <c r="HE144" s="215"/>
      <c r="HF144" s="215"/>
      <c r="HG144" s="215"/>
      <c r="HH144" s="215"/>
      <c r="HI144" s="215"/>
      <c r="HJ144" s="215"/>
      <c r="HK144" s="215"/>
      <c r="HL144" s="215"/>
      <c r="HM144" s="215"/>
      <c r="HN144" s="215"/>
      <c r="HO144" s="215"/>
      <c r="HP144" s="215"/>
      <c r="HQ144" s="215"/>
      <c r="HR144" s="215"/>
      <c r="HS144" s="215"/>
      <c r="HT144" s="215"/>
      <c r="HU144" s="215"/>
      <c r="HV144" s="215"/>
      <c r="HW144" s="215"/>
      <c r="HX144" s="215"/>
      <c r="HY144" s="215"/>
      <c r="HZ144" s="215"/>
      <c r="IA144" s="215"/>
      <c r="IB144" s="215"/>
      <c r="IC144" s="215"/>
      <c r="ID144" s="215"/>
      <c r="IE144" s="215"/>
      <c r="IF144" s="215"/>
      <c r="IG144" s="215"/>
      <c r="IH144" s="215"/>
      <c r="II144" s="215"/>
      <c r="IJ144" s="215"/>
      <c r="IK144" s="215"/>
      <c r="IL144" s="215"/>
      <c r="IM144" s="215"/>
      <c r="IN144" s="215"/>
      <c r="IO144" s="215"/>
      <c r="IP144" s="215"/>
      <c r="IQ144" s="215"/>
      <c r="IR144" s="215"/>
      <c r="IS144" s="215"/>
      <c r="IT144" s="215"/>
      <c r="IU144" s="215"/>
    </row>
    <row r="145" spans="1:255" s="216" customFormat="1" ht="76.5" customHeight="1">
      <c r="A145" s="210"/>
      <c r="B145" s="373"/>
      <c r="C145" s="372"/>
      <c r="D145" s="375"/>
      <c r="E145" s="375"/>
      <c r="F145" s="375"/>
      <c r="G145" s="375"/>
      <c r="H145" s="237" t="s">
        <v>4993</v>
      </c>
      <c r="I145" s="237" t="s">
        <v>5087</v>
      </c>
      <c r="J145" s="237" t="s">
        <v>4442</v>
      </c>
      <c r="K145" s="237"/>
      <c r="L145" s="237"/>
      <c r="M145" s="237"/>
      <c r="N145" s="237"/>
      <c r="O145" s="237"/>
      <c r="P145" s="237" t="s">
        <v>5084</v>
      </c>
      <c r="Q145" s="237">
        <v>3055</v>
      </c>
      <c r="R145" s="237"/>
      <c r="S145" s="230">
        <f t="shared" si="62"/>
        <v>1000000</v>
      </c>
      <c r="T145" s="237">
        <v>0</v>
      </c>
      <c r="U145" s="237">
        <v>0</v>
      </c>
      <c r="V145" s="237">
        <v>0</v>
      </c>
      <c r="W145" s="237">
        <v>0</v>
      </c>
      <c r="X145" s="237">
        <v>0</v>
      </c>
      <c r="Y145" s="237">
        <v>0</v>
      </c>
      <c r="Z145" s="237">
        <v>0</v>
      </c>
      <c r="AA145" s="237">
        <v>0</v>
      </c>
      <c r="AB145" s="237">
        <v>0</v>
      </c>
      <c r="AC145" s="231">
        <f t="shared" si="63"/>
        <v>0</v>
      </c>
      <c r="AD145" s="237">
        <v>0</v>
      </c>
      <c r="AE145" s="237">
        <v>0</v>
      </c>
      <c r="AF145" s="237">
        <v>0</v>
      </c>
      <c r="AG145" s="237">
        <v>0</v>
      </c>
      <c r="AH145" s="237">
        <v>0</v>
      </c>
      <c r="AI145" s="237">
        <v>0</v>
      </c>
      <c r="AJ145" s="237">
        <v>0</v>
      </c>
      <c r="AK145" s="237">
        <v>0</v>
      </c>
      <c r="AL145" s="237">
        <v>0</v>
      </c>
      <c r="AM145" s="232">
        <f t="shared" si="64"/>
        <v>0</v>
      </c>
      <c r="AN145" s="237">
        <v>235000</v>
      </c>
      <c r="AO145" s="237">
        <v>0</v>
      </c>
      <c r="AP145" s="237">
        <v>0</v>
      </c>
      <c r="AQ145" s="237">
        <v>0</v>
      </c>
      <c r="AR145" s="237">
        <v>0</v>
      </c>
      <c r="AS145" s="237">
        <v>0</v>
      </c>
      <c r="AT145" s="237">
        <v>665000</v>
      </c>
      <c r="AU145" s="237">
        <v>0</v>
      </c>
      <c r="AV145" s="237">
        <v>0</v>
      </c>
      <c r="AW145" s="233">
        <f t="shared" si="65"/>
        <v>900000</v>
      </c>
      <c r="AX145" s="237">
        <v>100000</v>
      </c>
      <c r="AY145" s="237">
        <v>0</v>
      </c>
      <c r="AZ145" s="237">
        <v>0</v>
      </c>
      <c r="BA145" s="237">
        <v>0</v>
      </c>
      <c r="BB145" s="237">
        <v>0</v>
      </c>
      <c r="BC145" s="237">
        <v>0</v>
      </c>
      <c r="BD145" s="237">
        <v>0</v>
      </c>
      <c r="BE145" s="237">
        <v>0</v>
      </c>
      <c r="BF145" s="237">
        <v>0</v>
      </c>
      <c r="BG145" s="233">
        <f t="shared" si="66"/>
        <v>100000</v>
      </c>
      <c r="BH145" s="237">
        <f t="shared" si="38"/>
        <v>335000</v>
      </c>
      <c r="BI145" s="237">
        <f t="shared" si="39"/>
        <v>0</v>
      </c>
      <c r="BJ145" s="237">
        <f t="shared" si="40"/>
        <v>0</v>
      </c>
      <c r="BK145" s="237">
        <f t="shared" si="41"/>
        <v>0</v>
      </c>
      <c r="BL145" s="237">
        <f t="shared" si="42"/>
        <v>0</v>
      </c>
      <c r="BM145" s="237">
        <f t="shared" si="43"/>
        <v>0</v>
      </c>
      <c r="BN145" s="237">
        <f t="shared" si="44"/>
        <v>665000</v>
      </c>
      <c r="BO145" s="237">
        <f t="shared" ref="BO145:BO187" si="68">+AA145+AK145+AU145+BE145</f>
        <v>0</v>
      </c>
      <c r="BP145" s="237">
        <f t="shared" si="45"/>
        <v>0</v>
      </c>
      <c r="BQ145" s="233">
        <f t="shared" si="67"/>
        <v>1000000</v>
      </c>
      <c r="BR145" s="238"/>
      <c r="BS145" s="237"/>
      <c r="BT145" s="237"/>
      <c r="BU145" s="234" t="s">
        <v>5045</v>
      </c>
      <c r="BV145" s="215"/>
      <c r="BW145" s="215"/>
      <c r="BX145" s="215"/>
      <c r="BY145" s="215"/>
      <c r="BZ145" s="215"/>
      <c r="CA145" s="215"/>
      <c r="CB145" s="215"/>
      <c r="CC145" s="215"/>
      <c r="CD145" s="215"/>
      <c r="CE145" s="215"/>
      <c r="CF145" s="215"/>
      <c r="CG145" s="215"/>
      <c r="CH145" s="215"/>
      <c r="CI145" s="215"/>
      <c r="CJ145" s="215"/>
      <c r="CK145" s="215"/>
      <c r="CL145" s="215"/>
      <c r="CM145" s="215"/>
      <c r="CN145" s="215"/>
      <c r="CO145" s="215"/>
      <c r="CP145" s="215"/>
      <c r="CQ145" s="215"/>
      <c r="CR145" s="215"/>
      <c r="CS145" s="215"/>
      <c r="CT145" s="215"/>
      <c r="CU145" s="215"/>
      <c r="CV145" s="215"/>
      <c r="CW145" s="215"/>
      <c r="CX145" s="215"/>
      <c r="CY145" s="215"/>
      <c r="CZ145" s="215"/>
      <c r="DA145" s="215"/>
      <c r="DB145" s="215"/>
      <c r="DC145" s="215"/>
      <c r="DD145" s="215"/>
      <c r="DE145" s="215"/>
      <c r="DF145" s="215"/>
      <c r="DG145" s="215"/>
      <c r="DH145" s="215"/>
      <c r="DI145" s="215"/>
      <c r="DJ145" s="215"/>
      <c r="DK145" s="215"/>
      <c r="DL145" s="215"/>
      <c r="DM145" s="215"/>
      <c r="DN145" s="215"/>
      <c r="DO145" s="215"/>
      <c r="DP145" s="215"/>
      <c r="DQ145" s="215"/>
      <c r="DR145" s="215"/>
      <c r="DS145" s="215"/>
      <c r="DT145" s="215"/>
      <c r="DU145" s="215"/>
      <c r="DV145" s="215"/>
      <c r="DW145" s="215"/>
      <c r="DX145" s="215"/>
      <c r="DY145" s="215"/>
      <c r="DZ145" s="215"/>
      <c r="EA145" s="215"/>
      <c r="EB145" s="215"/>
      <c r="EC145" s="215"/>
      <c r="ED145" s="215"/>
      <c r="EE145" s="215"/>
      <c r="EF145" s="215"/>
      <c r="EG145" s="215"/>
      <c r="EH145" s="215"/>
      <c r="EI145" s="215"/>
      <c r="EJ145" s="215"/>
      <c r="EK145" s="215"/>
      <c r="EL145" s="215"/>
      <c r="EM145" s="215"/>
      <c r="EN145" s="215"/>
      <c r="EO145" s="215"/>
      <c r="EP145" s="215"/>
      <c r="EQ145" s="215"/>
      <c r="ER145" s="215"/>
      <c r="ES145" s="215"/>
      <c r="ET145" s="215"/>
      <c r="EU145" s="215"/>
      <c r="EV145" s="215"/>
      <c r="EW145" s="215"/>
      <c r="EX145" s="215"/>
      <c r="EY145" s="215"/>
      <c r="EZ145" s="215"/>
      <c r="FA145" s="215"/>
      <c r="FB145" s="215"/>
      <c r="FC145" s="215"/>
      <c r="FD145" s="215"/>
      <c r="FE145" s="215"/>
      <c r="FF145" s="215"/>
      <c r="FG145" s="215"/>
      <c r="FH145" s="215"/>
      <c r="FI145" s="215"/>
      <c r="FJ145" s="215"/>
      <c r="FK145" s="215"/>
      <c r="FL145" s="215"/>
      <c r="FM145" s="215"/>
      <c r="FN145" s="215"/>
      <c r="FO145" s="215"/>
      <c r="FP145" s="215"/>
      <c r="FQ145" s="215"/>
      <c r="FR145" s="215"/>
      <c r="FS145" s="215"/>
      <c r="FT145" s="215"/>
      <c r="FU145" s="215"/>
      <c r="FV145" s="215"/>
      <c r="FW145" s="215"/>
      <c r="FX145" s="215"/>
      <c r="FY145" s="215"/>
      <c r="FZ145" s="215"/>
      <c r="GA145" s="215"/>
      <c r="GB145" s="215"/>
      <c r="GC145" s="215"/>
      <c r="GD145" s="215"/>
      <c r="GE145" s="215"/>
      <c r="GF145" s="215"/>
      <c r="GG145" s="215"/>
      <c r="GH145" s="215"/>
      <c r="GI145" s="215"/>
      <c r="GJ145" s="215"/>
      <c r="GK145" s="215"/>
      <c r="GL145" s="215"/>
      <c r="GM145" s="215"/>
      <c r="GN145" s="215"/>
      <c r="GO145" s="215"/>
      <c r="GP145" s="215"/>
      <c r="GQ145" s="215"/>
      <c r="GR145" s="215"/>
      <c r="GS145" s="215"/>
      <c r="GT145" s="215"/>
      <c r="GU145" s="215"/>
      <c r="GV145" s="215"/>
      <c r="GW145" s="215"/>
      <c r="GX145" s="215"/>
      <c r="GY145" s="215"/>
      <c r="GZ145" s="215"/>
      <c r="HA145" s="215"/>
      <c r="HB145" s="215"/>
      <c r="HC145" s="215"/>
      <c r="HD145" s="215"/>
      <c r="HE145" s="215"/>
      <c r="HF145" s="215"/>
      <c r="HG145" s="215"/>
      <c r="HH145" s="215"/>
      <c r="HI145" s="215"/>
      <c r="HJ145" s="215"/>
      <c r="HK145" s="215"/>
      <c r="HL145" s="215"/>
      <c r="HM145" s="215"/>
      <c r="HN145" s="215"/>
      <c r="HO145" s="215"/>
      <c r="HP145" s="215"/>
      <c r="HQ145" s="215"/>
      <c r="HR145" s="215"/>
      <c r="HS145" s="215"/>
      <c r="HT145" s="215"/>
      <c r="HU145" s="215"/>
      <c r="HV145" s="215"/>
      <c r="HW145" s="215"/>
      <c r="HX145" s="215"/>
      <c r="HY145" s="215"/>
      <c r="HZ145" s="215"/>
      <c r="IA145" s="215"/>
      <c r="IB145" s="215"/>
      <c r="IC145" s="215"/>
      <c r="ID145" s="215"/>
      <c r="IE145" s="215"/>
      <c r="IF145" s="215"/>
      <c r="IG145" s="215"/>
      <c r="IH145" s="215"/>
      <c r="II145" s="215"/>
      <c r="IJ145" s="215"/>
      <c r="IK145" s="215"/>
      <c r="IL145" s="215"/>
      <c r="IM145" s="215"/>
      <c r="IN145" s="215"/>
      <c r="IO145" s="215"/>
      <c r="IP145" s="215"/>
      <c r="IQ145" s="215"/>
      <c r="IR145" s="215"/>
      <c r="IS145" s="215"/>
      <c r="IT145" s="215"/>
      <c r="IU145" s="215"/>
    </row>
    <row r="146" spans="1:255" s="216" customFormat="1" ht="98.25" customHeight="1">
      <c r="A146" s="210"/>
      <c r="B146" s="373"/>
      <c r="C146" s="372"/>
      <c r="D146" s="375"/>
      <c r="E146" s="375"/>
      <c r="F146" s="375"/>
      <c r="G146" s="375"/>
      <c r="H146" s="237" t="s">
        <v>5278</v>
      </c>
      <c r="I146" s="237" t="s">
        <v>4954</v>
      </c>
      <c r="J146" s="237" t="s">
        <v>4441</v>
      </c>
      <c r="K146" s="237"/>
      <c r="L146" s="237"/>
      <c r="M146" s="237"/>
      <c r="N146" s="237"/>
      <c r="O146" s="237"/>
      <c r="P146" s="237" t="s">
        <v>5086</v>
      </c>
      <c r="Q146" s="237">
        <v>4800</v>
      </c>
      <c r="R146" s="237"/>
      <c r="S146" s="230">
        <f t="shared" si="62"/>
        <v>500000</v>
      </c>
      <c r="T146" s="237">
        <v>0</v>
      </c>
      <c r="U146" s="237">
        <v>0</v>
      </c>
      <c r="V146" s="237">
        <v>0</v>
      </c>
      <c r="W146" s="237">
        <v>0</v>
      </c>
      <c r="X146" s="237">
        <v>0</v>
      </c>
      <c r="Y146" s="237">
        <v>0</v>
      </c>
      <c r="Z146" s="237">
        <v>0</v>
      </c>
      <c r="AA146" s="237">
        <v>0</v>
      </c>
      <c r="AB146" s="237">
        <v>0</v>
      </c>
      <c r="AC146" s="231">
        <f t="shared" si="63"/>
        <v>0</v>
      </c>
      <c r="AD146" s="237">
        <v>0</v>
      </c>
      <c r="AE146" s="237">
        <v>0</v>
      </c>
      <c r="AF146" s="237">
        <v>0</v>
      </c>
      <c r="AG146" s="237">
        <v>0</v>
      </c>
      <c r="AH146" s="237">
        <v>0</v>
      </c>
      <c r="AI146" s="237">
        <v>0</v>
      </c>
      <c r="AJ146" s="237">
        <v>200000</v>
      </c>
      <c r="AK146" s="237">
        <v>0</v>
      </c>
      <c r="AL146" s="237">
        <v>0</v>
      </c>
      <c r="AM146" s="232">
        <f t="shared" si="64"/>
        <v>200000</v>
      </c>
      <c r="AN146" s="237">
        <v>0</v>
      </c>
      <c r="AO146" s="237">
        <v>0</v>
      </c>
      <c r="AP146" s="237">
        <v>0</v>
      </c>
      <c r="AQ146" s="237">
        <v>0</v>
      </c>
      <c r="AR146" s="237">
        <v>0</v>
      </c>
      <c r="AS146" s="237">
        <v>0</v>
      </c>
      <c r="AT146" s="237">
        <v>150000</v>
      </c>
      <c r="AU146" s="237">
        <v>0</v>
      </c>
      <c r="AV146" s="237">
        <v>0</v>
      </c>
      <c r="AW146" s="233">
        <f t="shared" si="65"/>
        <v>150000</v>
      </c>
      <c r="AX146" s="237">
        <v>0</v>
      </c>
      <c r="AY146" s="237">
        <v>0</v>
      </c>
      <c r="AZ146" s="237">
        <v>0</v>
      </c>
      <c r="BA146" s="237">
        <v>0</v>
      </c>
      <c r="BB146" s="237">
        <v>0</v>
      </c>
      <c r="BC146" s="237">
        <v>0</v>
      </c>
      <c r="BD146" s="237">
        <v>150000</v>
      </c>
      <c r="BE146" s="237">
        <v>0</v>
      </c>
      <c r="BF146" s="237">
        <v>0</v>
      </c>
      <c r="BG146" s="233">
        <f t="shared" si="66"/>
        <v>150000</v>
      </c>
      <c r="BH146" s="237">
        <f t="shared" si="38"/>
        <v>0</v>
      </c>
      <c r="BI146" s="237">
        <f t="shared" si="39"/>
        <v>0</v>
      </c>
      <c r="BJ146" s="237">
        <f t="shared" si="40"/>
        <v>0</v>
      </c>
      <c r="BK146" s="237">
        <f t="shared" si="41"/>
        <v>0</v>
      </c>
      <c r="BL146" s="237">
        <f t="shared" si="42"/>
        <v>0</v>
      </c>
      <c r="BM146" s="237">
        <f t="shared" si="43"/>
        <v>0</v>
      </c>
      <c r="BN146" s="237">
        <f t="shared" si="44"/>
        <v>500000</v>
      </c>
      <c r="BO146" s="237">
        <f t="shared" si="68"/>
        <v>0</v>
      </c>
      <c r="BP146" s="237">
        <f t="shared" si="45"/>
        <v>0</v>
      </c>
      <c r="BQ146" s="233">
        <f t="shared" si="67"/>
        <v>500000</v>
      </c>
      <c r="BR146" s="238"/>
      <c r="BS146" s="237"/>
      <c r="BT146" s="237"/>
      <c r="BU146" s="234" t="s">
        <v>5045</v>
      </c>
      <c r="BV146" s="215"/>
      <c r="BW146" s="215"/>
      <c r="BX146" s="215"/>
      <c r="BY146" s="215"/>
      <c r="BZ146" s="215"/>
      <c r="CA146" s="215"/>
      <c r="CB146" s="215"/>
      <c r="CC146" s="215"/>
      <c r="CD146" s="215"/>
      <c r="CE146" s="215"/>
      <c r="CF146" s="215"/>
      <c r="CG146" s="215"/>
      <c r="CH146" s="215"/>
      <c r="CI146" s="215"/>
      <c r="CJ146" s="215"/>
      <c r="CK146" s="215"/>
      <c r="CL146" s="215"/>
      <c r="CM146" s="215"/>
      <c r="CN146" s="215"/>
      <c r="CO146" s="215"/>
      <c r="CP146" s="215"/>
      <c r="CQ146" s="215"/>
      <c r="CR146" s="215"/>
      <c r="CS146" s="215"/>
      <c r="CT146" s="215"/>
      <c r="CU146" s="215"/>
      <c r="CV146" s="215"/>
      <c r="CW146" s="215"/>
      <c r="CX146" s="215"/>
      <c r="CY146" s="215"/>
      <c r="CZ146" s="215"/>
      <c r="DA146" s="215"/>
      <c r="DB146" s="215"/>
      <c r="DC146" s="215"/>
      <c r="DD146" s="215"/>
      <c r="DE146" s="215"/>
      <c r="DF146" s="215"/>
      <c r="DG146" s="215"/>
      <c r="DH146" s="215"/>
      <c r="DI146" s="215"/>
      <c r="DJ146" s="215"/>
      <c r="DK146" s="215"/>
      <c r="DL146" s="215"/>
      <c r="DM146" s="215"/>
      <c r="DN146" s="215"/>
      <c r="DO146" s="215"/>
      <c r="DP146" s="215"/>
      <c r="DQ146" s="215"/>
      <c r="DR146" s="215"/>
      <c r="DS146" s="215"/>
      <c r="DT146" s="215"/>
      <c r="DU146" s="215"/>
      <c r="DV146" s="215"/>
      <c r="DW146" s="215"/>
      <c r="DX146" s="215"/>
      <c r="DY146" s="215"/>
      <c r="DZ146" s="215"/>
      <c r="EA146" s="215"/>
      <c r="EB146" s="215"/>
      <c r="EC146" s="215"/>
      <c r="ED146" s="215"/>
      <c r="EE146" s="215"/>
      <c r="EF146" s="215"/>
      <c r="EG146" s="215"/>
      <c r="EH146" s="215"/>
      <c r="EI146" s="215"/>
      <c r="EJ146" s="215"/>
      <c r="EK146" s="215"/>
      <c r="EL146" s="215"/>
      <c r="EM146" s="215"/>
      <c r="EN146" s="215"/>
      <c r="EO146" s="215"/>
      <c r="EP146" s="215"/>
      <c r="EQ146" s="215"/>
      <c r="ER146" s="215"/>
      <c r="ES146" s="215"/>
      <c r="ET146" s="215"/>
      <c r="EU146" s="215"/>
      <c r="EV146" s="215"/>
      <c r="EW146" s="215"/>
      <c r="EX146" s="215"/>
      <c r="EY146" s="215"/>
      <c r="EZ146" s="215"/>
      <c r="FA146" s="215"/>
      <c r="FB146" s="215"/>
      <c r="FC146" s="215"/>
      <c r="FD146" s="215"/>
      <c r="FE146" s="215"/>
      <c r="FF146" s="215"/>
      <c r="FG146" s="215"/>
      <c r="FH146" s="215"/>
      <c r="FI146" s="215"/>
      <c r="FJ146" s="215"/>
      <c r="FK146" s="215"/>
      <c r="FL146" s="215"/>
      <c r="FM146" s="215"/>
      <c r="FN146" s="215"/>
      <c r="FO146" s="215"/>
      <c r="FP146" s="215"/>
      <c r="FQ146" s="215"/>
      <c r="FR146" s="215"/>
      <c r="FS146" s="215"/>
      <c r="FT146" s="215"/>
      <c r="FU146" s="215"/>
      <c r="FV146" s="215"/>
      <c r="FW146" s="215"/>
      <c r="FX146" s="215"/>
      <c r="FY146" s="215"/>
      <c r="FZ146" s="215"/>
      <c r="GA146" s="215"/>
      <c r="GB146" s="215"/>
      <c r="GC146" s="215"/>
      <c r="GD146" s="215"/>
      <c r="GE146" s="215"/>
      <c r="GF146" s="215"/>
      <c r="GG146" s="215"/>
      <c r="GH146" s="215"/>
      <c r="GI146" s="215"/>
      <c r="GJ146" s="215"/>
      <c r="GK146" s="215"/>
      <c r="GL146" s="215"/>
      <c r="GM146" s="215"/>
      <c r="GN146" s="215"/>
      <c r="GO146" s="215"/>
      <c r="GP146" s="215"/>
      <c r="GQ146" s="215"/>
      <c r="GR146" s="215"/>
      <c r="GS146" s="215"/>
      <c r="GT146" s="215"/>
      <c r="GU146" s="215"/>
      <c r="GV146" s="215"/>
      <c r="GW146" s="215"/>
      <c r="GX146" s="215"/>
      <c r="GY146" s="215"/>
      <c r="GZ146" s="215"/>
      <c r="HA146" s="215"/>
      <c r="HB146" s="215"/>
      <c r="HC146" s="215"/>
      <c r="HD146" s="215"/>
      <c r="HE146" s="215"/>
      <c r="HF146" s="215"/>
      <c r="HG146" s="215"/>
      <c r="HH146" s="215"/>
      <c r="HI146" s="215"/>
      <c r="HJ146" s="215"/>
      <c r="HK146" s="215"/>
      <c r="HL146" s="215"/>
      <c r="HM146" s="215"/>
      <c r="HN146" s="215"/>
      <c r="HO146" s="215"/>
      <c r="HP146" s="215"/>
      <c r="HQ146" s="215"/>
      <c r="HR146" s="215"/>
      <c r="HS146" s="215"/>
      <c r="HT146" s="215"/>
      <c r="HU146" s="215"/>
      <c r="HV146" s="215"/>
      <c r="HW146" s="215"/>
      <c r="HX146" s="215"/>
      <c r="HY146" s="215"/>
      <c r="HZ146" s="215"/>
      <c r="IA146" s="215"/>
      <c r="IB146" s="215"/>
      <c r="IC146" s="215"/>
      <c r="ID146" s="215"/>
      <c r="IE146" s="215"/>
      <c r="IF146" s="215"/>
      <c r="IG146" s="215"/>
      <c r="IH146" s="215"/>
      <c r="II146" s="215"/>
      <c r="IJ146" s="215"/>
      <c r="IK146" s="215"/>
      <c r="IL146" s="215"/>
      <c r="IM146" s="215"/>
      <c r="IN146" s="215"/>
      <c r="IO146" s="215"/>
      <c r="IP146" s="215"/>
      <c r="IQ146" s="215"/>
      <c r="IR146" s="215"/>
      <c r="IS146" s="215"/>
      <c r="IT146" s="215"/>
      <c r="IU146" s="215"/>
    </row>
    <row r="147" spans="1:255" s="216" customFormat="1" ht="75.75" customHeight="1">
      <c r="A147" s="210"/>
      <c r="B147" s="373"/>
      <c r="C147" s="372"/>
      <c r="D147" s="375"/>
      <c r="E147" s="375"/>
      <c r="F147" s="375"/>
      <c r="G147" s="375"/>
      <c r="H147" s="237" t="s">
        <v>5279</v>
      </c>
      <c r="I147" s="237" t="s">
        <v>5280</v>
      </c>
      <c r="J147" s="237" t="s">
        <v>4442</v>
      </c>
      <c r="K147" s="237"/>
      <c r="L147" s="237"/>
      <c r="M147" s="237"/>
      <c r="N147" s="237"/>
      <c r="O147" s="237"/>
      <c r="P147" s="237" t="s">
        <v>5281</v>
      </c>
      <c r="Q147" s="237">
        <v>1</v>
      </c>
      <c r="R147" s="237"/>
      <c r="S147" s="230">
        <f t="shared" si="62"/>
        <v>600000</v>
      </c>
      <c r="T147" s="237">
        <v>0</v>
      </c>
      <c r="U147" s="237">
        <v>0</v>
      </c>
      <c r="V147" s="237">
        <v>0</v>
      </c>
      <c r="W147" s="237">
        <v>0</v>
      </c>
      <c r="X147" s="237">
        <v>0</v>
      </c>
      <c r="Y147" s="237">
        <v>0</v>
      </c>
      <c r="Z147" s="237">
        <v>0</v>
      </c>
      <c r="AA147" s="237">
        <v>0</v>
      </c>
      <c r="AB147" s="237">
        <v>0</v>
      </c>
      <c r="AC147" s="231">
        <f t="shared" si="63"/>
        <v>0</v>
      </c>
      <c r="AD147" s="237">
        <v>0</v>
      </c>
      <c r="AE147" s="237">
        <v>0</v>
      </c>
      <c r="AF147" s="237">
        <v>0</v>
      </c>
      <c r="AG147" s="237">
        <v>0</v>
      </c>
      <c r="AH147" s="237">
        <v>0</v>
      </c>
      <c r="AI147" s="237">
        <v>0</v>
      </c>
      <c r="AJ147" s="237">
        <v>200000</v>
      </c>
      <c r="AK147" s="237">
        <v>0</v>
      </c>
      <c r="AL147" s="237">
        <v>0</v>
      </c>
      <c r="AM147" s="232">
        <f t="shared" si="64"/>
        <v>200000</v>
      </c>
      <c r="AN147" s="237">
        <v>0</v>
      </c>
      <c r="AO147" s="237">
        <v>0</v>
      </c>
      <c r="AP147" s="237">
        <v>0</v>
      </c>
      <c r="AQ147" s="237">
        <v>0</v>
      </c>
      <c r="AR147" s="237">
        <v>0</v>
      </c>
      <c r="AS147" s="237">
        <v>0</v>
      </c>
      <c r="AT147" s="237">
        <v>200000</v>
      </c>
      <c r="AU147" s="237">
        <v>0</v>
      </c>
      <c r="AV147" s="237">
        <v>0</v>
      </c>
      <c r="AW147" s="233">
        <f t="shared" si="65"/>
        <v>200000</v>
      </c>
      <c r="AX147" s="237">
        <v>0</v>
      </c>
      <c r="AY147" s="237">
        <v>0</v>
      </c>
      <c r="AZ147" s="237">
        <v>0</v>
      </c>
      <c r="BA147" s="237">
        <v>0</v>
      </c>
      <c r="BB147" s="237">
        <v>0</v>
      </c>
      <c r="BC147" s="237">
        <v>0</v>
      </c>
      <c r="BD147" s="237">
        <v>200000</v>
      </c>
      <c r="BE147" s="237">
        <v>0</v>
      </c>
      <c r="BF147" s="237">
        <v>0</v>
      </c>
      <c r="BG147" s="233">
        <f t="shared" si="66"/>
        <v>200000</v>
      </c>
      <c r="BH147" s="237">
        <f t="shared" si="38"/>
        <v>0</v>
      </c>
      <c r="BI147" s="237">
        <f t="shared" si="39"/>
        <v>0</v>
      </c>
      <c r="BJ147" s="237">
        <f t="shared" si="40"/>
        <v>0</v>
      </c>
      <c r="BK147" s="237">
        <f t="shared" si="41"/>
        <v>0</v>
      </c>
      <c r="BL147" s="237">
        <f t="shared" si="42"/>
        <v>0</v>
      </c>
      <c r="BM147" s="237">
        <f t="shared" si="43"/>
        <v>0</v>
      </c>
      <c r="BN147" s="237">
        <f t="shared" si="44"/>
        <v>600000</v>
      </c>
      <c r="BO147" s="237">
        <f t="shared" si="68"/>
        <v>0</v>
      </c>
      <c r="BP147" s="237">
        <f t="shared" si="45"/>
        <v>0</v>
      </c>
      <c r="BQ147" s="233">
        <f t="shared" si="67"/>
        <v>600000</v>
      </c>
      <c r="BR147" s="238"/>
      <c r="BS147" s="237"/>
      <c r="BT147" s="237"/>
      <c r="BU147" s="234" t="s">
        <v>5045</v>
      </c>
      <c r="BV147" s="215">
        <f>+SUM(AC144:AC147)</f>
        <v>500000</v>
      </c>
      <c r="BW147" s="215">
        <f>+SUM(AM144:AM147)</f>
        <v>400000</v>
      </c>
      <c r="BX147" s="215">
        <f>+SUM(AW144:AW147)</f>
        <v>1250000</v>
      </c>
      <c r="BY147" s="215">
        <f>+SUM(BG144:BG147)</f>
        <v>950000</v>
      </c>
      <c r="BZ147" s="215">
        <f>+SUM(BQ144:BQ147)</f>
        <v>3100000</v>
      </c>
      <c r="CA147" s="215">
        <f>+SUM(BV147:BY147)</f>
        <v>3100000</v>
      </c>
      <c r="CB147" s="215"/>
      <c r="CC147" s="215"/>
      <c r="CD147" s="215"/>
      <c r="CE147" s="215"/>
      <c r="CF147" s="215"/>
      <c r="CG147" s="215"/>
      <c r="CH147" s="215"/>
      <c r="CI147" s="215"/>
      <c r="CJ147" s="215"/>
      <c r="CK147" s="215"/>
      <c r="CL147" s="215"/>
      <c r="CM147" s="215"/>
      <c r="CN147" s="215"/>
      <c r="CO147" s="215"/>
      <c r="CP147" s="215"/>
      <c r="CQ147" s="215"/>
      <c r="CR147" s="215"/>
      <c r="CS147" s="215"/>
      <c r="CT147" s="215"/>
      <c r="CU147" s="215"/>
      <c r="CV147" s="215"/>
      <c r="CW147" s="215"/>
      <c r="CX147" s="215"/>
      <c r="CY147" s="215"/>
      <c r="CZ147" s="215"/>
      <c r="DA147" s="215"/>
      <c r="DB147" s="215"/>
      <c r="DC147" s="215"/>
      <c r="DD147" s="215"/>
      <c r="DE147" s="215"/>
      <c r="DF147" s="215"/>
      <c r="DG147" s="215"/>
      <c r="DH147" s="215"/>
      <c r="DI147" s="215"/>
      <c r="DJ147" s="215"/>
      <c r="DK147" s="215"/>
      <c r="DL147" s="215"/>
      <c r="DM147" s="215"/>
      <c r="DN147" s="215"/>
      <c r="DO147" s="215"/>
      <c r="DP147" s="215"/>
      <c r="DQ147" s="215"/>
      <c r="DR147" s="215"/>
      <c r="DS147" s="215"/>
      <c r="DT147" s="215"/>
      <c r="DU147" s="215"/>
      <c r="DV147" s="215"/>
      <c r="DW147" s="215"/>
      <c r="DX147" s="215"/>
      <c r="DY147" s="215"/>
      <c r="DZ147" s="215"/>
      <c r="EA147" s="215"/>
      <c r="EB147" s="215"/>
      <c r="EC147" s="215"/>
      <c r="ED147" s="215"/>
      <c r="EE147" s="215"/>
      <c r="EF147" s="215"/>
      <c r="EG147" s="215"/>
      <c r="EH147" s="215"/>
      <c r="EI147" s="215"/>
      <c r="EJ147" s="215"/>
      <c r="EK147" s="215"/>
      <c r="EL147" s="215"/>
      <c r="EM147" s="215"/>
      <c r="EN147" s="215"/>
      <c r="EO147" s="215"/>
      <c r="EP147" s="215"/>
      <c r="EQ147" s="215"/>
      <c r="ER147" s="215"/>
      <c r="ES147" s="215"/>
      <c r="ET147" s="215"/>
      <c r="EU147" s="215"/>
      <c r="EV147" s="215"/>
      <c r="EW147" s="215"/>
      <c r="EX147" s="215"/>
      <c r="EY147" s="215"/>
      <c r="EZ147" s="215"/>
      <c r="FA147" s="215"/>
      <c r="FB147" s="215"/>
      <c r="FC147" s="215"/>
      <c r="FD147" s="215"/>
      <c r="FE147" s="215"/>
      <c r="FF147" s="215"/>
      <c r="FG147" s="215"/>
      <c r="FH147" s="215"/>
      <c r="FI147" s="215"/>
      <c r="FJ147" s="215"/>
      <c r="FK147" s="215"/>
      <c r="FL147" s="215"/>
      <c r="FM147" s="215"/>
      <c r="FN147" s="215"/>
      <c r="FO147" s="215"/>
      <c r="FP147" s="215"/>
      <c r="FQ147" s="215"/>
      <c r="FR147" s="215"/>
      <c r="FS147" s="215"/>
      <c r="FT147" s="215"/>
      <c r="FU147" s="215"/>
      <c r="FV147" s="215"/>
      <c r="FW147" s="215"/>
      <c r="FX147" s="215"/>
      <c r="FY147" s="215"/>
      <c r="FZ147" s="215"/>
      <c r="GA147" s="215"/>
      <c r="GB147" s="215"/>
      <c r="GC147" s="215"/>
      <c r="GD147" s="215"/>
      <c r="GE147" s="215"/>
      <c r="GF147" s="215"/>
      <c r="GG147" s="215"/>
      <c r="GH147" s="215"/>
      <c r="GI147" s="215"/>
      <c r="GJ147" s="215"/>
      <c r="GK147" s="215"/>
      <c r="GL147" s="215"/>
      <c r="GM147" s="215"/>
      <c r="GN147" s="215"/>
      <c r="GO147" s="215"/>
      <c r="GP147" s="215"/>
      <c r="GQ147" s="215"/>
      <c r="GR147" s="215"/>
      <c r="GS147" s="215"/>
      <c r="GT147" s="215"/>
      <c r="GU147" s="215"/>
      <c r="GV147" s="215"/>
      <c r="GW147" s="215"/>
      <c r="GX147" s="215"/>
      <c r="GY147" s="215"/>
      <c r="GZ147" s="215"/>
      <c r="HA147" s="215"/>
      <c r="HB147" s="215"/>
      <c r="HC147" s="215"/>
      <c r="HD147" s="215"/>
      <c r="HE147" s="215"/>
      <c r="HF147" s="215"/>
      <c r="HG147" s="215"/>
      <c r="HH147" s="215"/>
      <c r="HI147" s="215"/>
      <c r="HJ147" s="215"/>
      <c r="HK147" s="215"/>
      <c r="HL147" s="215"/>
      <c r="HM147" s="215"/>
      <c r="HN147" s="215"/>
      <c r="HO147" s="215"/>
      <c r="HP147" s="215"/>
      <c r="HQ147" s="215"/>
      <c r="HR147" s="215"/>
      <c r="HS147" s="215"/>
      <c r="HT147" s="215"/>
      <c r="HU147" s="215"/>
      <c r="HV147" s="215"/>
      <c r="HW147" s="215"/>
      <c r="HX147" s="215"/>
      <c r="HY147" s="215"/>
      <c r="HZ147" s="215"/>
      <c r="IA147" s="215"/>
      <c r="IB147" s="215"/>
      <c r="IC147" s="215"/>
      <c r="ID147" s="215"/>
      <c r="IE147" s="215"/>
      <c r="IF147" s="215"/>
      <c r="IG147" s="215"/>
      <c r="IH147" s="215"/>
      <c r="II147" s="215"/>
      <c r="IJ147" s="215"/>
      <c r="IK147" s="215"/>
      <c r="IL147" s="215"/>
      <c r="IM147" s="215"/>
      <c r="IN147" s="215"/>
      <c r="IO147" s="215"/>
      <c r="IP147" s="215"/>
      <c r="IQ147" s="215"/>
      <c r="IR147" s="215"/>
      <c r="IS147" s="215"/>
      <c r="IT147" s="215"/>
      <c r="IU147" s="215"/>
    </row>
    <row r="148" spans="1:255" s="216" customFormat="1" ht="63.75" customHeight="1">
      <c r="A148" s="210"/>
      <c r="B148" s="373"/>
      <c r="C148" s="360" t="s">
        <v>5197</v>
      </c>
      <c r="D148" s="363" t="s">
        <v>5282</v>
      </c>
      <c r="E148" s="377" t="s">
        <v>4889</v>
      </c>
      <c r="F148" s="377" t="s">
        <v>4890</v>
      </c>
      <c r="G148" s="377" t="s">
        <v>4891</v>
      </c>
      <c r="H148" s="254" t="s">
        <v>4892</v>
      </c>
      <c r="I148" s="223" t="s">
        <v>4904</v>
      </c>
      <c r="J148" s="223" t="s">
        <v>4442</v>
      </c>
      <c r="K148" s="223"/>
      <c r="L148" s="223"/>
      <c r="M148" s="223"/>
      <c r="N148" s="223"/>
      <c r="O148" s="223"/>
      <c r="P148" s="223" t="s">
        <v>4913</v>
      </c>
      <c r="Q148" s="223">
        <v>0</v>
      </c>
      <c r="R148" s="223"/>
      <c r="S148" s="230">
        <f t="shared" si="62"/>
        <v>1390000</v>
      </c>
      <c r="T148" s="223">
        <v>0</v>
      </c>
      <c r="U148" s="223">
        <v>0</v>
      </c>
      <c r="V148" s="223">
        <v>0</v>
      </c>
      <c r="W148" s="223">
        <v>0</v>
      </c>
      <c r="X148" s="223">
        <v>0</v>
      </c>
      <c r="Y148" s="223">
        <v>0</v>
      </c>
      <c r="Z148" s="223">
        <v>0</v>
      </c>
      <c r="AA148" s="223">
        <v>0</v>
      </c>
      <c r="AB148" s="223">
        <v>0</v>
      </c>
      <c r="AC148" s="231">
        <f t="shared" si="63"/>
        <v>0</v>
      </c>
      <c r="AD148" s="223">
        <v>0</v>
      </c>
      <c r="AE148" s="223">
        <v>0</v>
      </c>
      <c r="AF148" s="223">
        <v>0</v>
      </c>
      <c r="AG148" s="223">
        <v>0</v>
      </c>
      <c r="AH148" s="223">
        <v>0</v>
      </c>
      <c r="AI148" s="223">
        <v>260000</v>
      </c>
      <c r="AJ148" s="223">
        <v>0</v>
      </c>
      <c r="AK148" s="223">
        <v>0</v>
      </c>
      <c r="AL148" s="223">
        <f>600000-AI148</f>
        <v>340000</v>
      </c>
      <c r="AM148" s="232">
        <f t="shared" si="64"/>
        <v>600000</v>
      </c>
      <c r="AN148" s="223">
        <v>0</v>
      </c>
      <c r="AO148" s="223">
        <v>0</v>
      </c>
      <c r="AP148" s="223">
        <v>0</v>
      </c>
      <c r="AQ148" s="223">
        <v>0</v>
      </c>
      <c r="AR148" s="223">
        <v>0</v>
      </c>
      <c r="AS148" s="223">
        <v>100000</v>
      </c>
      <c r="AT148" s="223">
        <v>0</v>
      </c>
      <c r="AU148" s="223">
        <v>0</v>
      </c>
      <c r="AV148" s="223">
        <v>300000</v>
      </c>
      <c r="AW148" s="233">
        <f t="shared" si="65"/>
        <v>400000</v>
      </c>
      <c r="AX148" s="223">
        <v>0</v>
      </c>
      <c r="AY148" s="223">
        <v>0</v>
      </c>
      <c r="AZ148" s="223">
        <v>0</v>
      </c>
      <c r="BA148" s="223">
        <v>0</v>
      </c>
      <c r="BB148" s="223">
        <v>0</v>
      </c>
      <c r="BC148" s="223">
        <v>100000</v>
      </c>
      <c r="BD148" s="223">
        <v>0</v>
      </c>
      <c r="BE148" s="223">
        <v>0</v>
      </c>
      <c r="BF148" s="223">
        <v>290000</v>
      </c>
      <c r="BG148" s="233">
        <f t="shared" si="66"/>
        <v>390000</v>
      </c>
      <c r="BH148" s="223">
        <f t="shared" si="38"/>
        <v>0</v>
      </c>
      <c r="BI148" s="223">
        <f t="shared" si="39"/>
        <v>0</v>
      </c>
      <c r="BJ148" s="223">
        <f t="shared" si="40"/>
        <v>0</v>
      </c>
      <c r="BK148" s="223">
        <f t="shared" si="41"/>
        <v>0</v>
      </c>
      <c r="BL148" s="223">
        <f t="shared" si="42"/>
        <v>0</v>
      </c>
      <c r="BM148" s="223">
        <f t="shared" si="43"/>
        <v>460000</v>
      </c>
      <c r="BN148" s="223">
        <f t="shared" si="44"/>
        <v>0</v>
      </c>
      <c r="BO148" s="223">
        <f t="shared" si="68"/>
        <v>0</v>
      </c>
      <c r="BP148" s="223">
        <f t="shared" si="45"/>
        <v>930000</v>
      </c>
      <c r="BQ148" s="233">
        <f t="shared" si="67"/>
        <v>1390000</v>
      </c>
      <c r="BR148" s="226"/>
      <c r="BS148" s="223"/>
      <c r="BT148" s="223"/>
      <c r="BU148" s="227" t="s">
        <v>4829</v>
      </c>
      <c r="BV148" s="215"/>
      <c r="BW148" s="215"/>
      <c r="BX148" s="215"/>
      <c r="BY148" s="215"/>
      <c r="BZ148" s="215"/>
      <c r="CA148" s="215"/>
      <c r="CB148" s="215"/>
      <c r="CC148" s="215"/>
      <c r="CD148" s="215"/>
      <c r="CE148" s="215"/>
      <c r="CF148" s="215"/>
      <c r="CG148" s="215"/>
      <c r="CH148" s="215"/>
      <c r="CI148" s="215"/>
      <c r="CJ148" s="215"/>
      <c r="CK148" s="215"/>
      <c r="CL148" s="215"/>
      <c r="CM148" s="215"/>
      <c r="CN148" s="215"/>
      <c r="CO148" s="215"/>
      <c r="CP148" s="215"/>
      <c r="CQ148" s="215"/>
      <c r="CR148" s="215"/>
      <c r="CS148" s="215"/>
      <c r="CT148" s="215"/>
      <c r="CU148" s="215"/>
      <c r="CV148" s="215"/>
      <c r="CW148" s="215"/>
      <c r="CX148" s="215"/>
      <c r="CY148" s="215"/>
      <c r="CZ148" s="215"/>
      <c r="DA148" s="215"/>
      <c r="DB148" s="215"/>
      <c r="DC148" s="215"/>
      <c r="DD148" s="215"/>
      <c r="DE148" s="215"/>
      <c r="DF148" s="215"/>
      <c r="DG148" s="215"/>
      <c r="DH148" s="215"/>
      <c r="DI148" s="215"/>
      <c r="DJ148" s="215"/>
      <c r="DK148" s="215"/>
      <c r="DL148" s="215"/>
      <c r="DM148" s="215"/>
      <c r="DN148" s="215"/>
      <c r="DO148" s="215"/>
      <c r="DP148" s="215"/>
      <c r="DQ148" s="215"/>
      <c r="DR148" s="215"/>
      <c r="DS148" s="215"/>
      <c r="DT148" s="215"/>
      <c r="DU148" s="215"/>
      <c r="DV148" s="215"/>
      <c r="DW148" s="215"/>
      <c r="DX148" s="215"/>
      <c r="DY148" s="215"/>
      <c r="DZ148" s="215"/>
      <c r="EA148" s="215"/>
      <c r="EB148" s="215"/>
      <c r="EC148" s="215"/>
      <c r="ED148" s="215"/>
      <c r="EE148" s="215"/>
      <c r="EF148" s="215"/>
      <c r="EG148" s="215"/>
      <c r="EH148" s="215"/>
      <c r="EI148" s="215"/>
      <c r="EJ148" s="215"/>
      <c r="EK148" s="215"/>
      <c r="EL148" s="215"/>
      <c r="EM148" s="215"/>
      <c r="EN148" s="215"/>
      <c r="EO148" s="215"/>
      <c r="EP148" s="215"/>
      <c r="EQ148" s="215"/>
      <c r="ER148" s="215"/>
      <c r="ES148" s="215"/>
      <c r="ET148" s="215"/>
      <c r="EU148" s="215"/>
      <c r="EV148" s="215"/>
      <c r="EW148" s="215"/>
      <c r="EX148" s="215"/>
      <c r="EY148" s="215"/>
      <c r="EZ148" s="215"/>
      <c r="FA148" s="215"/>
      <c r="FB148" s="215"/>
      <c r="FC148" s="215"/>
      <c r="FD148" s="215"/>
      <c r="FE148" s="215"/>
      <c r="FF148" s="215"/>
      <c r="FG148" s="215"/>
      <c r="FH148" s="215"/>
      <c r="FI148" s="215"/>
      <c r="FJ148" s="215"/>
      <c r="FK148" s="215"/>
      <c r="FL148" s="215"/>
      <c r="FM148" s="215"/>
      <c r="FN148" s="215"/>
      <c r="FO148" s="215"/>
      <c r="FP148" s="215"/>
      <c r="FQ148" s="215"/>
      <c r="FR148" s="215"/>
      <c r="FS148" s="215"/>
      <c r="FT148" s="215"/>
      <c r="FU148" s="215"/>
      <c r="FV148" s="215"/>
      <c r="FW148" s="215"/>
      <c r="FX148" s="215"/>
      <c r="FY148" s="215"/>
      <c r="FZ148" s="215"/>
      <c r="GA148" s="215"/>
      <c r="GB148" s="215"/>
      <c r="GC148" s="215"/>
      <c r="GD148" s="215"/>
      <c r="GE148" s="215"/>
      <c r="GF148" s="215"/>
      <c r="GG148" s="215"/>
      <c r="GH148" s="215"/>
      <c r="GI148" s="215"/>
      <c r="GJ148" s="215"/>
      <c r="GK148" s="215"/>
      <c r="GL148" s="215"/>
      <c r="GM148" s="215"/>
      <c r="GN148" s="215"/>
      <c r="GO148" s="215"/>
      <c r="GP148" s="215"/>
      <c r="GQ148" s="215"/>
      <c r="GR148" s="215"/>
      <c r="GS148" s="215"/>
      <c r="GT148" s="215"/>
      <c r="GU148" s="215"/>
      <c r="GV148" s="215"/>
      <c r="GW148" s="215"/>
      <c r="GX148" s="215"/>
      <c r="GY148" s="215"/>
      <c r="GZ148" s="215"/>
      <c r="HA148" s="215"/>
      <c r="HB148" s="215"/>
      <c r="HC148" s="215"/>
      <c r="HD148" s="215"/>
      <c r="HE148" s="215"/>
      <c r="HF148" s="215"/>
      <c r="HG148" s="215"/>
      <c r="HH148" s="215"/>
      <c r="HI148" s="215"/>
      <c r="HJ148" s="215"/>
      <c r="HK148" s="215"/>
      <c r="HL148" s="215"/>
      <c r="HM148" s="215"/>
      <c r="HN148" s="215"/>
      <c r="HO148" s="215"/>
      <c r="HP148" s="215"/>
      <c r="HQ148" s="215"/>
      <c r="HR148" s="215"/>
      <c r="HS148" s="215"/>
      <c r="HT148" s="215"/>
      <c r="HU148" s="215"/>
      <c r="HV148" s="215"/>
      <c r="HW148" s="215"/>
      <c r="HX148" s="215"/>
      <c r="HY148" s="215"/>
      <c r="HZ148" s="215"/>
      <c r="IA148" s="215"/>
      <c r="IB148" s="215"/>
      <c r="IC148" s="215"/>
      <c r="ID148" s="215"/>
      <c r="IE148" s="215"/>
      <c r="IF148" s="215"/>
      <c r="IG148" s="215"/>
      <c r="IH148" s="215"/>
      <c r="II148" s="215"/>
      <c r="IJ148" s="215"/>
      <c r="IK148" s="215"/>
      <c r="IL148" s="215"/>
      <c r="IM148" s="215"/>
      <c r="IN148" s="215"/>
      <c r="IO148" s="215"/>
      <c r="IP148" s="215"/>
      <c r="IQ148" s="215"/>
      <c r="IR148" s="215"/>
      <c r="IS148" s="215"/>
      <c r="IT148" s="215"/>
      <c r="IU148" s="215"/>
    </row>
    <row r="149" spans="1:255" s="216" customFormat="1" ht="63.75" customHeight="1">
      <c r="A149" s="210"/>
      <c r="B149" s="373"/>
      <c r="C149" s="361"/>
      <c r="D149" s="364"/>
      <c r="E149" s="377"/>
      <c r="F149" s="377"/>
      <c r="G149" s="377"/>
      <c r="H149" s="254" t="s">
        <v>4895</v>
      </c>
      <c r="I149" s="223" t="s">
        <v>4905</v>
      </c>
      <c r="J149" s="223" t="s">
        <v>4442</v>
      </c>
      <c r="K149" s="223"/>
      <c r="L149" s="223"/>
      <c r="M149" s="223"/>
      <c r="N149" s="223"/>
      <c r="O149" s="223"/>
      <c r="P149" s="223" t="s">
        <v>4914</v>
      </c>
      <c r="Q149" s="223">
        <v>0</v>
      </c>
      <c r="R149" s="223"/>
      <c r="S149" s="230">
        <f t="shared" si="62"/>
        <v>654500</v>
      </c>
      <c r="T149" s="223">
        <v>0</v>
      </c>
      <c r="U149" s="223">
        <v>0</v>
      </c>
      <c r="V149" s="223">
        <v>0</v>
      </c>
      <c r="W149" s="223">
        <v>0</v>
      </c>
      <c r="X149" s="223">
        <v>0</v>
      </c>
      <c r="Y149" s="223">
        <v>0</v>
      </c>
      <c r="Z149" s="223">
        <v>0</v>
      </c>
      <c r="AA149" s="223">
        <v>0</v>
      </c>
      <c r="AB149" s="223">
        <v>0</v>
      </c>
      <c r="AC149" s="231">
        <f t="shared" si="63"/>
        <v>0</v>
      </c>
      <c r="AD149" s="223">
        <v>0</v>
      </c>
      <c r="AE149" s="223">
        <v>0</v>
      </c>
      <c r="AF149" s="223">
        <v>0</v>
      </c>
      <c r="AG149" s="223">
        <v>0</v>
      </c>
      <c r="AH149" s="223">
        <v>0</v>
      </c>
      <c r="AI149" s="223">
        <v>39000</v>
      </c>
      <c r="AJ149" s="223">
        <v>0</v>
      </c>
      <c r="AK149" s="223">
        <v>0</v>
      </c>
      <c r="AL149" s="223">
        <v>0</v>
      </c>
      <c r="AM149" s="232">
        <f t="shared" si="64"/>
        <v>39000</v>
      </c>
      <c r="AN149" s="223">
        <v>0</v>
      </c>
      <c r="AO149" s="223">
        <v>0</v>
      </c>
      <c r="AP149" s="223">
        <v>0</v>
      </c>
      <c r="AQ149" s="223">
        <v>0</v>
      </c>
      <c r="AR149" s="223">
        <v>0</v>
      </c>
      <c r="AS149" s="223">
        <v>270500</v>
      </c>
      <c r="AT149" s="223">
        <v>0</v>
      </c>
      <c r="AU149" s="223">
        <v>0</v>
      </c>
      <c r="AV149" s="223">
        <v>0</v>
      </c>
      <c r="AW149" s="233">
        <f t="shared" si="65"/>
        <v>270500</v>
      </c>
      <c r="AX149" s="223">
        <v>0</v>
      </c>
      <c r="AY149" s="223">
        <v>0</v>
      </c>
      <c r="AZ149" s="223">
        <v>0</v>
      </c>
      <c r="BA149" s="223">
        <v>0</v>
      </c>
      <c r="BB149" s="223">
        <v>0</v>
      </c>
      <c r="BC149" s="223">
        <v>345000</v>
      </c>
      <c r="BD149" s="223">
        <v>0</v>
      </c>
      <c r="BE149" s="223">
        <v>0</v>
      </c>
      <c r="BF149" s="223">
        <v>0</v>
      </c>
      <c r="BG149" s="233">
        <f t="shared" si="66"/>
        <v>345000</v>
      </c>
      <c r="BH149" s="223">
        <f t="shared" ref="BH149:BH187" si="69">+T149+AD149+AN149+AX149</f>
        <v>0</v>
      </c>
      <c r="BI149" s="223">
        <f t="shared" ref="BI149:BI187" si="70">+U149+AE149+AO149+AY149</f>
        <v>0</v>
      </c>
      <c r="BJ149" s="223">
        <f t="shared" ref="BJ149:BJ187" si="71">+V149+AF149+AP149+AZ149</f>
        <v>0</v>
      </c>
      <c r="BK149" s="223">
        <f t="shared" ref="BK149:BK187" si="72">+W149+AG149+AQ149+BA149</f>
        <v>0</v>
      </c>
      <c r="BL149" s="223">
        <f t="shared" ref="BL149:BL187" si="73">+X149+AH149+AR149+BB149</f>
        <v>0</v>
      </c>
      <c r="BM149" s="223">
        <f t="shared" ref="BM149:BM187" si="74">+Y149+AI149+AS149+BC149</f>
        <v>654500</v>
      </c>
      <c r="BN149" s="223">
        <f t="shared" ref="BN149:BN187" si="75">+Z149+AJ149+AT149+BD149</f>
        <v>0</v>
      </c>
      <c r="BO149" s="223">
        <f t="shared" si="68"/>
        <v>0</v>
      </c>
      <c r="BP149" s="223">
        <f t="shared" ref="BP149:BP187" si="76">+AB149+AL149+AV149+BF149</f>
        <v>0</v>
      </c>
      <c r="BQ149" s="233">
        <f t="shared" si="67"/>
        <v>654500</v>
      </c>
      <c r="BR149" s="226"/>
      <c r="BS149" s="223"/>
      <c r="BT149" s="223"/>
      <c r="BU149" s="227" t="s">
        <v>4829</v>
      </c>
      <c r="BV149" s="215"/>
      <c r="BW149" s="215"/>
      <c r="BX149" s="215"/>
      <c r="BY149" s="215"/>
      <c r="BZ149" s="215"/>
      <c r="CA149" s="215"/>
      <c r="CB149" s="215"/>
      <c r="CC149" s="215"/>
      <c r="CD149" s="215"/>
      <c r="CE149" s="215"/>
      <c r="CF149" s="215"/>
      <c r="CG149" s="215"/>
      <c r="CH149" s="215"/>
      <c r="CI149" s="215"/>
      <c r="CJ149" s="215"/>
      <c r="CK149" s="215"/>
      <c r="CL149" s="215"/>
      <c r="CM149" s="215"/>
      <c r="CN149" s="215"/>
      <c r="CO149" s="215"/>
      <c r="CP149" s="215"/>
      <c r="CQ149" s="215"/>
      <c r="CR149" s="215"/>
      <c r="CS149" s="215"/>
      <c r="CT149" s="215"/>
      <c r="CU149" s="215"/>
      <c r="CV149" s="215"/>
      <c r="CW149" s="215"/>
      <c r="CX149" s="215"/>
      <c r="CY149" s="215"/>
      <c r="CZ149" s="215"/>
      <c r="DA149" s="215"/>
      <c r="DB149" s="215"/>
      <c r="DC149" s="215"/>
      <c r="DD149" s="215"/>
      <c r="DE149" s="215"/>
      <c r="DF149" s="215"/>
      <c r="DG149" s="215"/>
      <c r="DH149" s="215"/>
      <c r="DI149" s="215"/>
      <c r="DJ149" s="215"/>
      <c r="DK149" s="215"/>
      <c r="DL149" s="215"/>
      <c r="DM149" s="215"/>
      <c r="DN149" s="215"/>
      <c r="DO149" s="215"/>
      <c r="DP149" s="215"/>
      <c r="DQ149" s="215"/>
      <c r="DR149" s="215"/>
      <c r="DS149" s="215"/>
      <c r="DT149" s="215"/>
      <c r="DU149" s="215"/>
      <c r="DV149" s="215"/>
      <c r="DW149" s="215"/>
      <c r="DX149" s="215"/>
      <c r="DY149" s="215"/>
      <c r="DZ149" s="215"/>
      <c r="EA149" s="215"/>
      <c r="EB149" s="215"/>
      <c r="EC149" s="215"/>
      <c r="ED149" s="215"/>
      <c r="EE149" s="215"/>
      <c r="EF149" s="215"/>
      <c r="EG149" s="215"/>
      <c r="EH149" s="215"/>
      <c r="EI149" s="215"/>
      <c r="EJ149" s="215"/>
      <c r="EK149" s="215"/>
      <c r="EL149" s="215"/>
      <c r="EM149" s="215"/>
      <c r="EN149" s="215"/>
      <c r="EO149" s="215"/>
      <c r="EP149" s="215"/>
      <c r="EQ149" s="215"/>
      <c r="ER149" s="215"/>
      <c r="ES149" s="215"/>
      <c r="ET149" s="215"/>
      <c r="EU149" s="215"/>
      <c r="EV149" s="215"/>
      <c r="EW149" s="215"/>
      <c r="EX149" s="215"/>
      <c r="EY149" s="215"/>
      <c r="EZ149" s="215"/>
      <c r="FA149" s="215"/>
      <c r="FB149" s="215"/>
      <c r="FC149" s="215"/>
      <c r="FD149" s="215"/>
      <c r="FE149" s="215"/>
      <c r="FF149" s="215"/>
      <c r="FG149" s="215"/>
      <c r="FH149" s="215"/>
      <c r="FI149" s="215"/>
      <c r="FJ149" s="215"/>
      <c r="FK149" s="215"/>
      <c r="FL149" s="215"/>
      <c r="FM149" s="215"/>
      <c r="FN149" s="215"/>
      <c r="FO149" s="215"/>
      <c r="FP149" s="215"/>
      <c r="FQ149" s="215"/>
      <c r="FR149" s="215"/>
      <c r="FS149" s="215"/>
      <c r="FT149" s="215"/>
      <c r="FU149" s="215"/>
      <c r="FV149" s="215"/>
      <c r="FW149" s="215"/>
      <c r="FX149" s="215"/>
      <c r="FY149" s="215"/>
      <c r="FZ149" s="215"/>
      <c r="GA149" s="215"/>
      <c r="GB149" s="215"/>
      <c r="GC149" s="215"/>
      <c r="GD149" s="215"/>
      <c r="GE149" s="215"/>
      <c r="GF149" s="215"/>
      <c r="GG149" s="215"/>
      <c r="GH149" s="215"/>
      <c r="GI149" s="215"/>
      <c r="GJ149" s="215"/>
      <c r="GK149" s="215"/>
      <c r="GL149" s="215"/>
      <c r="GM149" s="215"/>
      <c r="GN149" s="215"/>
      <c r="GO149" s="215"/>
      <c r="GP149" s="215"/>
      <c r="GQ149" s="215"/>
      <c r="GR149" s="215"/>
      <c r="GS149" s="215"/>
      <c r="GT149" s="215"/>
      <c r="GU149" s="215"/>
      <c r="GV149" s="215"/>
      <c r="GW149" s="215"/>
      <c r="GX149" s="215"/>
      <c r="GY149" s="215"/>
      <c r="GZ149" s="215"/>
      <c r="HA149" s="215"/>
      <c r="HB149" s="215"/>
      <c r="HC149" s="215"/>
      <c r="HD149" s="215"/>
      <c r="HE149" s="215"/>
      <c r="HF149" s="215"/>
      <c r="HG149" s="215"/>
      <c r="HH149" s="215"/>
      <c r="HI149" s="215"/>
      <c r="HJ149" s="215"/>
      <c r="HK149" s="215"/>
      <c r="HL149" s="215"/>
      <c r="HM149" s="215"/>
      <c r="HN149" s="215"/>
      <c r="HO149" s="215"/>
      <c r="HP149" s="215"/>
      <c r="HQ149" s="215"/>
      <c r="HR149" s="215"/>
      <c r="HS149" s="215"/>
      <c r="HT149" s="215"/>
      <c r="HU149" s="215"/>
      <c r="HV149" s="215"/>
      <c r="HW149" s="215"/>
      <c r="HX149" s="215"/>
      <c r="HY149" s="215"/>
      <c r="HZ149" s="215"/>
      <c r="IA149" s="215"/>
      <c r="IB149" s="215"/>
      <c r="IC149" s="215"/>
      <c r="ID149" s="215"/>
      <c r="IE149" s="215"/>
      <c r="IF149" s="215"/>
      <c r="IG149" s="215"/>
      <c r="IH149" s="215"/>
      <c r="II149" s="215"/>
      <c r="IJ149" s="215"/>
      <c r="IK149" s="215"/>
      <c r="IL149" s="215"/>
      <c r="IM149" s="215"/>
      <c r="IN149" s="215"/>
      <c r="IO149" s="215"/>
      <c r="IP149" s="215"/>
      <c r="IQ149" s="215"/>
      <c r="IR149" s="215"/>
      <c r="IS149" s="215"/>
      <c r="IT149" s="215"/>
      <c r="IU149" s="215"/>
    </row>
    <row r="150" spans="1:255" s="216" customFormat="1" ht="51" customHeight="1">
      <c r="A150" s="210"/>
      <c r="B150" s="373"/>
      <c r="C150" s="361"/>
      <c r="D150" s="364"/>
      <c r="E150" s="377"/>
      <c r="F150" s="377"/>
      <c r="G150" s="377"/>
      <c r="H150" s="254" t="s">
        <v>4893</v>
      </c>
      <c r="I150" s="223" t="s">
        <v>4907</v>
      </c>
      <c r="J150" s="223" t="s">
        <v>4442</v>
      </c>
      <c r="K150" s="223"/>
      <c r="L150" s="223"/>
      <c r="M150" s="223"/>
      <c r="N150" s="223"/>
      <c r="O150" s="223"/>
      <c r="P150" s="223" t="s">
        <v>4915</v>
      </c>
      <c r="Q150" s="223">
        <v>3</v>
      </c>
      <c r="R150" s="223"/>
      <c r="S150" s="230">
        <f t="shared" si="62"/>
        <v>452000</v>
      </c>
      <c r="T150" s="223">
        <v>0</v>
      </c>
      <c r="U150" s="223">
        <v>50000</v>
      </c>
      <c r="V150" s="223">
        <v>0</v>
      </c>
      <c r="W150" s="223">
        <v>0</v>
      </c>
      <c r="X150" s="223">
        <v>0</v>
      </c>
      <c r="Y150" s="223">
        <v>0</v>
      </c>
      <c r="Z150" s="223">
        <v>0</v>
      </c>
      <c r="AA150" s="223">
        <v>0</v>
      </c>
      <c r="AB150" s="223">
        <v>100000</v>
      </c>
      <c r="AC150" s="231">
        <f t="shared" si="63"/>
        <v>150000</v>
      </c>
      <c r="AD150" s="223">
        <v>0</v>
      </c>
      <c r="AE150" s="223">
        <v>66000</v>
      </c>
      <c r="AF150" s="223">
        <v>0</v>
      </c>
      <c r="AG150" s="223">
        <v>0</v>
      </c>
      <c r="AH150" s="223">
        <v>0</v>
      </c>
      <c r="AI150" s="223">
        <f>100000-AE150</f>
        <v>34000</v>
      </c>
      <c r="AJ150" s="223">
        <v>0</v>
      </c>
      <c r="AK150" s="223">
        <v>0</v>
      </c>
      <c r="AL150" s="223">
        <v>0</v>
      </c>
      <c r="AM150" s="232">
        <f t="shared" si="64"/>
        <v>100000</v>
      </c>
      <c r="AN150" s="223">
        <v>0</v>
      </c>
      <c r="AO150" s="223">
        <f>178000-AO152-AO153-AO154</f>
        <v>83000</v>
      </c>
      <c r="AP150" s="223">
        <v>0</v>
      </c>
      <c r="AQ150" s="223">
        <v>0</v>
      </c>
      <c r="AR150" s="223">
        <v>0</v>
      </c>
      <c r="AS150" s="223">
        <v>0</v>
      </c>
      <c r="AT150" s="223">
        <v>0</v>
      </c>
      <c r="AU150" s="223">
        <f>100000-83000</f>
        <v>17000</v>
      </c>
      <c r="AV150" s="223">
        <v>0</v>
      </c>
      <c r="AW150" s="233">
        <f t="shared" si="65"/>
        <v>100000</v>
      </c>
      <c r="AX150" s="223">
        <v>0</v>
      </c>
      <c r="AY150" s="223">
        <f>197000-AY152-AY153-AY154</f>
        <v>102000</v>
      </c>
      <c r="AZ150" s="223">
        <v>0</v>
      </c>
      <c r="BA150" s="223">
        <v>0</v>
      </c>
      <c r="BB150" s="223">
        <v>0</v>
      </c>
      <c r="BC150" s="223">
        <v>0</v>
      </c>
      <c r="BD150" s="223">
        <v>0</v>
      </c>
      <c r="BE150" s="223">
        <v>0</v>
      </c>
      <c r="BF150" s="223">
        <v>0</v>
      </c>
      <c r="BG150" s="233">
        <f t="shared" si="66"/>
        <v>102000</v>
      </c>
      <c r="BH150" s="223">
        <f t="shared" si="69"/>
        <v>0</v>
      </c>
      <c r="BI150" s="223">
        <f t="shared" si="70"/>
        <v>301000</v>
      </c>
      <c r="BJ150" s="223">
        <f t="shared" si="71"/>
        <v>0</v>
      </c>
      <c r="BK150" s="223">
        <f t="shared" si="72"/>
        <v>0</v>
      </c>
      <c r="BL150" s="223">
        <f t="shared" si="73"/>
        <v>0</v>
      </c>
      <c r="BM150" s="223">
        <f t="shared" si="74"/>
        <v>34000</v>
      </c>
      <c r="BN150" s="223">
        <f t="shared" si="75"/>
        <v>0</v>
      </c>
      <c r="BO150" s="223">
        <f t="shared" si="68"/>
        <v>17000</v>
      </c>
      <c r="BP150" s="223">
        <f t="shared" si="76"/>
        <v>100000</v>
      </c>
      <c r="BQ150" s="233">
        <f t="shared" si="67"/>
        <v>452000</v>
      </c>
      <c r="BR150" s="226"/>
      <c r="BS150" s="223"/>
      <c r="BT150" s="223"/>
      <c r="BU150" s="227" t="s">
        <v>4829</v>
      </c>
      <c r="BV150" s="215"/>
      <c r="BW150" s="215"/>
      <c r="BX150" s="215"/>
      <c r="BY150" s="215"/>
      <c r="BZ150" s="215"/>
      <c r="CA150" s="215"/>
      <c r="CB150" s="215"/>
      <c r="CC150" s="215"/>
      <c r="CD150" s="215"/>
      <c r="CE150" s="215"/>
      <c r="CF150" s="215"/>
      <c r="CG150" s="215"/>
      <c r="CH150" s="215"/>
      <c r="CI150" s="215"/>
      <c r="CJ150" s="215"/>
      <c r="CK150" s="215"/>
      <c r="CL150" s="215"/>
      <c r="CM150" s="215"/>
      <c r="CN150" s="215"/>
      <c r="CO150" s="215"/>
      <c r="CP150" s="215"/>
      <c r="CQ150" s="215"/>
      <c r="CR150" s="215"/>
      <c r="CS150" s="215"/>
      <c r="CT150" s="215"/>
      <c r="CU150" s="215"/>
      <c r="CV150" s="215"/>
      <c r="CW150" s="215"/>
      <c r="CX150" s="215"/>
      <c r="CY150" s="215"/>
      <c r="CZ150" s="215"/>
      <c r="DA150" s="215"/>
      <c r="DB150" s="215"/>
      <c r="DC150" s="215"/>
      <c r="DD150" s="215"/>
      <c r="DE150" s="215"/>
      <c r="DF150" s="215"/>
      <c r="DG150" s="215"/>
      <c r="DH150" s="215"/>
      <c r="DI150" s="215"/>
      <c r="DJ150" s="215"/>
      <c r="DK150" s="215"/>
      <c r="DL150" s="215"/>
      <c r="DM150" s="215"/>
      <c r="DN150" s="215"/>
      <c r="DO150" s="215"/>
      <c r="DP150" s="215"/>
      <c r="DQ150" s="215"/>
      <c r="DR150" s="215"/>
      <c r="DS150" s="215"/>
      <c r="DT150" s="215"/>
      <c r="DU150" s="215"/>
      <c r="DV150" s="215"/>
      <c r="DW150" s="215"/>
      <c r="DX150" s="215"/>
      <c r="DY150" s="215"/>
      <c r="DZ150" s="215"/>
      <c r="EA150" s="215"/>
      <c r="EB150" s="215"/>
      <c r="EC150" s="215"/>
      <c r="ED150" s="215"/>
      <c r="EE150" s="215"/>
      <c r="EF150" s="215"/>
      <c r="EG150" s="215"/>
      <c r="EH150" s="215"/>
      <c r="EI150" s="215"/>
      <c r="EJ150" s="215"/>
      <c r="EK150" s="215"/>
      <c r="EL150" s="215"/>
      <c r="EM150" s="215"/>
      <c r="EN150" s="215"/>
      <c r="EO150" s="215"/>
      <c r="EP150" s="215"/>
      <c r="EQ150" s="215"/>
      <c r="ER150" s="215"/>
      <c r="ES150" s="215"/>
      <c r="ET150" s="215"/>
      <c r="EU150" s="215"/>
      <c r="EV150" s="215"/>
      <c r="EW150" s="215"/>
      <c r="EX150" s="215"/>
      <c r="EY150" s="215"/>
      <c r="EZ150" s="215"/>
      <c r="FA150" s="215"/>
      <c r="FB150" s="215"/>
      <c r="FC150" s="215"/>
      <c r="FD150" s="215"/>
      <c r="FE150" s="215"/>
      <c r="FF150" s="215"/>
      <c r="FG150" s="215"/>
      <c r="FH150" s="215"/>
      <c r="FI150" s="215"/>
      <c r="FJ150" s="215"/>
      <c r="FK150" s="215"/>
      <c r="FL150" s="215"/>
      <c r="FM150" s="215"/>
      <c r="FN150" s="215"/>
      <c r="FO150" s="215"/>
      <c r="FP150" s="215"/>
      <c r="FQ150" s="215"/>
      <c r="FR150" s="215"/>
      <c r="FS150" s="215"/>
      <c r="FT150" s="215"/>
      <c r="FU150" s="215"/>
      <c r="FV150" s="215"/>
      <c r="FW150" s="215"/>
      <c r="FX150" s="215"/>
      <c r="FY150" s="215"/>
      <c r="FZ150" s="215"/>
      <c r="GA150" s="215"/>
      <c r="GB150" s="215"/>
      <c r="GC150" s="215"/>
      <c r="GD150" s="215"/>
      <c r="GE150" s="215"/>
      <c r="GF150" s="215"/>
      <c r="GG150" s="215"/>
      <c r="GH150" s="215"/>
      <c r="GI150" s="215"/>
      <c r="GJ150" s="215"/>
      <c r="GK150" s="215"/>
      <c r="GL150" s="215"/>
      <c r="GM150" s="215"/>
      <c r="GN150" s="215"/>
      <c r="GO150" s="215"/>
      <c r="GP150" s="215"/>
      <c r="GQ150" s="215"/>
      <c r="GR150" s="215"/>
      <c r="GS150" s="215"/>
      <c r="GT150" s="215"/>
      <c r="GU150" s="215"/>
      <c r="GV150" s="215"/>
      <c r="GW150" s="215"/>
      <c r="GX150" s="215"/>
      <c r="GY150" s="215"/>
      <c r="GZ150" s="215"/>
      <c r="HA150" s="215"/>
      <c r="HB150" s="215"/>
      <c r="HC150" s="215"/>
      <c r="HD150" s="215"/>
      <c r="HE150" s="215"/>
      <c r="HF150" s="215"/>
      <c r="HG150" s="215"/>
      <c r="HH150" s="215"/>
      <c r="HI150" s="215"/>
      <c r="HJ150" s="215"/>
      <c r="HK150" s="215"/>
      <c r="HL150" s="215"/>
      <c r="HM150" s="215"/>
      <c r="HN150" s="215"/>
      <c r="HO150" s="215"/>
      <c r="HP150" s="215"/>
      <c r="HQ150" s="215"/>
      <c r="HR150" s="215"/>
      <c r="HS150" s="215"/>
      <c r="HT150" s="215"/>
      <c r="HU150" s="215"/>
      <c r="HV150" s="215"/>
      <c r="HW150" s="215"/>
      <c r="HX150" s="215"/>
      <c r="HY150" s="215"/>
      <c r="HZ150" s="215"/>
      <c r="IA150" s="215"/>
      <c r="IB150" s="215"/>
      <c r="IC150" s="215"/>
      <c r="ID150" s="215"/>
      <c r="IE150" s="215"/>
      <c r="IF150" s="215"/>
      <c r="IG150" s="215"/>
      <c r="IH150" s="215"/>
      <c r="II150" s="215"/>
      <c r="IJ150" s="215"/>
      <c r="IK150" s="215"/>
      <c r="IL150" s="215"/>
      <c r="IM150" s="215"/>
      <c r="IN150" s="215"/>
      <c r="IO150" s="215"/>
      <c r="IP150" s="215"/>
      <c r="IQ150" s="215"/>
      <c r="IR150" s="215"/>
      <c r="IS150" s="215"/>
      <c r="IT150" s="215"/>
      <c r="IU150" s="215"/>
    </row>
    <row r="151" spans="1:255" s="216" customFormat="1" ht="71.25" customHeight="1">
      <c r="A151" s="210"/>
      <c r="B151" s="373"/>
      <c r="C151" s="361"/>
      <c r="D151" s="364"/>
      <c r="E151" s="377"/>
      <c r="F151" s="377"/>
      <c r="G151" s="377"/>
      <c r="H151" s="254" t="s">
        <v>4894</v>
      </c>
      <c r="I151" s="223" t="s">
        <v>4908</v>
      </c>
      <c r="J151" s="223" t="s">
        <v>4638</v>
      </c>
      <c r="K151" s="223"/>
      <c r="L151" s="223"/>
      <c r="M151" s="223"/>
      <c r="N151" s="223"/>
      <c r="O151" s="223"/>
      <c r="P151" s="223" t="s">
        <v>4916</v>
      </c>
      <c r="Q151" s="223">
        <v>3</v>
      </c>
      <c r="R151" s="223"/>
      <c r="S151" s="230">
        <f t="shared" si="62"/>
        <v>450000</v>
      </c>
      <c r="T151" s="223">
        <v>0</v>
      </c>
      <c r="U151" s="223"/>
      <c r="V151" s="223">
        <v>0</v>
      </c>
      <c r="W151" s="223">
        <v>0</v>
      </c>
      <c r="X151" s="223">
        <v>0</v>
      </c>
      <c r="Y151" s="223">
        <v>0</v>
      </c>
      <c r="Z151" s="223">
        <v>0</v>
      </c>
      <c r="AA151" s="223">
        <v>0</v>
      </c>
      <c r="AB151" s="223">
        <f>450000/4</f>
        <v>112500</v>
      </c>
      <c r="AC151" s="231">
        <f t="shared" si="63"/>
        <v>112500</v>
      </c>
      <c r="AD151" s="223">
        <v>0</v>
      </c>
      <c r="AE151" s="223">
        <v>0</v>
      </c>
      <c r="AF151" s="223">
        <v>0</v>
      </c>
      <c r="AG151" s="223">
        <v>0</v>
      </c>
      <c r="AH151" s="223">
        <v>0</v>
      </c>
      <c r="AI151" s="223">
        <v>0</v>
      </c>
      <c r="AJ151" s="223">
        <v>0</v>
      </c>
      <c r="AK151" s="223">
        <v>0</v>
      </c>
      <c r="AL151" s="223">
        <f>450000/4</f>
        <v>112500</v>
      </c>
      <c r="AM151" s="232">
        <f t="shared" si="64"/>
        <v>112500</v>
      </c>
      <c r="AN151" s="223">
        <v>0</v>
      </c>
      <c r="AO151" s="223"/>
      <c r="AP151" s="223">
        <v>0</v>
      </c>
      <c r="AQ151" s="223">
        <v>0</v>
      </c>
      <c r="AR151" s="223">
        <v>0</v>
      </c>
      <c r="AS151" s="223">
        <v>0</v>
      </c>
      <c r="AT151" s="223">
        <v>0</v>
      </c>
      <c r="AU151" s="223">
        <v>0</v>
      </c>
      <c r="AV151" s="223">
        <f>450000/4</f>
        <v>112500</v>
      </c>
      <c r="AW151" s="233">
        <f t="shared" si="65"/>
        <v>112500</v>
      </c>
      <c r="AX151" s="223">
        <v>0</v>
      </c>
      <c r="AY151" s="223">
        <v>0</v>
      </c>
      <c r="AZ151" s="223">
        <v>0</v>
      </c>
      <c r="BA151" s="223">
        <v>0</v>
      </c>
      <c r="BB151" s="223">
        <v>0</v>
      </c>
      <c r="BC151" s="223">
        <v>0</v>
      </c>
      <c r="BD151" s="223">
        <v>0</v>
      </c>
      <c r="BE151" s="223">
        <v>0</v>
      </c>
      <c r="BF151" s="223">
        <f>450000/4</f>
        <v>112500</v>
      </c>
      <c r="BG151" s="233">
        <f t="shared" si="66"/>
        <v>112500</v>
      </c>
      <c r="BH151" s="223">
        <f t="shared" si="69"/>
        <v>0</v>
      </c>
      <c r="BI151" s="223">
        <f t="shared" si="70"/>
        <v>0</v>
      </c>
      <c r="BJ151" s="223">
        <f t="shared" si="71"/>
        <v>0</v>
      </c>
      <c r="BK151" s="223">
        <f t="shared" si="72"/>
        <v>0</v>
      </c>
      <c r="BL151" s="223">
        <f t="shared" si="73"/>
        <v>0</v>
      </c>
      <c r="BM151" s="223">
        <f t="shared" si="74"/>
        <v>0</v>
      </c>
      <c r="BN151" s="223">
        <f t="shared" si="75"/>
        <v>0</v>
      </c>
      <c r="BO151" s="223">
        <f t="shared" si="68"/>
        <v>0</v>
      </c>
      <c r="BP151" s="223">
        <f t="shared" si="76"/>
        <v>450000</v>
      </c>
      <c r="BQ151" s="233">
        <f t="shared" si="67"/>
        <v>450000</v>
      </c>
      <c r="BR151" s="226"/>
      <c r="BS151" s="223"/>
      <c r="BT151" s="223"/>
      <c r="BU151" s="227" t="s">
        <v>4829</v>
      </c>
      <c r="BV151" s="215"/>
      <c r="BW151" s="215"/>
      <c r="BX151" s="215"/>
      <c r="BY151" s="215"/>
      <c r="BZ151" s="215"/>
      <c r="CA151" s="215"/>
      <c r="CB151" s="215"/>
      <c r="CC151" s="215"/>
      <c r="CD151" s="215"/>
      <c r="CE151" s="215"/>
      <c r="CF151" s="215"/>
      <c r="CG151" s="215"/>
      <c r="CH151" s="215"/>
      <c r="CI151" s="215"/>
      <c r="CJ151" s="215"/>
      <c r="CK151" s="215"/>
      <c r="CL151" s="215"/>
      <c r="CM151" s="215"/>
      <c r="CN151" s="215"/>
      <c r="CO151" s="215"/>
      <c r="CP151" s="215"/>
      <c r="CQ151" s="215"/>
      <c r="CR151" s="215"/>
      <c r="CS151" s="215"/>
      <c r="CT151" s="215"/>
      <c r="CU151" s="215"/>
      <c r="CV151" s="215"/>
      <c r="CW151" s="215"/>
      <c r="CX151" s="215"/>
      <c r="CY151" s="215"/>
      <c r="CZ151" s="215"/>
      <c r="DA151" s="215"/>
      <c r="DB151" s="215"/>
      <c r="DC151" s="215"/>
      <c r="DD151" s="215"/>
      <c r="DE151" s="215"/>
      <c r="DF151" s="215"/>
      <c r="DG151" s="215"/>
      <c r="DH151" s="215"/>
      <c r="DI151" s="215"/>
      <c r="DJ151" s="215"/>
      <c r="DK151" s="215"/>
      <c r="DL151" s="215"/>
      <c r="DM151" s="215"/>
      <c r="DN151" s="215"/>
      <c r="DO151" s="215"/>
      <c r="DP151" s="215"/>
      <c r="DQ151" s="215"/>
      <c r="DR151" s="215"/>
      <c r="DS151" s="215"/>
      <c r="DT151" s="215"/>
      <c r="DU151" s="215"/>
      <c r="DV151" s="215"/>
      <c r="DW151" s="215"/>
      <c r="DX151" s="215"/>
      <c r="DY151" s="215"/>
      <c r="DZ151" s="215"/>
      <c r="EA151" s="215"/>
      <c r="EB151" s="215"/>
      <c r="EC151" s="215"/>
      <c r="ED151" s="215"/>
      <c r="EE151" s="215"/>
      <c r="EF151" s="215"/>
      <c r="EG151" s="215"/>
      <c r="EH151" s="215"/>
      <c r="EI151" s="215"/>
      <c r="EJ151" s="215"/>
      <c r="EK151" s="215"/>
      <c r="EL151" s="215"/>
      <c r="EM151" s="215"/>
      <c r="EN151" s="215"/>
      <c r="EO151" s="215"/>
      <c r="EP151" s="215"/>
      <c r="EQ151" s="215"/>
      <c r="ER151" s="215"/>
      <c r="ES151" s="215"/>
      <c r="ET151" s="215"/>
      <c r="EU151" s="215"/>
      <c r="EV151" s="215"/>
      <c r="EW151" s="215"/>
      <c r="EX151" s="215"/>
      <c r="EY151" s="215"/>
      <c r="EZ151" s="215"/>
      <c r="FA151" s="215"/>
      <c r="FB151" s="215"/>
      <c r="FC151" s="215"/>
      <c r="FD151" s="215"/>
      <c r="FE151" s="215"/>
      <c r="FF151" s="215"/>
      <c r="FG151" s="215"/>
      <c r="FH151" s="215"/>
      <c r="FI151" s="215"/>
      <c r="FJ151" s="215"/>
      <c r="FK151" s="215"/>
      <c r="FL151" s="215"/>
      <c r="FM151" s="215"/>
      <c r="FN151" s="215"/>
      <c r="FO151" s="215"/>
      <c r="FP151" s="215"/>
      <c r="FQ151" s="215"/>
      <c r="FR151" s="215"/>
      <c r="FS151" s="215"/>
      <c r="FT151" s="215"/>
      <c r="FU151" s="215"/>
      <c r="FV151" s="215"/>
      <c r="FW151" s="215"/>
      <c r="FX151" s="215"/>
      <c r="FY151" s="215"/>
      <c r="FZ151" s="215"/>
      <c r="GA151" s="215"/>
      <c r="GB151" s="215"/>
      <c r="GC151" s="215"/>
      <c r="GD151" s="215"/>
      <c r="GE151" s="215"/>
      <c r="GF151" s="215"/>
      <c r="GG151" s="215"/>
      <c r="GH151" s="215"/>
      <c r="GI151" s="215"/>
      <c r="GJ151" s="215"/>
      <c r="GK151" s="215"/>
      <c r="GL151" s="215"/>
      <c r="GM151" s="215"/>
      <c r="GN151" s="215"/>
      <c r="GO151" s="215"/>
      <c r="GP151" s="215"/>
      <c r="GQ151" s="215"/>
      <c r="GR151" s="215"/>
      <c r="GS151" s="215"/>
      <c r="GT151" s="215"/>
      <c r="GU151" s="215"/>
      <c r="GV151" s="215"/>
      <c r="GW151" s="215"/>
      <c r="GX151" s="215"/>
      <c r="GY151" s="215"/>
      <c r="GZ151" s="215"/>
      <c r="HA151" s="215"/>
      <c r="HB151" s="215"/>
      <c r="HC151" s="215"/>
      <c r="HD151" s="215"/>
      <c r="HE151" s="215"/>
      <c r="HF151" s="215"/>
      <c r="HG151" s="215"/>
      <c r="HH151" s="215"/>
      <c r="HI151" s="215"/>
      <c r="HJ151" s="215"/>
      <c r="HK151" s="215"/>
      <c r="HL151" s="215"/>
      <c r="HM151" s="215"/>
      <c r="HN151" s="215"/>
      <c r="HO151" s="215"/>
      <c r="HP151" s="215"/>
      <c r="HQ151" s="215"/>
      <c r="HR151" s="215"/>
      <c r="HS151" s="215"/>
      <c r="HT151" s="215"/>
      <c r="HU151" s="215"/>
      <c r="HV151" s="215"/>
      <c r="HW151" s="215"/>
      <c r="HX151" s="215"/>
      <c r="HY151" s="215"/>
      <c r="HZ151" s="215"/>
      <c r="IA151" s="215"/>
      <c r="IB151" s="215"/>
      <c r="IC151" s="215"/>
      <c r="ID151" s="215"/>
      <c r="IE151" s="215"/>
      <c r="IF151" s="215"/>
      <c r="IG151" s="215"/>
      <c r="IH151" s="215"/>
      <c r="II151" s="215"/>
      <c r="IJ151" s="215"/>
      <c r="IK151" s="215"/>
      <c r="IL151" s="215"/>
      <c r="IM151" s="215"/>
      <c r="IN151" s="215"/>
      <c r="IO151" s="215"/>
      <c r="IP151" s="215"/>
      <c r="IQ151" s="215"/>
      <c r="IR151" s="215"/>
      <c r="IS151" s="215"/>
      <c r="IT151" s="215"/>
      <c r="IU151" s="215"/>
    </row>
    <row r="152" spans="1:255" s="216" customFormat="1" ht="60.75" customHeight="1">
      <c r="A152" s="210"/>
      <c r="B152" s="373"/>
      <c r="C152" s="361"/>
      <c r="D152" s="364"/>
      <c r="E152" s="377"/>
      <c r="F152" s="377"/>
      <c r="G152" s="377"/>
      <c r="H152" s="254" t="s">
        <v>4896</v>
      </c>
      <c r="I152" s="223" t="s">
        <v>5076</v>
      </c>
      <c r="J152" s="223" t="s">
        <v>4442</v>
      </c>
      <c r="K152" s="223"/>
      <c r="L152" s="223"/>
      <c r="M152" s="223"/>
      <c r="N152" s="223"/>
      <c r="O152" s="223"/>
      <c r="P152" s="223" t="s">
        <v>5077</v>
      </c>
      <c r="Q152" s="223">
        <v>0</v>
      </c>
      <c r="R152" s="223"/>
      <c r="S152" s="230">
        <f t="shared" si="62"/>
        <v>160000</v>
      </c>
      <c r="T152" s="223">
        <v>0</v>
      </c>
      <c r="U152" s="223">
        <v>40000</v>
      </c>
      <c r="V152" s="223">
        <v>0</v>
      </c>
      <c r="W152" s="223">
        <v>0</v>
      </c>
      <c r="X152" s="223">
        <v>0</v>
      </c>
      <c r="Y152" s="223">
        <v>0</v>
      </c>
      <c r="Z152" s="223">
        <v>0</v>
      </c>
      <c r="AA152" s="223">
        <v>0</v>
      </c>
      <c r="AB152" s="223"/>
      <c r="AC152" s="231">
        <f t="shared" si="63"/>
        <v>40000</v>
      </c>
      <c r="AD152" s="223">
        <v>0</v>
      </c>
      <c r="AE152" s="223">
        <v>40000</v>
      </c>
      <c r="AF152" s="223">
        <v>0</v>
      </c>
      <c r="AG152" s="223">
        <v>0</v>
      </c>
      <c r="AH152" s="223">
        <v>0</v>
      </c>
      <c r="AI152" s="223">
        <v>0</v>
      </c>
      <c r="AJ152" s="223">
        <v>0</v>
      </c>
      <c r="AK152" s="223">
        <v>0</v>
      </c>
      <c r="AL152" s="223">
        <v>0</v>
      </c>
      <c r="AM152" s="232">
        <f t="shared" si="64"/>
        <v>40000</v>
      </c>
      <c r="AN152" s="223">
        <v>0</v>
      </c>
      <c r="AO152" s="223">
        <v>40000</v>
      </c>
      <c r="AP152" s="223">
        <v>0</v>
      </c>
      <c r="AQ152" s="223">
        <v>0</v>
      </c>
      <c r="AR152" s="223">
        <v>0</v>
      </c>
      <c r="AS152" s="223">
        <v>0</v>
      </c>
      <c r="AT152" s="223">
        <v>0</v>
      </c>
      <c r="AU152" s="223">
        <v>0</v>
      </c>
      <c r="AV152" s="223"/>
      <c r="AW152" s="233">
        <f t="shared" si="65"/>
        <v>40000</v>
      </c>
      <c r="AX152" s="223">
        <v>0</v>
      </c>
      <c r="AY152" s="223">
        <v>40000</v>
      </c>
      <c r="AZ152" s="223">
        <v>0</v>
      </c>
      <c r="BA152" s="223">
        <v>0</v>
      </c>
      <c r="BB152" s="223">
        <v>0</v>
      </c>
      <c r="BC152" s="223">
        <v>0</v>
      </c>
      <c r="BD152" s="223">
        <v>0</v>
      </c>
      <c r="BE152" s="223">
        <v>0</v>
      </c>
      <c r="BF152" s="223">
        <v>0</v>
      </c>
      <c r="BG152" s="233">
        <f t="shared" si="66"/>
        <v>40000</v>
      </c>
      <c r="BH152" s="223">
        <f t="shared" si="69"/>
        <v>0</v>
      </c>
      <c r="BI152" s="223">
        <f t="shared" si="70"/>
        <v>160000</v>
      </c>
      <c r="BJ152" s="223">
        <f t="shared" si="71"/>
        <v>0</v>
      </c>
      <c r="BK152" s="223">
        <f t="shared" si="72"/>
        <v>0</v>
      </c>
      <c r="BL152" s="223">
        <f t="shared" si="73"/>
        <v>0</v>
      </c>
      <c r="BM152" s="223">
        <f t="shared" si="74"/>
        <v>0</v>
      </c>
      <c r="BN152" s="223">
        <f t="shared" si="75"/>
        <v>0</v>
      </c>
      <c r="BO152" s="223">
        <f t="shared" si="68"/>
        <v>0</v>
      </c>
      <c r="BP152" s="223">
        <f t="shared" si="76"/>
        <v>0</v>
      </c>
      <c r="BQ152" s="233">
        <f t="shared" si="67"/>
        <v>160000</v>
      </c>
      <c r="BR152" s="226"/>
      <c r="BS152" s="223"/>
      <c r="BT152" s="223"/>
      <c r="BU152" s="227" t="s">
        <v>4829</v>
      </c>
      <c r="BV152" s="215"/>
      <c r="BW152" s="215"/>
      <c r="BX152" s="215"/>
      <c r="BY152" s="215"/>
      <c r="BZ152" s="215"/>
      <c r="CA152" s="215"/>
      <c r="CB152" s="215"/>
      <c r="CC152" s="215"/>
      <c r="CD152" s="215"/>
      <c r="CE152" s="215"/>
      <c r="CF152" s="215"/>
      <c r="CG152" s="215"/>
      <c r="CH152" s="215"/>
      <c r="CI152" s="215"/>
      <c r="CJ152" s="215"/>
      <c r="CK152" s="215"/>
      <c r="CL152" s="215"/>
      <c r="CM152" s="215"/>
      <c r="CN152" s="215"/>
      <c r="CO152" s="215"/>
      <c r="CP152" s="215"/>
      <c r="CQ152" s="215"/>
      <c r="CR152" s="215"/>
      <c r="CS152" s="215"/>
      <c r="CT152" s="215"/>
      <c r="CU152" s="215"/>
      <c r="CV152" s="215"/>
      <c r="CW152" s="215"/>
      <c r="CX152" s="215"/>
      <c r="CY152" s="215"/>
      <c r="CZ152" s="215"/>
      <c r="DA152" s="215"/>
      <c r="DB152" s="215"/>
      <c r="DC152" s="215"/>
      <c r="DD152" s="215"/>
      <c r="DE152" s="215"/>
      <c r="DF152" s="215"/>
      <c r="DG152" s="215"/>
      <c r="DH152" s="215"/>
      <c r="DI152" s="215"/>
      <c r="DJ152" s="215"/>
      <c r="DK152" s="215"/>
      <c r="DL152" s="215"/>
      <c r="DM152" s="215"/>
      <c r="DN152" s="215"/>
      <c r="DO152" s="215"/>
      <c r="DP152" s="215"/>
      <c r="DQ152" s="215"/>
      <c r="DR152" s="215"/>
      <c r="DS152" s="215"/>
      <c r="DT152" s="215"/>
      <c r="DU152" s="215"/>
      <c r="DV152" s="215"/>
      <c r="DW152" s="215"/>
      <c r="DX152" s="215"/>
      <c r="DY152" s="215"/>
      <c r="DZ152" s="215"/>
      <c r="EA152" s="215"/>
      <c r="EB152" s="215"/>
      <c r="EC152" s="215"/>
      <c r="ED152" s="215"/>
      <c r="EE152" s="215"/>
      <c r="EF152" s="215"/>
      <c r="EG152" s="215"/>
      <c r="EH152" s="215"/>
      <c r="EI152" s="215"/>
      <c r="EJ152" s="215"/>
      <c r="EK152" s="215"/>
      <c r="EL152" s="215"/>
      <c r="EM152" s="215"/>
      <c r="EN152" s="215"/>
      <c r="EO152" s="215"/>
      <c r="EP152" s="215"/>
      <c r="EQ152" s="215"/>
      <c r="ER152" s="215"/>
      <c r="ES152" s="215"/>
      <c r="ET152" s="215"/>
      <c r="EU152" s="215"/>
      <c r="EV152" s="215"/>
      <c r="EW152" s="215"/>
      <c r="EX152" s="215"/>
      <c r="EY152" s="215"/>
      <c r="EZ152" s="215"/>
      <c r="FA152" s="215"/>
      <c r="FB152" s="215"/>
      <c r="FC152" s="215"/>
      <c r="FD152" s="215"/>
      <c r="FE152" s="215"/>
      <c r="FF152" s="215"/>
      <c r="FG152" s="215"/>
      <c r="FH152" s="215"/>
      <c r="FI152" s="215"/>
      <c r="FJ152" s="215"/>
      <c r="FK152" s="215"/>
      <c r="FL152" s="215"/>
      <c r="FM152" s="215"/>
      <c r="FN152" s="215"/>
      <c r="FO152" s="215"/>
      <c r="FP152" s="215"/>
      <c r="FQ152" s="215"/>
      <c r="FR152" s="215"/>
      <c r="FS152" s="215"/>
      <c r="FT152" s="215"/>
      <c r="FU152" s="215"/>
      <c r="FV152" s="215"/>
      <c r="FW152" s="215"/>
      <c r="FX152" s="215"/>
      <c r="FY152" s="215"/>
      <c r="FZ152" s="215"/>
      <c r="GA152" s="215"/>
      <c r="GB152" s="215"/>
      <c r="GC152" s="215"/>
      <c r="GD152" s="215"/>
      <c r="GE152" s="215"/>
      <c r="GF152" s="215"/>
      <c r="GG152" s="215"/>
      <c r="GH152" s="215"/>
      <c r="GI152" s="215"/>
      <c r="GJ152" s="215"/>
      <c r="GK152" s="215"/>
      <c r="GL152" s="215"/>
      <c r="GM152" s="215"/>
      <c r="GN152" s="215"/>
      <c r="GO152" s="215"/>
      <c r="GP152" s="215"/>
      <c r="GQ152" s="215"/>
      <c r="GR152" s="215"/>
      <c r="GS152" s="215"/>
      <c r="GT152" s="215"/>
      <c r="GU152" s="215"/>
      <c r="GV152" s="215"/>
      <c r="GW152" s="215"/>
      <c r="GX152" s="215"/>
      <c r="GY152" s="215"/>
      <c r="GZ152" s="215"/>
      <c r="HA152" s="215"/>
      <c r="HB152" s="215"/>
      <c r="HC152" s="215"/>
      <c r="HD152" s="215"/>
      <c r="HE152" s="215"/>
      <c r="HF152" s="215"/>
      <c r="HG152" s="215"/>
      <c r="HH152" s="215"/>
      <c r="HI152" s="215"/>
      <c r="HJ152" s="215"/>
      <c r="HK152" s="215"/>
      <c r="HL152" s="215"/>
      <c r="HM152" s="215"/>
      <c r="HN152" s="215"/>
      <c r="HO152" s="215"/>
      <c r="HP152" s="215"/>
      <c r="HQ152" s="215"/>
      <c r="HR152" s="215"/>
      <c r="HS152" s="215"/>
      <c r="HT152" s="215"/>
      <c r="HU152" s="215"/>
      <c r="HV152" s="215"/>
      <c r="HW152" s="215"/>
      <c r="HX152" s="215"/>
      <c r="HY152" s="215"/>
      <c r="HZ152" s="215"/>
      <c r="IA152" s="215"/>
      <c r="IB152" s="215"/>
      <c r="IC152" s="215"/>
      <c r="ID152" s="215"/>
      <c r="IE152" s="215"/>
      <c r="IF152" s="215"/>
      <c r="IG152" s="215"/>
      <c r="IH152" s="215"/>
      <c r="II152" s="215"/>
      <c r="IJ152" s="215"/>
      <c r="IK152" s="215"/>
      <c r="IL152" s="215"/>
      <c r="IM152" s="215"/>
      <c r="IN152" s="215"/>
      <c r="IO152" s="215"/>
      <c r="IP152" s="215"/>
      <c r="IQ152" s="215"/>
      <c r="IR152" s="215"/>
      <c r="IS152" s="215"/>
      <c r="IT152" s="215"/>
      <c r="IU152" s="215"/>
    </row>
    <row r="153" spans="1:255" s="216" customFormat="1" ht="51" customHeight="1">
      <c r="A153" s="210"/>
      <c r="B153" s="373"/>
      <c r="C153" s="361"/>
      <c r="D153" s="364"/>
      <c r="E153" s="377"/>
      <c r="F153" s="377"/>
      <c r="G153" s="377"/>
      <c r="H153" s="223" t="s">
        <v>4897</v>
      </c>
      <c r="I153" s="223" t="s">
        <v>4909</v>
      </c>
      <c r="J153" s="223" t="s">
        <v>4442</v>
      </c>
      <c r="K153" s="223"/>
      <c r="L153" s="223"/>
      <c r="M153" s="223"/>
      <c r="N153" s="223"/>
      <c r="O153" s="223"/>
      <c r="P153" s="223" t="s">
        <v>4917</v>
      </c>
      <c r="Q153" s="223">
        <v>0</v>
      </c>
      <c r="R153" s="223"/>
      <c r="S153" s="230">
        <f t="shared" si="62"/>
        <v>320000</v>
      </c>
      <c r="T153" s="223">
        <v>0</v>
      </c>
      <c r="U153" s="223">
        <v>30000</v>
      </c>
      <c r="V153" s="223">
        <v>0</v>
      </c>
      <c r="W153" s="223">
        <v>0</v>
      </c>
      <c r="X153" s="223">
        <v>0</v>
      </c>
      <c r="Y153" s="223">
        <v>0</v>
      </c>
      <c r="Z153" s="223">
        <v>0</v>
      </c>
      <c r="AA153" s="223">
        <v>0</v>
      </c>
      <c r="AB153" s="223"/>
      <c r="AC153" s="231">
        <f t="shared" si="63"/>
        <v>30000</v>
      </c>
      <c r="AD153" s="223">
        <v>0</v>
      </c>
      <c r="AE153" s="223">
        <v>30000</v>
      </c>
      <c r="AF153" s="223">
        <v>0</v>
      </c>
      <c r="AG153" s="223">
        <v>0</v>
      </c>
      <c r="AH153" s="223">
        <v>0</v>
      </c>
      <c r="AI153" s="223">
        <v>0</v>
      </c>
      <c r="AJ153" s="223">
        <v>0</v>
      </c>
      <c r="AK153" s="223">
        <v>0</v>
      </c>
      <c r="AL153" s="223">
        <v>0</v>
      </c>
      <c r="AM153" s="232">
        <f t="shared" si="64"/>
        <v>30000</v>
      </c>
      <c r="AN153" s="223">
        <v>0</v>
      </c>
      <c r="AO153" s="223">
        <v>30000</v>
      </c>
      <c r="AP153" s="223">
        <v>0</v>
      </c>
      <c r="AQ153" s="223">
        <v>0</v>
      </c>
      <c r="AR153" s="223">
        <v>0</v>
      </c>
      <c r="AS153" s="223">
        <v>0</v>
      </c>
      <c r="AT153" s="223">
        <v>0</v>
      </c>
      <c r="AU153" s="223">
        <v>0</v>
      </c>
      <c r="AV153" s="223">
        <v>200000</v>
      </c>
      <c r="AW153" s="233">
        <f t="shared" si="65"/>
        <v>230000</v>
      </c>
      <c r="AX153" s="223">
        <v>0</v>
      </c>
      <c r="AY153" s="223">
        <v>30000</v>
      </c>
      <c r="AZ153" s="223">
        <v>0</v>
      </c>
      <c r="BA153" s="223">
        <v>0</v>
      </c>
      <c r="BB153" s="223">
        <v>0</v>
      </c>
      <c r="BC153" s="223">
        <v>0</v>
      </c>
      <c r="BD153" s="223">
        <v>0</v>
      </c>
      <c r="BE153" s="223">
        <v>0</v>
      </c>
      <c r="BF153" s="223">
        <v>0</v>
      </c>
      <c r="BG153" s="233">
        <f t="shared" si="66"/>
        <v>30000</v>
      </c>
      <c r="BH153" s="223">
        <f t="shared" si="69"/>
        <v>0</v>
      </c>
      <c r="BI153" s="223">
        <f t="shared" si="70"/>
        <v>120000</v>
      </c>
      <c r="BJ153" s="223">
        <f t="shared" si="71"/>
        <v>0</v>
      </c>
      <c r="BK153" s="223">
        <f t="shared" si="72"/>
        <v>0</v>
      </c>
      <c r="BL153" s="223">
        <f t="shared" si="73"/>
        <v>0</v>
      </c>
      <c r="BM153" s="223">
        <f t="shared" si="74"/>
        <v>0</v>
      </c>
      <c r="BN153" s="223">
        <f t="shared" si="75"/>
        <v>0</v>
      </c>
      <c r="BO153" s="223">
        <f t="shared" si="68"/>
        <v>0</v>
      </c>
      <c r="BP153" s="223">
        <f t="shared" si="76"/>
        <v>200000</v>
      </c>
      <c r="BQ153" s="233">
        <f t="shared" si="67"/>
        <v>320000</v>
      </c>
      <c r="BR153" s="226"/>
      <c r="BS153" s="223"/>
      <c r="BT153" s="223"/>
      <c r="BU153" s="227" t="s">
        <v>4829</v>
      </c>
      <c r="BV153" s="215"/>
      <c r="BW153" s="215"/>
      <c r="BX153" s="215"/>
      <c r="BY153" s="215"/>
      <c r="BZ153" s="215"/>
      <c r="CA153" s="215"/>
      <c r="CB153" s="215"/>
      <c r="CC153" s="215"/>
      <c r="CD153" s="215"/>
      <c r="CE153" s="215"/>
      <c r="CF153" s="215"/>
      <c r="CG153" s="215"/>
      <c r="CH153" s="215"/>
      <c r="CI153" s="215"/>
      <c r="CJ153" s="215"/>
      <c r="CK153" s="215"/>
      <c r="CL153" s="215"/>
      <c r="CM153" s="215"/>
      <c r="CN153" s="215"/>
      <c r="CO153" s="215"/>
      <c r="CP153" s="215"/>
      <c r="CQ153" s="215"/>
      <c r="CR153" s="215"/>
      <c r="CS153" s="215"/>
      <c r="CT153" s="215"/>
      <c r="CU153" s="215"/>
      <c r="CV153" s="215"/>
      <c r="CW153" s="215"/>
      <c r="CX153" s="215"/>
      <c r="CY153" s="215"/>
      <c r="CZ153" s="215"/>
      <c r="DA153" s="215"/>
      <c r="DB153" s="215"/>
      <c r="DC153" s="215"/>
      <c r="DD153" s="215"/>
      <c r="DE153" s="215"/>
      <c r="DF153" s="215"/>
      <c r="DG153" s="215"/>
      <c r="DH153" s="215"/>
      <c r="DI153" s="215"/>
      <c r="DJ153" s="215"/>
      <c r="DK153" s="215"/>
      <c r="DL153" s="215"/>
      <c r="DM153" s="215"/>
      <c r="DN153" s="215"/>
      <c r="DO153" s="215"/>
      <c r="DP153" s="215"/>
      <c r="DQ153" s="215"/>
      <c r="DR153" s="215"/>
      <c r="DS153" s="215"/>
      <c r="DT153" s="215"/>
      <c r="DU153" s="215"/>
      <c r="DV153" s="215"/>
      <c r="DW153" s="215"/>
      <c r="DX153" s="215"/>
      <c r="DY153" s="215"/>
      <c r="DZ153" s="215"/>
      <c r="EA153" s="215"/>
      <c r="EB153" s="215"/>
      <c r="EC153" s="215"/>
      <c r="ED153" s="215"/>
      <c r="EE153" s="215"/>
      <c r="EF153" s="215"/>
      <c r="EG153" s="215"/>
      <c r="EH153" s="215"/>
      <c r="EI153" s="215"/>
      <c r="EJ153" s="215"/>
      <c r="EK153" s="215"/>
      <c r="EL153" s="215"/>
      <c r="EM153" s="215"/>
      <c r="EN153" s="215"/>
      <c r="EO153" s="215"/>
      <c r="EP153" s="215"/>
      <c r="EQ153" s="215"/>
      <c r="ER153" s="215"/>
      <c r="ES153" s="215"/>
      <c r="ET153" s="215"/>
      <c r="EU153" s="215"/>
      <c r="EV153" s="215"/>
      <c r="EW153" s="215"/>
      <c r="EX153" s="215"/>
      <c r="EY153" s="215"/>
      <c r="EZ153" s="215"/>
      <c r="FA153" s="215"/>
      <c r="FB153" s="215"/>
      <c r="FC153" s="215"/>
      <c r="FD153" s="215"/>
      <c r="FE153" s="215"/>
      <c r="FF153" s="215"/>
      <c r="FG153" s="215"/>
      <c r="FH153" s="215"/>
      <c r="FI153" s="215"/>
      <c r="FJ153" s="215"/>
      <c r="FK153" s="215"/>
      <c r="FL153" s="215"/>
      <c r="FM153" s="215"/>
      <c r="FN153" s="215"/>
      <c r="FO153" s="215"/>
      <c r="FP153" s="215"/>
      <c r="FQ153" s="215"/>
      <c r="FR153" s="215"/>
      <c r="FS153" s="215"/>
      <c r="FT153" s="215"/>
      <c r="FU153" s="215"/>
      <c r="FV153" s="215"/>
      <c r="FW153" s="215"/>
      <c r="FX153" s="215"/>
      <c r="FY153" s="215"/>
      <c r="FZ153" s="215"/>
      <c r="GA153" s="215"/>
      <c r="GB153" s="215"/>
      <c r="GC153" s="215"/>
      <c r="GD153" s="215"/>
      <c r="GE153" s="215"/>
      <c r="GF153" s="215"/>
      <c r="GG153" s="215"/>
      <c r="GH153" s="215"/>
      <c r="GI153" s="215"/>
      <c r="GJ153" s="215"/>
      <c r="GK153" s="215"/>
      <c r="GL153" s="215"/>
      <c r="GM153" s="215"/>
      <c r="GN153" s="215"/>
      <c r="GO153" s="215"/>
      <c r="GP153" s="215"/>
      <c r="GQ153" s="215"/>
      <c r="GR153" s="215"/>
      <c r="GS153" s="215"/>
      <c r="GT153" s="215"/>
      <c r="GU153" s="215"/>
      <c r="GV153" s="215"/>
      <c r="GW153" s="215"/>
      <c r="GX153" s="215"/>
      <c r="GY153" s="215"/>
      <c r="GZ153" s="215"/>
      <c r="HA153" s="215"/>
      <c r="HB153" s="215"/>
      <c r="HC153" s="215"/>
      <c r="HD153" s="215"/>
      <c r="HE153" s="215"/>
      <c r="HF153" s="215"/>
      <c r="HG153" s="215"/>
      <c r="HH153" s="215"/>
      <c r="HI153" s="215"/>
      <c r="HJ153" s="215"/>
      <c r="HK153" s="215"/>
      <c r="HL153" s="215"/>
      <c r="HM153" s="215"/>
      <c r="HN153" s="215"/>
      <c r="HO153" s="215"/>
      <c r="HP153" s="215"/>
      <c r="HQ153" s="215"/>
      <c r="HR153" s="215"/>
      <c r="HS153" s="215"/>
      <c r="HT153" s="215"/>
      <c r="HU153" s="215"/>
      <c r="HV153" s="215"/>
      <c r="HW153" s="215"/>
      <c r="HX153" s="215"/>
      <c r="HY153" s="215"/>
      <c r="HZ153" s="215"/>
      <c r="IA153" s="215"/>
      <c r="IB153" s="215"/>
      <c r="IC153" s="215"/>
      <c r="ID153" s="215"/>
      <c r="IE153" s="215"/>
      <c r="IF153" s="215"/>
      <c r="IG153" s="215"/>
      <c r="IH153" s="215"/>
      <c r="II153" s="215"/>
      <c r="IJ153" s="215"/>
      <c r="IK153" s="215"/>
      <c r="IL153" s="215"/>
      <c r="IM153" s="215"/>
      <c r="IN153" s="215"/>
      <c r="IO153" s="215"/>
      <c r="IP153" s="215"/>
      <c r="IQ153" s="215"/>
      <c r="IR153" s="215"/>
      <c r="IS153" s="215"/>
      <c r="IT153" s="215"/>
      <c r="IU153" s="215"/>
    </row>
    <row r="154" spans="1:255" s="216" customFormat="1" ht="71.25" customHeight="1">
      <c r="A154" s="210"/>
      <c r="B154" s="373"/>
      <c r="C154" s="361"/>
      <c r="D154" s="364"/>
      <c r="E154" s="377" t="s">
        <v>4898</v>
      </c>
      <c r="F154" s="377" t="s">
        <v>4899</v>
      </c>
      <c r="G154" s="377" t="s">
        <v>4900</v>
      </c>
      <c r="H154" s="223" t="s">
        <v>4902</v>
      </c>
      <c r="I154" s="223" t="s">
        <v>4910</v>
      </c>
      <c r="J154" s="223" t="s">
        <v>4661</v>
      </c>
      <c r="K154" s="223"/>
      <c r="L154" s="223"/>
      <c r="M154" s="223"/>
      <c r="N154" s="223"/>
      <c r="O154" s="223"/>
      <c r="P154" s="223" t="s">
        <v>4918</v>
      </c>
      <c r="Q154" s="223">
        <v>43</v>
      </c>
      <c r="R154" s="223"/>
      <c r="S154" s="230">
        <f t="shared" si="62"/>
        <v>600000</v>
      </c>
      <c r="T154" s="223">
        <v>0</v>
      </c>
      <c r="U154" s="223">
        <v>25000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125000</v>
      </c>
      <c r="AC154" s="231">
        <f t="shared" si="63"/>
        <v>150000</v>
      </c>
      <c r="AD154" s="223">
        <v>0</v>
      </c>
      <c r="AE154" s="223">
        <v>25000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125000</v>
      </c>
      <c r="AM154" s="232">
        <f t="shared" si="64"/>
        <v>150000</v>
      </c>
      <c r="AN154" s="223">
        <v>0</v>
      </c>
      <c r="AO154" s="223">
        <v>25000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125000</v>
      </c>
      <c r="AW154" s="233">
        <f t="shared" si="65"/>
        <v>150000</v>
      </c>
      <c r="AX154" s="223">
        <v>0</v>
      </c>
      <c r="AY154" s="223">
        <v>25000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125000</v>
      </c>
      <c r="BG154" s="233">
        <f t="shared" si="66"/>
        <v>150000</v>
      </c>
      <c r="BH154" s="223">
        <f t="shared" si="69"/>
        <v>0</v>
      </c>
      <c r="BI154" s="223">
        <f t="shared" si="70"/>
        <v>100000</v>
      </c>
      <c r="BJ154" s="223">
        <f t="shared" si="71"/>
        <v>0</v>
      </c>
      <c r="BK154" s="223">
        <f t="shared" si="72"/>
        <v>0</v>
      </c>
      <c r="BL154" s="223">
        <f t="shared" si="73"/>
        <v>0</v>
      </c>
      <c r="BM154" s="223">
        <f t="shared" si="74"/>
        <v>0</v>
      </c>
      <c r="BN154" s="223">
        <f t="shared" si="75"/>
        <v>0</v>
      </c>
      <c r="BO154" s="223">
        <f t="shared" si="68"/>
        <v>0</v>
      </c>
      <c r="BP154" s="223">
        <f t="shared" si="76"/>
        <v>500000</v>
      </c>
      <c r="BQ154" s="233">
        <f t="shared" si="67"/>
        <v>600000</v>
      </c>
      <c r="BR154" s="226"/>
      <c r="BS154" s="223"/>
      <c r="BT154" s="223"/>
      <c r="BU154" s="227" t="s">
        <v>4829</v>
      </c>
      <c r="BV154" s="215"/>
      <c r="BW154" s="215"/>
      <c r="BX154" s="215"/>
      <c r="BY154" s="215"/>
      <c r="BZ154" s="215"/>
      <c r="CA154" s="215"/>
      <c r="CB154" s="215"/>
      <c r="CC154" s="215"/>
      <c r="CD154" s="215"/>
      <c r="CE154" s="215"/>
      <c r="CF154" s="215"/>
      <c r="CG154" s="215"/>
      <c r="CH154" s="215"/>
      <c r="CI154" s="215"/>
      <c r="CJ154" s="215"/>
      <c r="CK154" s="215"/>
      <c r="CL154" s="215"/>
      <c r="CM154" s="215"/>
      <c r="CN154" s="215"/>
      <c r="CO154" s="215"/>
      <c r="CP154" s="215"/>
      <c r="CQ154" s="215"/>
      <c r="CR154" s="215"/>
      <c r="CS154" s="215"/>
      <c r="CT154" s="215"/>
      <c r="CU154" s="215"/>
      <c r="CV154" s="215"/>
      <c r="CW154" s="215"/>
      <c r="CX154" s="215"/>
      <c r="CY154" s="215"/>
      <c r="CZ154" s="215"/>
      <c r="DA154" s="215"/>
      <c r="DB154" s="215"/>
      <c r="DC154" s="215"/>
      <c r="DD154" s="215"/>
      <c r="DE154" s="215"/>
      <c r="DF154" s="215"/>
      <c r="DG154" s="215"/>
      <c r="DH154" s="215"/>
      <c r="DI154" s="215"/>
      <c r="DJ154" s="215"/>
      <c r="DK154" s="215"/>
      <c r="DL154" s="215"/>
      <c r="DM154" s="215"/>
      <c r="DN154" s="215"/>
      <c r="DO154" s="215"/>
      <c r="DP154" s="215"/>
      <c r="DQ154" s="215"/>
      <c r="DR154" s="215"/>
      <c r="DS154" s="215"/>
      <c r="DT154" s="215"/>
      <c r="DU154" s="215"/>
      <c r="DV154" s="215"/>
      <c r="DW154" s="215"/>
      <c r="DX154" s="215"/>
      <c r="DY154" s="215"/>
      <c r="DZ154" s="215"/>
      <c r="EA154" s="215"/>
      <c r="EB154" s="215"/>
      <c r="EC154" s="215"/>
      <c r="ED154" s="215"/>
      <c r="EE154" s="215"/>
      <c r="EF154" s="215"/>
      <c r="EG154" s="215"/>
      <c r="EH154" s="215"/>
      <c r="EI154" s="215"/>
      <c r="EJ154" s="215"/>
      <c r="EK154" s="215"/>
      <c r="EL154" s="215"/>
      <c r="EM154" s="215"/>
      <c r="EN154" s="215"/>
      <c r="EO154" s="215"/>
      <c r="EP154" s="215"/>
      <c r="EQ154" s="215"/>
      <c r="ER154" s="215"/>
      <c r="ES154" s="215"/>
      <c r="ET154" s="215"/>
      <c r="EU154" s="215"/>
      <c r="EV154" s="215"/>
      <c r="EW154" s="215"/>
      <c r="EX154" s="215"/>
      <c r="EY154" s="215"/>
      <c r="EZ154" s="215"/>
      <c r="FA154" s="215"/>
      <c r="FB154" s="215"/>
      <c r="FC154" s="215"/>
      <c r="FD154" s="215"/>
      <c r="FE154" s="215"/>
      <c r="FF154" s="215"/>
      <c r="FG154" s="215"/>
      <c r="FH154" s="215"/>
      <c r="FI154" s="215"/>
      <c r="FJ154" s="215"/>
      <c r="FK154" s="215"/>
      <c r="FL154" s="215"/>
      <c r="FM154" s="215"/>
      <c r="FN154" s="215"/>
      <c r="FO154" s="215"/>
      <c r="FP154" s="215"/>
      <c r="FQ154" s="215"/>
      <c r="FR154" s="215"/>
      <c r="FS154" s="215"/>
      <c r="FT154" s="215"/>
      <c r="FU154" s="215"/>
      <c r="FV154" s="215"/>
      <c r="FW154" s="215"/>
      <c r="FX154" s="215"/>
      <c r="FY154" s="215"/>
      <c r="FZ154" s="215"/>
      <c r="GA154" s="215"/>
      <c r="GB154" s="215"/>
      <c r="GC154" s="215"/>
      <c r="GD154" s="215"/>
      <c r="GE154" s="215"/>
      <c r="GF154" s="215"/>
      <c r="GG154" s="215"/>
      <c r="GH154" s="215"/>
      <c r="GI154" s="215"/>
      <c r="GJ154" s="215"/>
      <c r="GK154" s="215"/>
      <c r="GL154" s="215"/>
      <c r="GM154" s="215"/>
      <c r="GN154" s="215"/>
      <c r="GO154" s="215"/>
      <c r="GP154" s="215"/>
      <c r="GQ154" s="215"/>
      <c r="GR154" s="215"/>
      <c r="GS154" s="215"/>
      <c r="GT154" s="215"/>
      <c r="GU154" s="215"/>
      <c r="GV154" s="215"/>
      <c r="GW154" s="215"/>
      <c r="GX154" s="215"/>
      <c r="GY154" s="215"/>
      <c r="GZ154" s="215"/>
      <c r="HA154" s="215"/>
      <c r="HB154" s="215"/>
      <c r="HC154" s="215"/>
      <c r="HD154" s="215"/>
      <c r="HE154" s="215"/>
      <c r="HF154" s="215"/>
      <c r="HG154" s="215"/>
      <c r="HH154" s="215"/>
      <c r="HI154" s="215"/>
      <c r="HJ154" s="215"/>
      <c r="HK154" s="215"/>
      <c r="HL154" s="215"/>
      <c r="HM154" s="215"/>
      <c r="HN154" s="215"/>
      <c r="HO154" s="215"/>
      <c r="HP154" s="215"/>
      <c r="HQ154" s="215"/>
      <c r="HR154" s="215"/>
      <c r="HS154" s="215"/>
      <c r="HT154" s="215"/>
      <c r="HU154" s="215"/>
      <c r="HV154" s="215"/>
      <c r="HW154" s="215"/>
      <c r="HX154" s="215"/>
      <c r="HY154" s="215"/>
      <c r="HZ154" s="215"/>
      <c r="IA154" s="215"/>
      <c r="IB154" s="215"/>
      <c r="IC154" s="215"/>
      <c r="ID154" s="215"/>
      <c r="IE154" s="215"/>
      <c r="IF154" s="215"/>
      <c r="IG154" s="215"/>
      <c r="IH154" s="215"/>
      <c r="II154" s="215"/>
      <c r="IJ154" s="215"/>
      <c r="IK154" s="215"/>
      <c r="IL154" s="215"/>
      <c r="IM154" s="215"/>
      <c r="IN154" s="215"/>
      <c r="IO154" s="215"/>
      <c r="IP154" s="215"/>
      <c r="IQ154" s="215"/>
      <c r="IR154" s="215"/>
      <c r="IS154" s="215"/>
      <c r="IT154" s="215"/>
      <c r="IU154" s="215"/>
    </row>
    <row r="155" spans="1:255" s="216" customFormat="1" ht="51" customHeight="1">
      <c r="A155" s="210"/>
      <c r="B155" s="373"/>
      <c r="C155" s="361"/>
      <c r="D155" s="364"/>
      <c r="E155" s="377"/>
      <c r="F155" s="377"/>
      <c r="G155" s="377"/>
      <c r="H155" s="223" t="s">
        <v>4906</v>
      </c>
      <c r="I155" s="223" t="s">
        <v>4911</v>
      </c>
      <c r="J155" s="223" t="s">
        <v>4442</v>
      </c>
      <c r="K155" s="223"/>
      <c r="L155" s="223"/>
      <c r="M155" s="223"/>
      <c r="N155" s="223"/>
      <c r="O155" s="223"/>
      <c r="P155" s="223" t="s">
        <v>4919</v>
      </c>
      <c r="Q155" s="284">
        <v>0.98</v>
      </c>
      <c r="R155" s="223"/>
      <c r="S155" s="230">
        <f t="shared" si="62"/>
        <v>100000</v>
      </c>
      <c r="T155" s="223">
        <v>0</v>
      </c>
      <c r="U155" s="223">
        <v>0</v>
      </c>
      <c r="V155" s="223">
        <v>0</v>
      </c>
      <c r="W155" s="223">
        <v>0</v>
      </c>
      <c r="X155" s="223">
        <v>0</v>
      </c>
      <c r="Y155" s="223">
        <v>0</v>
      </c>
      <c r="Z155" s="223">
        <v>0</v>
      </c>
      <c r="AA155" s="223">
        <v>0</v>
      </c>
      <c r="AB155" s="223"/>
      <c r="AC155" s="231">
        <f t="shared" si="63"/>
        <v>0</v>
      </c>
      <c r="AD155" s="223">
        <v>0</v>
      </c>
      <c r="AE155" s="223">
        <v>0</v>
      </c>
      <c r="AF155" s="223">
        <v>0</v>
      </c>
      <c r="AG155" s="223">
        <v>0</v>
      </c>
      <c r="AH155" s="223">
        <v>0</v>
      </c>
      <c r="AI155" s="223">
        <v>0</v>
      </c>
      <c r="AJ155" s="223">
        <v>0</v>
      </c>
      <c r="AK155" s="223">
        <v>0</v>
      </c>
      <c r="AL155" s="223">
        <v>50000</v>
      </c>
      <c r="AM155" s="232">
        <f t="shared" si="64"/>
        <v>50000</v>
      </c>
      <c r="AN155" s="223">
        <v>0</v>
      </c>
      <c r="AO155" s="223">
        <v>0</v>
      </c>
      <c r="AP155" s="223">
        <v>0</v>
      </c>
      <c r="AQ155" s="223">
        <v>0</v>
      </c>
      <c r="AR155" s="223">
        <v>0</v>
      </c>
      <c r="AS155" s="223">
        <v>0</v>
      </c>
      <c r="AT155" s="223">
        <v>0</v>
      </c>
      <c r="AU155" s="223">
        <v>0</v>
      </c>
      <c r="AV155" s="223">
        <v>50000</v>
      </c>
      <c r="AW155" s="233">
        <f t="shared" si="65"/>
        <v>50000</v>
      </c>
      <c r="AX155" s="223">
        <v>0</v>
      </c>
      <c r="AY155" s="223">
        <v>0</v>
      </c>
      <c r="AZ155" s="223">
        <v>0</v>
      </c>
      <c r="BA155" s="223">
        <v>0</v>
      </c>
      <c r="BB155" s="223">
        <v>0</v>
      </c>
      <c r="BC155" s="223">
        <v>0</v>
      </c>
      <c r="BD155" s="223">
        <v>0</v>
      </c>
      <c r="BE155" s="223">
        <v>0</v>
      </c>
      <c r="BF155" s="223">
        <v>0</v>
      </c>
      <c r="BG155" s="233">
        <f t="shared" si="66"/>
        <v>0</v>
      </c>
      <c r="BH155" s="223">
        <f t="shared" si="69"/>
        <v>0</v>
      </c>
      <c r="BI155" s="223">
        <f t="shared" si="70"/>
        <v>0</v>
      </c>
      <c r="BJ155" s="223">
        <f t="shared" si="71"/>
        <v>0</v>
      </c>
      <c r="BK155" s="223">
        <f t="shared" si="72"/>
        <v>0</v>
      </c>
      <c r="BL155" s="223">
        <f t="shared" si="73"/>
        <v>0</v>
      </c>
      <c r="BM155" s="223">
        <f t="shared" si="74"/>
        <v>0</v>
      </c>
      <c r="BN155" s="223">
        <f t="shared" si="75"/>
        <v>0</v>
      </c>
      <c r="BO155" s="223">
        <f t="shared" si="68"/>
        <v>0</v>
      </c>
      <c r="BP155" s="223">
        <f t="shared" si="76"/>
        <v>100000</v>
      </c>
      <c r="BQ155" s="233">
        <f t="shared" si="67"/>
        <v>100000</v>
      </c>
      <c r="BR155" s="226"/>
      <c r="BS155" s="223"/>
      <c r="BT155" s="223"/>
      <c r="BU155" s="227" t="s">
        <v>4829</v>
      </c>
      <c r="BV155" s="215"/>
      <c r="BW155" s="215"/>
      <c r="BX155" s="215"/>
      <c r="BY155" s="215"/>
      <c r="BZ155" s="215"/>
      <c r="CA155" s="215"/>
      <c r="CB155" s="215"/>
      <c r="CC155" s="215"/>
      <c r="CD155" s="215">
        <f>5000000000*0.1%</f>
        <v>5000000</v>
      </c>
      <c r="CE155" s="215"/>
      <c r="CF155" s="215"/>
      <c r="CG155" s="215"/>
      <c r="CH155" s="215"/>
      <c r="CI155" s="215"/>
      <c r="CJ155" s="215"/>
      <c r="CK155" s="215"/>
      <c r="CL155" s="215"/>
      <c r="CM155" s="215"/>
      <c r="CN155" s="215"/>
      <c r="CO155" s="215"/>
      <c r="CP155" s="215"/>
      <c r="CQ155" s="215"/>
      <c r="CR155" s="215"/>
      <c r="CS155" s="215"/>
      <c r="CT155" s="215"/>
      <c r="CU155" s="215"/>
      <c r="CV155" s="215"/>
      <c r="CW155" s="215"/>
      <c r="CX155" s="215"/>
      <c r="CY155" s="215"/>
      <c r="CZ155" s="215"/>
      <c r="DA155" s="215"/>
      <c r="DB155" s="215"/>
      <c r="DC155" s="215"/>
      <c r="DD155" s="215"/>
      <c r="DE155" s="215"/>
      <c r="DF155" s="215"/>
      <c r="DG155" s="215"/>
      <c r="DH155" s="215"/>
      <c r="DI155" s="215"/>
      <c r="DJ155" s="215"/>
      <c r="DK155" s="215"/>
      <c r="DL155" s="215"/>
      <c r="DM155" s="215"/>
      <c r="DN155" s="215"/>
      <c r="DO155" s="215"/>
      <c r="DP155" s="215"/>
      <c r="DQ155" s="215"/>
      <c r="DR155" s="215"/>
      <c r="DS155" s="215"/>
      <c r="DT155" s="215"/>
      <c r="DU155" s="215"/>
      <c r="DV155" s="215"/>
      <c r="DW155" s="215"/>
      <c r="DX155" s="215"/>
      <c r="DY155" s="215"/>
      <c r="DZ155" s="215"/>
      <c r="EA155" s="215"/>
      <c r="EB155" s="215"/>
      <c r="EC155" s="215"/>
      <c r="ED155" s="215"/>
      <c r="EE155" s="215"/>
      <c r="EF155" s="215"/>
      <c r="EG155" s="215"/>
      <c r="EH155" s="215"/>
      <c r="EI155" s="215"/>
      <c r="EJ155" s="215"/>
      <c r="EK155" s="215"/>
      <c r="EL155" s="215"/>
      <c r="EM155" s="215"/>
      <c r="EN155" s="215"/>
      <c r="EO155" s="215"/>
      <c r="EP155" s="215"/>
      <c r="EQ155" s="215"/>
      <c r="ER155" s="215"/>
      <c r="ES155" s="215"/>
      <c r="ET155" s="215"/>
      <c r="EU155" s="215"/>
      <c r="EV155" s="215"/>
      <c r="EW155" s="215"/>
      <c r="EX155" s="215"/>
      <c r="EY155" s="215"/>
      <c r="EZ155" s="215"/>
      <c r="FA155" s="215"/>
      <c r="FB155" s="215"/>
      <c r="FC155" s="215"/>
      <c r="FD155" s="215"/>
      <c r="FE155" s="215"/>
      <c r="FF155" s="215"/>
      <c r="FG155" s="215"/>
      <c r="FH155" s="215"/>
      <c r="FI155" s="215"/>
      <c r="FJ155" s="215"/>
      <c r="FK155" s="215"/>
      <c r="FL155" s="215"/>
      <c r="FM155" s="215"/>
      <c r="FN155" s="215"/>
      <c r="FO155" s="215"/>
      <c r="FP155" s="215"/>
      <c r="FQ155" s="215"/>
      <c r="FR155" s="215"/>
      <c r="FS155" s="215"/>
      <c r="FT155" s="215"/>
      <c r="FU155" s="215"/>
      <c r="FV155" s="215"/>
      <c r="FW155" s="215"/>
      <c r="FX155" s="215"/>
      <c r="FY155" s="215"/>
      <c r="FZ155" s="215"/>
      <c r="GA155" s="215"/>
      <c r="GB155" s="215"/>
      <c r="GC155" s="215"/>
      <c r="GD155" s="215"/>
      <c r="GE155" s="215"/>
      <c r="GF155" s="215"/>
      <c r="GG155" s="215"/>
      <c r="GH155" s="215"/>
      <c r="GI155" s="215"/>
      <c r="GJ155" s="215"/>
      <c r="GK155" s="215"/>
      <c r="GL155" s="215"/>
      <c r="GM155" s="215"/>
      <c r="GN155" s="215"/>
      <c r="GO155" s="215"/>
      <c r="GP155" s="215"/>
      <c r="GQ155" s="215"/>
      <c r="GR155" s="215"/>
      <c r="GS155" s="215"/>
      <c r="GT155" s="215"/>
      <c r="GU155" s="215"/>
      <c r="GV155" s="215"/>
      <c r="GW155" s="215"/>
      <c r="GX155" s="215"/>
      <c r="GY155" s="215"/>
      <c r="GZ155" s="215"/>
      <c r="HA155" s="215"/>
      <c r="HB155" s="215"/>
      <c r="HC155" s="215"/>
      <c r="HD155" s="215"/>
      <c r="HE155" s="215"/>
      <c r="HF155" s="215"/>
      <c r="HG155" s="215"/>
      <c r="HH155" s="215"/>
      <c r="HI155" s="215"/>
      <c r="HJ155" s="215"/>
      <c r="HK155" s="215"/>
      <c r="HL155" s="215"/>
      <c r="HM155" s="215"/>
      <c r="HN155" s="215"/>
      <c r="HO155" s="215"/>
      <c r="HP155" s="215"/>
      <c r="HQ155" s="215"/>
      <c r="HR155" s="215"/>
      <c r="HS155" s="215"/>
      <c r="HT155" s="215"/>
      <c r="HU155" s="215"/>
      <c r="HV155" s="215"/>
      <c r="HW155" s="215"/>
      <c r="HX155" s="215"/>
      <c r="HY155" s="215"/>
      <c r="HZ155" s="215"/>
      <c r="IA155" s="215"/>
      <c r="IB155" s="215"/>
      <c r="IC155" s="215"/>
      <c r="ID155" s="215"/>
      <c r="IE155" s="215"/>
      <c r="IF155" s="215"/>
      <c r="IG155" s="215"/>
      <c r="IH155" s="215"/>
      <c r="II155" s="215"/>
      <c r="IJ155" s="215"/>
      <c r="IK155" s="215"/>
      <c r="IL155" s="215"/>
      <c r="IM155" s="215"/>
      <c r="IN155" s="215"/>
      <c r="IO155" s="215"/>
      <c r="IP155" s="215"/>
      <c r="IQ155" s="215"/>
      <c r="IR155" s="215"/>
      <c r="IS155" s="215"/>
      <c r="IT155" s="215"/>
      <c r="IU155" s="215"/>
    </row>
    <row r="156" spans="1:255" s="216" customFormat="1" ht="93.75" customHeight="1">
      <c r="A156" s="210"/>
      <c r="B156" s="373"/>
      <c r="C156" s="361"/>
      <c r="D156" s="364"/>
      <c r="E156" s="377"/>
      <c r="F156" s="377"/>
      <c r="G156" s="377"/>
      <c r="H156" s="223" t="s">
        <v>4903</v>
      </c>
      <c r="I156" s="223" t="s">
        <v>4912</v>
      </c>
      <c r="J156" s="223" t="s">
        <v>4442</v>
      </c>
      <c r="K156" s="223"/>
      <c r="L156" s="223"/>
      <c r="M156" s="223"/>
      <c r="N156" s="223"/>
      <c r="O156" s="223"/>
      <c r="P156" s="223" t="s">
        <v>4932</v>
      </c>
      <c r="Q156" s="285">
        <v>1.2</v>
      </c>
      <c r="R156" s="223"/>
      <c r="S156" s="230">
        <f t="shared" si="62"/>
        <v>100000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/>
      <c r="AC156" s="231">
        <f t="shared" si="63"/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32">
        <f t="shared" si="64"/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50000</v>
      </c>
      <c r="AW156" s="233">
        <f t="shared" si="65"/>
        <v>50000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50000</v>
      </c>
      <c r="BG156" s="233">
        <f t="shared" si="66"/>
        <v>50000</v>
      </c>
      <c r="BH156" s="223">
        <f t="shared" si="69"/>
        <v>0</v>
      </c>
      <c r="BI156" s="223">
        <f t="shared" si="70"/>
        <v>0</v>
      </c>
      <c r="BJ156" s="223">
        <f t="shared" si="71"/>
        <v>0</v>
      </c>
      <c r="BK156" s="223">
        <f t="shared" si="72"/>
        <v>0</v>
      </c>
      <c r="BL156" s="223">
        <f t="shared" si="73"/>
        <v>0</v>
      </c>
      <c r="BM156" s="223">
        <f t="shared" si="74"/>
        <v>0</v>
      </c>
      <c r="BN156" s="223">
        <f t="shared" si="75"/>
        <v>0</v>
      </c>
      <c r="BO156" s="223">
        <f t="shared" si="68"/>
        <v>0</v>
      </c>
      <c r="BP156" s="223">
        <f t="shared" si="76"/>
        <v>100000</v>
      </c>
      <c r="BQ156" s="233">
        <f t="shared" si="67"/>
        <v>100000</v>
      </c>
      <c r="BR156" s="226"/>
      <c r="BS156" s="223"/>
      <c r="BT156" s="223"/>
      <c r="BU156" s="227" t="s">
        <v>5044</v>
      </c>
      <c r="BV156" s="215"/>
      <c r="BW156" s="215"/>
      <c r="BX156" s="215"/>
      <c r="BY156" s="215"/>
      <c r="BZ156" s="215"/>
      <c r="CA156" s="215"/>
      <c r="CB156" s="215"/>
      <c r="CC156" s="215"/>
      <c r="CD156" s="215"/>
      <c r="CE156" s="215"/>
      <c r="CF156" s="215"/>
      <c r="CG156" s="215"/>
      <c r="CH156" s="215"/>
      <c r="CI156" s="215"/>
      <c r="CJ156" s="215"/>
      <c r="CK156" s="215"/>
      <c r="CL156" s="215"/>
      <c r="CM156" s="215"/>
      <c r="CN156" s="215"/>
      <c r="CO156" s="215"/>
      <c r="CP156" s="215"/>
      <c r="CQ156" s="215"/>
      <c r="CR156" s="215"/>
      <c r="CS156" s="215"/>
      <c r="CT156" s="215"/>
      <c r="CU156" s="215"/>
      <c r="CV156" s="215"/>
      <c r="CW156" s="215"/>
      <c r="CX156" s="215"/>
      <c r="CY156" s="215"/>
      <c r="CZ156" s="215"/>
      <c r="DA156" s="215"/>
      <c r="DB156" s="215"/>
      <c r="DC156" s="215"/>
      <c r="DD156" s="215"/>
      <c r="DE156" s="215"/>
      <c r="DF156" s="215"/>
      <c r="DG156" s="215"/>
      <c r="DH156" s="215"/>
      <c r="DI156" s="215"/>
      <c r="DJ156" s="215"/>
      <c r="DK156" s="215"/>
      <c r="DL156" s="215"/>
      <c r="DM156" s="215"/>
      <c r="DN156" s="215"/>
      <c r="DO156" s="215"/>
      <c r="DP156" s="215"/>
      <c r="DQ156" s="215"/>
      <c r="DR156" s="215"/>
      <c r="DS156" s="215"/>
      <c r="DT156" s="215"/>
      <c r="DU156" s="215"/>
      <c r="DV156" s="215"/>
      <c r="DW156" s="215"/>
      <c r="DX156" s="215"/>
      <c r="DY156" s="215"/>
      <c r="DZ156" s="215"/>
      <c r="EA156" s="215"/>
      <c r="EB156" s="215"/>
      <c r="EC156" s="215"/>
      <c r="ED156" s="215"/>
      <c r="EE156" s="215"/>
      <c r="EF156" s="215"/>
      <c r="EG156" s="215"/>
      <c r="EH156" s="215"/>
      <c r="EI156" s="215"/>
      <c r="EJ156" s="215"/>
      <c r="EK156" s="215"/>
      <c r="EL156" s="215"/>
      <c r="EM156" s="215"/>
      <c r="EN156" s="215"/>
      <c r="EO156" s="215"/>
      <c r="EP156" s="215"/>
      <c r="EQ156" s="215"/>
      <c r="ER156" s="215"/>
      <c r="ES156" s="215"/>
      <c r="ET156" s="215"/>
      <c r="EU156" s="215"/>
      <c r="EV156" s="215"/>
      <c r="EW156" s="215"/>
      <c r="EX156" s="215"/>
      <c r="EY156" s="215"/>
      <c r="EZ156" s="215"/>
      <c r="FA156" s="215"/>
      <c r="FB156" s="215"/>
      <c r="FC156" s="215"/>
      <c r="FD156" s="215"/>
      <c r="FE156" s="215"/>
      <c r="FF156" s="215"/>
      <c r="FG156" s="215"/>
      <c r="FH156" s="215"/>
      <c r="FI156" s="215"/>
      <c r="FJ156" s="215"/>
      <c r="FK156" s="215"/>
      <c r="FL156" s="215"/>
      <c r="FM156" s="215"/>
      <c r="FN156" s="215"/>
      <c r="FO156" s="215"/>
      <c r="FP156" s="215"/>
      <c r="FQ156" s="215"/>
      <c r="FR156" s="215"/>
      <c r="FS156" s="215"/>
      <c r="FT156" s="215"/>
      <c r="FU156" s="215"/>
      <c r="FV156" s="215"/>
      <c r="FW156" s="215"/>
      <c r="FX156" s="215"/>
      <c r="FY156" s="215"/>
      <c r="FZ156" s="215"/>
      <c r="GA156" s="215"/>
      <c r="GB156" s="215"/>
      <c r="GC156" s="215"/>
      <c r="GD156" s="215"/>
      <c r="GE156" s="215"/>
      <c r="GF156" s="215"/>
      <c r="GG156" s="215"/>
      <c r="GH156" s="215"/>
      <c r="GI156" s="215"/>
      <c r="GJ156" s="215"/>
      <c r="GK156" s="215"/>
      <c r="GL156" s="215"/>
      <c r="GM156" s="215"/>
      <c r="GN156" s="215"/>
      <c r="GO156" s="215"/>
      <c r="GP156" s="215"/>
      <c r="GQ156" s="215"/>
      <c r="GR156" s="215"/>
      <c r="GS156" s="215"/>
      <c r="GT156" s="215"/>
      <c r="GU156" s="215"/>
      <c r="GV156" s="215"/>
      <c r="GW156" s="215"/>
      <c r="GX156" s="215"/>
      <c r="GY156" s="215"/>
      <c r="GZ156" s="215"/>
      <c r="HA156" s="215"/>
      <c r="HB156" s="215"/>
      <c r="HC156" s="215"/>
      <c r="HD156" s="215"/>
      <c r="HE156" s="215"/>
      <c r="HF156" s="215"/>
      <c r="HG156" s="215"/>
      <c r="HH156" s="215"/>
      <c r="HI156" s="215"/>
      <c r="HJ156" s="215"/>
      <c r="HK156" s="215"/>
      <c r="HL156" s="215"/>
      <c r="HM156" s="215"/>
      <c r="HN156" s="215"/>
      <c r="HO156" s="215"/>
      <c r="HP156" s="215"/>
      <c r="HQ156" s="215"/>
      <c r="HR156" s="215"/>
      <c r="HS156" s="215"/>
      <c r="HT156" s="215"/>
      <c r="HU156" s="215"/>
      <c r="HV156" s="215"/>
      <c r="HW156" s="215"/>
      <c r="HX156" s="215"/>
      <c r="HY156" s="215"/>
      <c r="HZ156" s="215"/>
      <c r="IA156" s="215"/>
      <c r="IB156" s="215"/>
      <c r="IC156" s="215"/>
      <c r="ID156" s="215"/>
      <c r="IE156" s="215"/>
      <c r="IF156" s="215"/>
      <c r="IG156" s="215"/>
      <c r="IH156" s="215"/>
      <c r="II156" s="215"/>
      <c r="IJ156" s="215"/>
      <c r="IK156" s="215"/>
      <c r="IL156" s="215"/>
      <c r="IM156" s="215"/>
      <c r="IN156" s="215"/>
      <c r="IO156" s="215"/>
      <c r="IP156" s="215"/>
      <c r="IQ156" s="215"/>
      <c r="IR156" s="215"/>
      <c r="IS156" s="215"/>
      <c r="IT156" s="215"/>
      <c r="IU156" s="215"/>
    </row>
    <row r="157" spans="1:255" s="216" customFormat="1" ht="51" customHeight="1">
      <c r="A157" s="210"/>
      <c r="B157" s="373"/>
      <c r="C157" s="361"/>
      <c r="D157" s="364"/>
      <c r="E157" s="377" t="s">
        <v>4927</v>
      </c>
      <c r="F157" s="377" t="s">
        <v>4928</v>
      </c>
      <c r="G157" s="377" t="s">
        <v>4926</v>
      </c>
      <c r="H157" s="254" t="s">
        <v>4929</v>
      </c>
      <c r="I157" s="223" t="s">
        <v>5078</v>
      </c>
      <c r="J157" s="223" t="s">
        <v>4661</v>
      </c>
      <c r="K157" s="223"/>
      <c r="L157" s="223"/>
      <c r="M157" s="223"/>
      <c r="N157" s="223"/>
      <c r="O157" s="223"/>
      <c r="P157" s="223" t="s">
        <v>5079</v>
      </c>
      <c r="Q157" s="223">
        <v>1</v>
      </c>
      <c r="R157" s="223"/>
      <c r="S157" s="230">
        <f t="shared" si="62"/>
        <v>400000</v>
      </c>
      <c r="T157" s="223">
        <v>0</v>
      </c>
      <c r="U157" s="223">
        <v>0</v>
      </c>
      <c r="V157" s="223">
        <v>0</v>
      </c>
      <c r="W157" s="223">
        <v>0</v>
      </c>
      <c r="X157" s="223">
        <v>0</v>
      </c>
      <c r="Y157" s="223">
        <v>0</v>
      </c>
      <c r="Z157" s="223">
        <v>0</v>
      </c>
      <c r="AA157" s="223">
        <v>0</v>
      </c>
      <c r="AB157" s="223">
        <v>100000</v>
      </c>
      <c r="AC157" s="231">
        <f t="shared" si="63"/>
        <v>100000</v>
      </c>
      <c r="AD157" s="223">
        <v>0</v>
      </c>
      <c r="AE157" s="223">
        <v>0</v>
      </c>
      <c r="AF157" s="223">
        <v>0</v>
      </c>
      <c r="AG157" s="223">
        <v>0</v>
      </c>
      <c r="AH157" s="223">
        <v>0</v>
      </c>
      <c r="AI157" s="223">
        <v>0</v>
      </c>
      <c r="AJ157" s="223">
        <v>0</v>
      </c>
      <c r="AK157" s="223">
        <v>0</v>
      </c>
      <c r="AL157" s="223">
        <v>100000</v>
      </c>
      <c r="AM157" s="232">
        <f t="shared" si="64"/>
        <v>100000</v>
      </c>
      <c r="AN157" s="223">
        <v>0</v>
      </c>
      <c r="AO157" s="223">
        <v>0</v>
      </c>
      <c r="AP157" s="223">
        <v>0</v>
      </c>
      <c r="AQ157" s="223">
        <v>0</v>
      </c>
      <c r="AR157" s="223">
        <v>0</v>
      </c>
      <c r="AS157" s="223">
        <v>0</v>
      </c>
      <c r="AT157" s="223">
        <v>0</v>
      </c>
      <c r="AU157" s="223">
        <v>0</v>
      </c>
      <c r="AV157" s="223">
        <v>100000</v>
      </c>
      <c r="AW157" s="233">
        <f t="shared" si="65"/>
        <v>100000</v>
      </c>
      <c r="AX157" s="223">
        <v>0</v>
      </c>
      <c r="AY157" s="223">
        <v>0</v>
      </c>
      <c r="AZ157" s="223">
        <v>0</v>
      </c>
      <c r="BA157" s="223">
        <v>0</v>
      </c>
      <c r="BB157" s="223">
        <v>0</v>
      </c>
      <c r="BC157" s="223">
        <v>0</v>
      </c>
      <c r="BD157" s="223">
        <v>0</v>
      </c>
      <c r="BE157" s="223">
        <v>0</v>
      </c>
      <c r="BF157" s="223">
        <v>100000</v>
      </c>
      <c r="BG157" s="233">
        <f t="shared" si="66"/>
        <v>100000</v>
      </c>
      <c r="BH157" s="223">
        <f t="shared" si="69"/>
        <v>0</v>
      </c>
      <c r="BI157" s="223">
        <f t="shared" si="70"/>
        <v>0</v>
      </c>
      <c r="BJ157" s="223">
        <f t="shared" si="71"/>
        <v>0</v>
      </c>
      <c r="BK157" s="223">
        <f t="shared" si="72"/>
        <v>0</v>
      </c>
      <c r="BL157" s="223">
        <f t="shared" si="73"/>
        <v>0</v>
      </c>
      <c r="BM157" s="223">
        <f t="shared" si="74"/>
        <v>0</v>
      </c>
      <c r="BN157" s="223">
        <f t="shared" si="75"/>
        <v>0</v>
      </c>
      <c r="BO157" s="223">
        <f t="shared" si="68"/>
        <v>0</v>
      </c>
      <c r="BP157" s="223">
        <f t="shared" si="76"/>
        <v>400000</v>
      </c>
      <c r="BQ157" s="233">
        <f t="shared" si="67"/>
        <v>400000</v>
      </c>
      <c r="BR157" s="226"/>
      <c r="BS157" s="223"/>
      <c r="BT157" s="223"/>
      <c r="BU157" s="227" t="s">
        <v>5044</v>
      </c>
      <c r="BV157" s="215"/>
      <c r="BW157" s="215"/>
      <c r="BX157" s="215"/>
      <c r="BY157" s="215"/>
      <c r="BZ157" s="215"/>
      <c r="CA157" s="215"/>
      <c r="CB157" s="215"/>
      <c r="CC157" s="215"/>
      <c r="CD157" s="215"/>
      <c r="CE157" s="215"/>
      <c r="CF157" s="215"/>
      <c r="CG157" s="215"/>
      <c r="CH157" s="215"/>
      <c r="CI157" s="215"/>
      <c r="CJ157" s="215"/>
      <c r="CK157" s="215"/>
      <c r="CL157" s="215"/>
      <c r="CM157" s="215"/>
      <c r="CN157" s="215"/>
      <c r="CO157" s="215"/>
      <c r="CP157" s="215"/>
      <c r="CQ157" s="215"/>
      <c r="CR157" s="215"/>
      <c r="CS157" s="215"/>
      <c r="CT157" s="215"/>
      <c r="CU157" s="215"/>
      <c r="CV157" s="215"/>
      <c r="CW157" s="215"/>
      <c r="CX157" s="215"/>
      <c r="CY157" s="215"/>
      <c r="CZ157" s="215"/>
      <c r="DA157" s="215"/>
      <c r="DB157" s="215"/>
      <c r="DC157" s="215"/>
      <c r="DD157" s="215"/>
      <c r="DE157" s="215"/>
      <c r="DF157" s="215"/>
      <c r="DG157" s="215"/>
      <c r="DH157" s="215"/>
      <c r="DI157" s="215"/>
      <c r="DJ157" s="215"/>
      <c r="DK157" s="215"/>
      <c r="DL157" s="215"/>
      <c r="DM157" s="215"/>
      <c r="DN157" s="215"/>
      <c r="DO157" s="215"/>
      <c r="DP157" s="215"/>
      <c r="DQ157" s="215"/>
      <c r="DR157" s="215"/>
      <c r="DS157" s="215"/>
      <c r="DT157" s="215"/>
      <c r="DU157" s="215"/>
      <c r="DV157" s="215"/>
      <c r="DW157" s="215"/>
      <c r="DX157" s="215"/>
      <c r="DY157" s="215"/>
      <c r="DZ157" s="215"/>
      <c r="EA157" s="215"/>
      <c r="EB157" s="215"/>
      <c r="EC157" s="215"/>
      <c r="ED157" s="215"/>
      <c r="EE157" s="215"/>
      <c r="EF157" s="215"/>
      <c r="EG157" s="215"/>
      <c r="EH157" s="215"/>
      <c r="EI157" s="215"/>
      <c r="EJ157" s="215"/>
      <c r="EK157" s="215"/>
      <c r="EL157" s="215"/>
      <c r="EM157" s="215"/>
      <c r="EN157" s="215"/>
      <c r="EO157" s="215"/>
      <c r="EP157" s="215"/>
      <c r="EQ157" s="215"/>
      <c r="ER157" s="215"/>
      <c r="ES157" s="215"/>
      <c r="ET157" s="215"/>
      <c r="EU157" s="215"/>
      <c r="EV157" s="215"/>
      <c r="EW157" s="215"/>
      <c r="EX157" s="215"/>
      <c r="EY157" s="215"/>
      <c r="EZ157" s="215"/>
      <c r="FA157" s="215"/>
      <c r="FB157" s="215"/>
      <c r="FC157" s="215"/>
      <c r="FD157" s="215"/>
      <c r="FE157" s="215"/>
      <c r="FF157" s="215"/>
      <c r="FG157" s="215"/>
      <c r="FH157" s="215"/>
      <c r="FI157" s="215"/>
      <c r="FJ157" s="215"/>
      <c r="FK157" s="215"/>
      <c r="FL157" s="215"/>
      <c r="FM157" s="215"/>
      <c r="FN157" s="215"/>
      <c r="FO157" s="215"/>
      <c r="FP157" s="215"/>
      <c r="FQ157" s="215"/>
      <c r="FR157" s="215"/>
      <c r="FS157" s="215"/>
      <c r="FT157" s="215"/>
      <c r="FU157" s="215"/>
      <c r="FV157" s="215"/>
      <c r="FW157" s="215"/>
      <c r="FX157" s="215"/>
      <c r="FY157" s="215"/>
      <c r="FZ157" s="215"/>
      <c r="GA157" s="215"/>
      <c r="GB157" s="215"/>
      <c r="GC157" s="215"/>
      <c r="GD157" s="215"/>
      <c r="GE157" s="215"/>
      <c r="GF157" s="215"/>
      <c r="GG157" s="215"/>
      <c r="GH157" s="215"/>
      <c r="GI157" s="215"/>
      <c r="GJ157" s="215"/>
      <c r="GK157" s="215"/>
      <c r="GL157" s="215"/>
      <c r="GM157" s="215"/>
      <c r="GN157" s="215"/>
      <c r="GO157" s="215"/>
      <c r="GP157" s="215"/>
      <c r="GQ157" s="215"/>
      <c r="GR157" s="215"/>
      <c r="GS157" s="215"/>
      <c r="GT157" s="215"/>
      <c r="GU157" s="215"/>
      <c r="GV157" s="215"/>
      <c r="GW157" s="215"/>
      <c r="GX157" s="215"/>
      <c r="GY157" s="215"/>
      <c r="GZ157" s="215"/>
      <c r="HA157" s="215"/>
      <c r="HB157" s="215"/>
      <c r="HC157" s="215"/>
      <c r="HD157" s="215"/>
      <c r="HE157" s="215"/>
      <c r="HF157" s="215"/>
      <c r="HG157" s="215"/>
      <c r="HH157" s="215"/>
      <c r="HI157" s="215"/>
      <c r="HJ157" s="215"/>
      <c r="HK157" s="215"/>
      <c r="HL157" s="215"/>
      <c r="HM157" s="215"/>
      <c r="HN157" s="215"/>
      <c r="HO157" s="215"/>
      <c r="HP157" s="215"/>
      <c r="HQ157" s="215"/>
      <c r="HR157" s="215"/>
      <c r="HS157" s="215"/>
      <c r="HT157" s="215"/>
      <c r="HU157" s="215"/>
      <c r="HV157" s="215"/>
      <c r="HW157" s="215"/>
      <c r="HX157" s="215"/>
      <c r="HY157" s="215"/>
      <c r="HZ157" s="215"/>
      <c r="IA157" s="215"/>
      <c r="IB157" s="215"/>
      <c r="IC157" s="215"/>
      <c r="ID157" s="215"/>
      <c r="IE157" s="215"/>
      <c r="IF157" s="215"/>
      <c r="IG157" s="215"/>
      <c r="IH157" s="215"/>
      <c r="II157" s="215"/>
      <c r="IJ157" s="215"/>
      <c r="IK157" s="215"/>
      <c r="IL157" s="215"/>
      <c r="IM157" s="215"/>
      <c r="IN157" s="215"/>
      <c r="IO157" s="215"/>
      <c r="IP157" s="215"/>
      <c r="IQ157" s="215"/>
      <c r="IR157" s="215"/>
      <c r="IS157" s="215"/>
      <c r="IT157" s="215"/>
      <c r="IU157" s="215"/>
    </row>
    <row r="158" spans="1:255" s="216" customFormat="1" ht="51" customHeight="1">
      <c r="A158" s="210"/>
      <c r="B158" s="373"/>
      <c r="C158" s="361"/>
      <c r="D158" s="364"/>
      <c r="E158" s="377"/>
      <c r="F158" s="377"/>
      <c r="G158" s="377"/>
      <c r="H158" s="254" t="s">
        <v>4930</v>
      </c>
      <c r="I158" s="223" t="s">
        <v>5080</v>
      </c>
      <c r="J158" s="223" t="s">
        <v>4661</v>
      </c>
      <c r="K158" s="223"/>
      <c r="L158" s="223"/>
      <c r="M158" s="223"/>
      <c r="N158" s="223"/>
      <c r="O158" s="223"/>
      <c r="P158" s="223" t="s">
        <v>4931</v>
      </c>
      <c r="Q158" s="223">
        <v>8</v>
      </c>
      <c r="R158" s="223"/>
      <c r="S158" s="230">
        <f t="shared" si="62"/>
        <v>400000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100000</v>
      </c>
      <c r="AC158" s="231">
        <f t="shared" si="63"/>
        <v>100000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100000</v>
      </c>
      <c r="AM158" s="232">
        <f t="shared" si="64"/>
        <v>100000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100000</v>
      </c>
      <c r="AW158" s="233">
        <f t="shared" si="65"/>
        <v>100000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100000</v>
      </c>
      <c r="BG158" s="233">
        <f t="shared" si="66"/>
        <v>100000</v>
      </c>
      <c r="BH158" s="223">
        <f t="shared" si="69"/>
        <v>0</v>
      </c>
      <c r="BI158" s="223">
        <f t="shared" si="70"/>
        <v>0</v>
      </c>
      <c r="BJ158" s="223">
        <f t="shared" si="71"/>
        <v>0</v>
      </c>
      <c r="BK158" s="223">
        <f t="shared" si="72"/>
        <v>0</v>
      </c>
      <c r="BL158" s="223">
        <f t="shared" si="73"/>
        <v>0</v>
      </c>
      <c r="BM158" s="223">
        <f t="shared" si="74"/>
        <v>0</v>
      </c>
      <c r="BN158" s="223">
        <f t="shared" si="75"/>
        <v>0</v>
      </c>
      <c r="BO158" s="223">
        <f t="shared" si="68"/>
        <v>0</v>
      </c>
      <c r="BP158" s="223">
        <f t="shared" si="76"/>
        <v>400000</v>
      </c>
      <c r="BQ158" s="233">
        <f t="shared" si="67"/>
        <v>400000</v>
      </c>
      <c r="BR158" s="226"/>
      <c r="BS158" s="223"/>
      <c r="BT158" s="223"/>
      <c r="BU158" s="227" t="s">
        <v>5044</v>
      </c>
      <c r="BV158" s="215"/>
      <c r="BW158" s="215"/>
      <c r="BX158" s="215"/>
      <c r="BY158" s="215"/>
      <c r="BZ158" s="215"/>
      <c r="CA158" s="215"/>
      <c r="CB158" s="215"/>
      <c r="CC158" s="215"/>
      <c r="CD158" s="215"/>
      <c r="CE158" s="215"/>
      <c r="CF158" s="215"/>
      <c r="CG158" s="215"/>
      <c r="CH158" s="215"/>
      <c r="CI158" s="215"/>
      <c r="CJ158" s="215"/>
      <c r="CK158" s="215"/>
      <c r="CL158" s="215"/>
      <c r="CM158" s="215"/>
      <c r="CN158" s="215"/>
      <c r="CO158" s="215"/>
      <c r="CP158" s="215"/>
      <c r="CQ158" s="215"/>
      <c r="CR158" s="215"/>
      <c r="CS158" s="215"/>
      <c r="CT158" s="215"/>
      <c r="CU158" s="215"/>
      <c r="CV158" s="215"/>
      <c r="CW158" s="215"/>
      <c r="CX158" s="215"/>
      <c r="CY158" s="215"/>
      <c r="CZ158" s="215"/>
      <c r="DA158" s="215"/>
      <c r="DB158" s="215"/>
      <c r="DC158" s="215"/>
      <c r="DD158" s="215"/>
      <c r="DE158" s="215"/>
      <c r="DF158" s="215"/>
      <c r="DG158" s="215"/>
      <c r="DH158" s="215"/>
      <c r="DI158" s="215"/>
      <c r="DJ158" s="215"/>
      <c r="DK158" s="215"/>
      <c r="DL158" s="215"/>
      <c r="DM158" s="215"/>
      <c r="DN158" s="215"/>
      <c r="DO158" s="215"/>
      <c r="DP158" s="215"/>
      <c r="DQ158" s="215"/>
      <c r="DR158" s="215"/>
      <c r="DS158" s="215"/>
      <c r="DT158" s="215"/>
      <c r="DU158" s="215"/>
      <c r="DV158" s="215"/>
      <c r="DW158" s="215"/>
      <c r="DX158" s="215"/>
      <c r="DY158" s="215"/>
      <c r="DZ158" s="215"/>
      <c r="EA158" s="215"/>
      <c r="EB158" s="215"/>
      <c r="EC158" s="215"/>
      <c r="ED158" s="215"/>
      <c r="EE158" s="215"/>
      <c r="EF158" s="215"/>
      <c r="EG158" s="215"/>
      <c r="EH158" s="215"/>
      <c r="EI158" s="215"/>
      <c r="EJ158" s="215"/>
      <c r="EK158" s="215"/>
      <c r="EL158" s="215"/>
      <c r="EM158" s="215"/>
      <c r="EN158" s="215"/>
      <c r="EO158" s="215"/>
      <c r="EP158" s="215"/>
      <c r="EQ158" s="215"/>
      <c r="ER158" s="215"/>
      <c r="ES158" s="215"/>
      <c r="ET158" s="215"/>
      <c r="EU158" s="215"/>
      <c r="EV158" s="215"/>
      <c r="EW158" s="215"/>
      <c r="EX158" s="215"/>
      <c r="EY158" s="215"/>
      <c r="EZ158" s="215"/>
      <c r="FA158" s="215"/>
      <c r="FB158" s="215"/>
      <c r="FC158" s="215"/>
      <c r="FD158" s="215"/>
      <c r="FE158" s="215"/>
      <c r="FF158" s="215"/>
      <c r="FG158" s="215"/>
      <c r="FH158" s="215"/>
      <c r="FI158" s="215"/>
      <c r="FJ158" s="215"/>
      <c r="FK158" s="215"/>
      <c r="FL158" s="215"/>
      <c r="FM158" s="215"/>
      <c r="FN158" s="215"/>
      <c r="FO158" s="215"/>
      <c r="FP158" s="215"/>
      <c r="FQ158" s="215"/>
      <c r="FR158" s="215"/>
      <c r="FS158" s="215"/>
      <c r="FT158" s="215"/>
      <c r="FU158" s="215"/>
      <c r="FV158" s="215"/>
      <c r="FW158" s="215"/>
      <c r="FX158" s="215"/>
      <c r="FY158" s="215"/>
      <c r="FZ158" s="215"/>
      <c r="GA158" s="215"/>
      <c r="GB158" s="215"/>
      <c r="GC158" s="215"/>
      <c r="GD158" s="215"/>
      <c r="GE158" s="215"/>
      <c r="GF158" s="215"/>
      <c r="GG158" s="215"/>
      <c r="GH158" s="215"/>
      <c r="GI158" s="215"/>
      <c r="GJ158" s="215"/>
      <c r="GK158" s="215"/>
      <c r="GL158" s="215"/>
      <c r="GM158" s="215"/>
      <c r="GN158" s="215"/>
      <c r="GO158" s="215"/>
      <c r="GP158" s="215"/>
      <c r="GQ158" s="215"/>
      <c r="GR158" s="215"/>
      <c r="GS158" s="215"/>
      <c r="GT158" s="215"/>
      <c r="GU158" s="215"/>
      <c r="GV158" s="215"/>
      <c r="GW158" s="215"/>
      <c r="GX158" s="215"/>
      <c r="GY158" s="215"/>
      <c r="GZ158" s="215"/>
      <c r="HA158" s="215"/>
      <c r="HB158" s="215"/>
      <c r="HC158" s="215"/>
      <c r="HD158" s="215"/>
      <c r="HE158" s="215"/>
      <c r="HF158" s="215"/>
      <c r="HG158" s="215"/>
      <c r="HH158" s="215"/>
      <c r="HI158" s="215"/>
      <c r="HJ158" s="215"/>
      <c r="HK158" s="215"/>
      <c r="HL158" s="215"/>
      <c r="HM158" s="215"/>
      <c r="HN158" s="215"/>
      <c r="HO158" s="215"/>
      <c r="HP158" s="215"/>
      <c r="HQ158" s="215"/>
      <c r="HR158" s="215"/>
      <c r="HS158" s="215"/>
      <c r="HT158" s="215"/>
      <c r="HU158" s="215"/>
      <c r="HV158" s="215"/>
      <c r="HW158" s="215"/>
      <c r="HX158" s="215"/>
      <c r="HY158" s="215"/>
      <c r="HZ158" s="215"/>
      <c r="IA158" s="215"/>
      <c r="IB158" s="215"/>
      <c r="IC158" s="215"/>
      <c r="ID158" s="215"/>
      <c r="IE158" s="215"/>
      <c r="IF158" s="215"/>
      <c r="IG158" s="215"/>
      <c r="IH158" s="215"/>
      <c r="II158" s="215"/>
      <c r="IJ158" s="215"/>
      <c r="IK158" s="215"/>
      <c r="IL158" s="215"/>
      <c r="IM158" s="215"/>
      <c r="IN158" s="215"/>
      <c r="IO158" s="215"/>
      <c r="IP158" s="215"/>
      <c r="IQ158" s="215"/>
      <c r="IR158" s="215"/>
      <c r="IS158" s="215"/>
      <c r="IT158" s="215"/>
      <c r="IU158" s="215"/>
    </row>
    <row r="159" spans="1:255" s="216" customFormat="1" ht="42.75" customHeight="1">
      <c r="A159" s="210"/>
      <c r="B159" s="373"/>
      <c r="C159" s="361"/>
      <c r="D159" s="364"/>
      <c r="E159" s="377" t="s">
        <v>4920</v>
      </c>
      <c r="F159" s="377" t="s">
        <v>4921</v>
      </c>
      <c r="G159" s="377" t="s">
        <v>4922</v>
      </c>
      <c r="H159" s="377" t="s">
        <v>4643</v>
      </c>
      <c r="I159" s="223" t="s">
        <v>4901</v>
      </c>
      <c r="J159" s="223" t="s">
        <v>4442</v>
      </c>
      <c r="K159" s="223"/>
      <c r="L159" s="223"/>
      <c r="M159" s="223"/>
      <c r="N159" s="223"/>
      <c r="O159" s="223"/>
      <c r="P159" s="223" t="s">
        <v>4787</v>
      </c>
      <c r="Q159" s="223">
        <v>0</v>
      </c>
      <c r="R159" s="223"/>
      <c r="S159" s="230">
        <f t="shared" si="62"/>
        <v>0</v>
      </c>
      <c r="T159" s="223">
        <v>0</v>
      </c>
      <c r="U159" s="223">
        <v>0</v>
      </c>
      <c r="V159" s="223">
        <v>0</v>
      </c>
      <c r="W159" s="223">
        <v>0</v>
      </c>
      <c r="X159" s="223">
        <v>0</v>
      </c>
      <c r="Y159" s="223">
        <v>0</v>
      </c>
      <c r="Z159" s="223">
        <v>0</v>
      </c>
      <c r="AA159" s="223">
        <v>0</v>
      </c>
      <c r="AB159" s="223"/>
      <c r="AC159" s="231">
        <f t="shared" si="63"/>
        <v>0</v>
      </c>
      <c r="AD159" s="223">
        <v>0</v>
      </c>
      <c r="AE159" s="223">
        <v>0</v>
      </c>
      <c r="AF159" s="223">
        <v>0</v>
      </c>
      <c r="AG159" s="223">
        <v>0</v>
      </c>
      <c r="AH159" s="223">
        <v>0</v>
      </c>
      <c r="AI159" s="223">
        <v>0</v>
      </c>
      <c r="AJ159" s="223">
        <v>0</v>
      </c>
      <c r="AK159" s="223">
        <v>0</v>
      </c>
      <c r="AL159" s="223"/>
      <c r="AM159" s="232">
        <f t="shared" si="64"/>
        <v>0</v>
      </c>
      <c r="AN159" s="223">
        <v>0</v>
      </c>
      <c r="AO159" s="223">
        <v>0</v>
      </c>
      <c r="AP159" s="223">
        <v>0</v>
      </c>
      <c r="AQ159" s="223">
        <v>0</v>
      </c>
      <c r="AR159" s="223">
        <v>0</v>
      </c>
      <c r="AS159" s="223">
        <v>0</v>
      </c>
      <c r="AT159" s="223">
        <v>0</v>
      </c>
      <c r="AU159" s="223">
        <v>0</v>
      </c>
      <c r="AV159" s="223"/>
      <c r="AW159" s="233">
        <f t="shared" si="65"/>
        <v>0</v>
      </c>
      <c r="AX159" s="223">
        <v>0</v>
      </c>
      <c r="AY159" s="223">
        <v>0</v>
      </c>
      <c r="AZ159" s="223">
        <v>0</v>
      </c>
      <c r="BA159" s="223">
        <v>0</v>
      </c>
      <c r="BB159" s="223">
        <v>0</v>
      </c>
      <c r="BC159" s="223">
        <v>0</v>
      </c>
      <c r="BD159" s="223">
        <v>0</v>
      </c>
      <c r="BE159" s="223">
        <v>0</v>
      </c>
      <c r="BF159" s="223">
        <v>0</v>
      </c>
      <c r="BG159" s="233">
        <f t="shared" si="66"/>
        <v>0</v>
      </c>
      <c r="BH159" s="223">
        <f t="shared" si="69"/>
        <v>0</v>
      </c>
      <c r="BI159" s="223">
        <f t="shared" si="70"/>
        <v>0</v>
      </c>
      <c r="BJ159" s="223">
        <f t="shared" si="71"/>
        <v>0</v>
      </c>
      <c r="BK159" s="223">
        <f t="shared" si="72"/>
        <v>0</v>
      </c>
      <c r="BL159" s="223">
        <f t="shared" si="73"/>
        <v>0</v>
      </c>
      <c r="BM159" s="223">
        <f t="shared" si="74"/>
        <v>0</v>
      </c>
      <c r="BN159" s="223">
        <f t="shared" si="75"/>
        <v>0</v>
      </c>
      <c r="BO159" s="223">
        <f t="shared" si="68"/>
        <v>0</v>
      </c>
      <c r="BP159" s="223">
        <f t="shared" si="76"/>
        <v>0</v>
      </c>
      <c r="BQ159" s="233">
        <f t="shared" si="67"/>
        <v>0</v>
      </c>
      <c r="BR159" s="226"/>
      <c r="BS159" s="223"/>
      <c r="BT159" s="223"/>
      <c r="BU159" s="227" t="s">
        <v>5044</v>
      </c>
      <c r="BV159" s="215"/>
      <c r="BW159" s="215"/>
      <c r="BX159" s="215"/>
      <c r="BY159" s="215"/>
      <c r="BZ159" s="215"/>
      <c r="CA159" s="215"/>
      <c r="CB159" s="215"/>
      <c r="CC159" s="215"/>
      <c r="CD159" s="215"/>
      <c r="CE159" s="215"/>
      <c r="CF159" s="215"/>
      <c r="CG159" s="215"/>
      <c r="CH159" s="215"/>
      <c r="CI159" s="215"/>
      <c r="CJ159" s="215"/>
      <c r="CK159" s="215"/>
      <c r="CL159" s="215"/>
      <c r="CM159" s="215"/>
      <c r="CN159" s="215"/>
      <c r="CO159" s="215"/>
      <c r="CP159" s="215"/>
      <c r="CQ159" s="215"/>
      <c r="CR159" s="215"/>
      <c r="CS159" s="215"/>
      <c r="CT159" s="215"/>
      <c r="CU159" s="215"/>
      <c r="CV159" s="215"/>
      <c r="CW159" s="215"/>
      <c r="CX159" s="215"/>
      <c r="CY159" s="215"/>
      <c r="CZ159" s="215"/>
      <c r="DA159" s="215"/>
      <c r="DB159" s="215"/>
      <c r="DC159" s="215"/>
      <c r="DD159" s="215"/>
      <c r="DE159" s="215"/>
      <c r="DF159" s="215"/>
      <c r="DG159" s="215"/>
      <c r="DH159" s="215"/>
      <c r="DI159" s="215"/>
      <c r="DJ159" s="215"/>
      <c r="DK159" s="215"/>
      <c r="DL159" s="215"/>
      <c r="DM159" s="215"/>
      <c r="DN159" s="215"/>
      <c r="DO159" s="215"/>
      <c r="DP159" s="215"/>
      <c r="DQ159" s="215"/>
      <c r="DR159" s="215"/>
      <c r="DS159" s="215"/>
      <c r="DT159" s="215"/>
      <c r="DU159" s="215"/>
      <c r="DV159" s="215"/>
      <c r="DW159" s="215"/>
      <c r="DX159" s="215"/>
      <c r="DY159" s="215"/>
      <c r="DZ159" s="215"/>
      <c r="EA159" s="215"/>
      <c r="EB159" s="215"/>
      <c r="EC159" s="215"/>
      <c r="ED159" s="215"/>
      <c r="EE159" s="215"/>
      <c r="EF159" s="215"/>
      <c r="EG159" s="215"/>
      <c r="EH159" s="215"/>
      <c r="EI159" s="215"/>
      <c r="EJ159" s="215"/>
      <c r="EK159" s="215"/>
      <c r="EL159" s="215"/>
      <c r="EM159" s="215"/>
      <c r="EN159" s="215"/>
      <c r="EO159" s="215"/>
      <c r="EP159" s="215"/>
      <c r="EQ159" s="215"/>
      <c r="ER159" s="215"/>
      <c r="ES159" s="215"/>
      <c r="ET159" s="215"/>
      <c r="EU159" s="215"/>
      <c r="EV159" s="215"/>
      <c r="EW159" s="215"/>
      <c r="EX159" s="215"/>
      <c r="EY159" s="215"/>
      <c r="EZ159" s="215"/>
      <c r="FA159" s="215"/>
      <c r="FB159" s="215"/>
      <c r="FC159" s="215"/>
      <c r="FD159" s="215"/>
      <c r="FE159" s="215"/>
      <c r="FF159" s="215"/>
      <c r="FG159" s="215"/>
      <c r="FH159" s="215"/>
      <c r="FI159" s="215"/>
      <c r="FJ159" s="215"/>
      <c r="FK159" s="215"/>
      <c r="FL159" s="215"/>
      <c r="FM159" s="215"/>
      <c r="FN159" s="215"/>
      <c r="FO159" s="215"/>
      <c r="FP159" s="215"/>
      <c r="FQ159" s="215"/>
      <c r="FR159" s="215"/>
      <c r="FS159" s="215"/>
      <c r="FT159" s="215"/>
      <c r="FU159" s="215"/>
      <c r="FV159" s="215"/>
      <c r="FW159" s="215"/>
      <c r="FX159" s="215"/>
      <c r="FY159" s="215"/>
      <c r="FZ159" s="215"/>
      <c r="GA159" s="215"/>
      <c r="GB159" s="215"/>
      <c r="GC159" s="215"/>
      <c r="GD159" s="215"/>
      <c r="GE159" s="215"/>
      <c r="GF159" s="215"/>
      <c r="GG159" s="215"/>
      <c r="GH159" s="215"/>
      <c r="GI159" s="215"/>
      <c r="GJ159" s="215"/>
      <c r="GK159" s="215"/>
      <c r="GL159" s="215"/>
      <c r="GM159" s="215"/>
      <c r="GN159" s="215"/>
      <c r="GO159" s="215"/>
      <c r="GP159" s="215"/>
      <c r="GQ159" s="215"/>
      <c r="GR159" s="215"/>
      <c r="GS159" s="215"/>
      <c r="GT159" s="215"/>
      <c r="GU159" s="215"/>
      <c r="GV159" s="215"/>
      <c r="GW159" s="215"/>
      <c r="GX159" s="215"/>
      <c r="GY159" s="215"/>
      <c r="GZ159" s="215"/>
      <c r="HA159" s="215"/>
      <c r="HB159" s="215"/>
      <c r="HC159" s="215"/>
      <c r="HD159" s="215"/>
      <c r="HE159" s="215"/>
      <c r="HF159" s="215"/>
      <c r="HG159" s="215"/>
      <c r="HH159" s="215"/>
      <c r="HI159" s="215"/>
      <c r="HJ159" s="215"/>
      <c r="HK159" s="215"/>
      <c r="HL159" s="215"/>
      <c r="HM159" s="215"/>
      <c r="HN159" s="215"/>
      <c r="HO159" s="215"/>
      <c r="HP159" s="215"/>
      <c r="HQ159" s="215"/>
      <c r="HR159" s="215"/>
      <c r="HS159" s="215"/>
      <c r="HT159" s="215"/>
      <c r="HU159" s="215"/>
      <c r="HV159" s="215"/>
      <c r="HW159" s="215"/>
      <c r="HX159" s="215"/>
      <c r="HY159" s="215"/>
      <c r="HZ159" s="215"/>
      <c r="IA159" s="215"/>
      <c r="IB159" s="215"/>
      <c r="IC159" s="215"/>
      <c r="ID159" s="215"/>
      <c r="IE159" s="215"/>
      <c r="IF159" s="215"/>
      <c r="IG159" s="215"/>
      <c r="IH159" s="215"/>
      <c r="II159" s="215"/>
      <c r="IJ159" s="215"/>
      <c r="IK159" s="215"/>
      <c r="IL159" s="215"/>
      <c r="IM159" s="215"/>
      <c r="IN159" s="215"/>
      <c r="IO159" s="215"/>
      <c r="IP159" s="215"/>
      <c r="IQ159" s="215"/>
      <c r="IR159" s="215"/>
      <c r="IS159" s="215"/>
      <c r="IT159" s="215"/>
      <c r="IU159" s="215"/>
    </row>
    <row r="160" spans="1:255" s="216" customFormat="1" ht="81" customHeight="1">
      <c r="A160" s="210"/>
      <c r="B160" s="373"/>
      <c r="C160" s="361"/>
      <c r="D160" s="364"/>
      <c r="E160" s="377"/>
      <c r="F160" s="377"/>
      <c r="G160" s="377"/>
      <c r="H160" s="377"/>
      <c r="I160" s="223" t="s">
        <v>4660</v>
      </c>
      <c r="J160" s="223" t="s">
        <v>4442</v>
      </c>
      <c r="K160" s="223"/>
      <c r="L160" s="223"/>
      <c r="M160" s="223"/>
      <c r="N160" s="223"/>
      <c r="O160" s="223"/>
      <c r="P160" s="223" t="s">
        <v>4933</v>
      </c>
      <c r="Q160" s="223">
        <v>4</v>
      </c>
      <c r="R160" s="223"/>
      <c r="S160" s="230">
        <f t="shared" si="62"/>
        <v>200000</v>
      </c>
      <c r="T160" s="223">
        <v>0</v>
      </c>
      <c r="U160" s="223">
        <v>0</v>
      </c>
      <c r="V160" s="223">
        <v>0</v>
      </c>
      <c r="W160" s="223">
        <v>0</v>
      </c>
      <c r="X160" s="223">
        <v>0</v>
      </c>
      <c r="Y160" s="223">
        <v>0</v>
      </c>
      <c r="Z160" s="223">
        <v>0</v>
      </c>
      <c r="AA160" s="223">
        <v>0</v>
      </c>
      <c r="AB160" s="223">
        <v>50000</v>
      </c>
      <c r="AC160" s="231">
        <f t="shared" si="63"/>
        <v>50000</v>
      </c>
      <c r="AD160" s="223">
        <v>0</v>
      </c>
      <c r="AE160" s="223">
        <v>0</v>
      </c>
      <c r="AF160" s="223">
        <v>0</v>
      </c>
      <c r="AG160" s="223">
        <v>0</v>
      </c>
      <c r="AH160" s="223">
        <v>0</v>
      </c>
      <c r="AI160" s="223">
        <v>0</v>
      </c>
      <c r="AJ160" s="223">
        <v>0</v>
      </c>
      <c r="AK160" s="223">
        <v>0</v>
      </c>
      <c r="AL160" s="223">
        <v>50000</v>
      </c>
      <c r="AM160" s="232">
        <f t="shared" si="64"/>
        <v>50000</v>
      </c>
      <c r="AN160" s="223">
        <v>0</v>
      </c>
      <c r="AO160" s="223">
        <v>0</v>
      </c>
      <c r="AP160" s="223">
        <v>0</v>
      </c>
      <c r="AQ160" s="223">
        <v>0</v>
      </c>
      <c r="AR160" s="223">
        <v>0</v>
      </c>
      <c r="AS160" s="223">
        <v>0</v>
      </c>
      <c r="AT160" s="223">
        <v>0</v>
      </c>
      <c r="AU160" s="223">
        <v>0</v>
      </c>
      <c r="AV160" s="223">
        <v>50000</v>
      </c>
      <c r="AW160" s="233">
        <f t="shared" si="65"/>
        <v>50000</v>
      </c>
      <c r="AX160" s="223">
        <v>0</v>
      </c>
      <c r="AY160" s="223">
        <v>0</v>
      </c>
      <c r="AZ160" s="223">
        <v>0</v>
      </c>
      <c r="BA160" s="223">
        <v>0</v>
      </c>
      <c r="BB160" s="223">
        <v>0</v>
      </c>
      <c r="BC160" s="223">
        <v>0</v>
      </c>
      <c r="BD160" s="223">
        <v>0</v>
      </c>
      <c r="BE160" s="223">
        <v>0</v>
      </c>
      <c r="BF160" s="223">
        <v>50000</v>
      </c>
      <c r="BG160" s="233">
        <f t="shared" si="66"/>
        <v>50000</v>
      </c>
      <c r="BH160" s="223">
        <f t="shared" si="69"/>
        <v>0</v>
      </c>
      <c r="BI160" s="223">
        <f t="shared" si="70"/>
        <v>0</v>
      </c>
      <c r="BJ160" s="223">
        <f t="shared" si="71"/>
        <v>0</v>
      </c>
      <c r="BK160" s="223">
        <f t="shared" si="72"/>
        <v>0</v>
      </c>
      <c r="BL160" s="223">
        <f t="shared" si="73"/>
        <v>0</v>
      </c>
      <c r="BM160" s="223">
        <f t="shared" si="74"/>
        <v>0</v>
      </c>
      <c r="BN160" s="223">
        <f t="shared" si="75"/>
        <v>0</v>
      </c>
      <c r="BO160" s="223">
        <f t="shared" si="68"/>
        <v>0</v>
      </c>
      <c r="BP160" s="223">
        <f t="shared" si="76"/>
        <v>200000</v>
      </c>
      <c r="BQ160" s="233">
        <f t="shared" si="67"/>
        <v>200000</v>
      </c>
      <c r="BR160" s="226"/>
      <c r="BS160" s="223"/>
      <c r="BT160" s="223"/>
      <c r="BU160" s="227" t="s">
        <v>5044</v>
      </c>
      <c r="BV160" s="235">
        <v>1</v>
      </c>
      <c r="BW160" s="235">
        <v>2</v>
      </c>
      <c r="BX160" s="235">
        <v>3</v>
      </c>
      <c r="BY160" s="235">
        <v>4</v>
      </c>
      <c r="BZ160" s="235" t="s">
        <v>5167</v>
      </c>
      <c r="CA160" s="215"/>
      <c r="CB160" s="215"/>
      <c r="CC160" s="215"/>
      <c r="CD160" s="215"/>
      <c r="CE160" s="215"/>
      <c r="CF160" s="215"/>
      <c r="CG160" s="215"/>
      <c r="CH160" s="215"/>
      <c r="CI160" s="215"/>
      <c r="CJ160" s="215"/>
      <c r="CK160" s="215"/>
      <c r="CL160" s="215"/>
      <c r="CM160" s="215"/>
      <c r="CN160" s="215"/>
      <c r="CO160" s="215"/>
      <c r="CP160" s="215"/>
      <c r="CQ160" s="215"/>
      <c r="CR160" s="215"/>
      <c r="CS160" s="215"/>
      <c r="CT160" s="215"/>
      <c r="CU160" s="215"/>
      <c r="CV160" s="215"/>
      <c r="CW160" s="215"/>
      <c r="CX160" s="215"/>
      <c r="CY160" s="215"/>
      <c r="CZ160" s="215"/>
      <c r="DA160" s="215"/>
      <c r="DB160" s="215"/>
      <c r="DC160" s="215"/>
      <c r="DD160" s="215"/>
      <c r="DE160" s="215"/>
      <c r="DF160" s="215"/>
      <c r="DG160" s="215"/>
      <c r="DH160" s="215"/>
      <c r="DI160" s="215"/>
      <c r="DJ160" s="215"/>
      <c r="DK160" s="215"/>
      <c r="DL160" s="215"/>
      <c r="DM160" s="215"/>
      <c r="DN160" s="215"/>
      <c r="DO160" s="215"/>
      <c r="DP160" s="215"/>
      <c r="DQ160" s="215"/>
      <c r="DR160" s="215"/>
      <c r="DS160" s="215"/>
      <c r="DT160" s="215"/>
      <c r="DU160" s="215"/>
      <c r="DV160" s="215"/>
      <c r="DW160" s="215"/>
      <c r="DX160" s="215"/>
      <c r="DY160" s="215"/>
      <c r="DZ160" s="215"/>
      <c r="EA160" s="215"/>
      <c r="EB160" s="215"/>
      <c r="EC160" s="215"/>
      <c r="ED160" s="215"/>
      <c r="EE160" s="215"/>
      <c r="EF160" s="215"/>
      <c r="EG160" s="215"/>
      <c r="EH160" s="215"/>
      <c r="EI160" s="215"/>
      <c r="EJ160" s="215"/>
      <c r="EK160" s="215"/>
      <c r="EL160" s="215"/>
      <c r="EM160" s="215"/>
      <c r="EN160" s="215"/>
      <c r="EO160" s="215"/>
      <c r="EP160" s="215"/>
      <c r="EQ160" s="215"/>
      <c r="ER160" s="215"/>
      <c r="ES160" s="215"/>
      <c r="ET160" s="215"/>
      <c r="EU160" s="215"/>
      <c r="EV160" s="215"/>
      <c r="EW160" s="215"/>
      <c r="EX160" s="215"/>
      <c r="EY160" s="215"/>
      <c r="EZ160" s="215"/>
      <c r="FA160" s="215"/>
      <c r="FB160" s="215"/>
      <c r="FC160" s="215"/>
      <c r="FD160" s="215"/>
      <c r="FE160" s="215"/>
      <c r="FF160" s="215"/>
      <c r="FG160" s="215"/>
      <c r="FH160" s="215"/>
      <c r="FI160" s="215"/>
      <c r="FJ160" s="215"/>
      <c r="FK160" s="215"/>
      <c r="FL160" s="215"/>
      <c r="FM160" s="215"/>
      <c r="FN160" s="215"/>
      <c r="FO160" s="215"/>
      <c r="FP160" s="215"/>
      <c r="FQ160" s="215"/>
      <c r="FR160" s="215"/>
      <c r="FS160" s="215"/>
      <c r="FT160" s="215"/>
      <c r="FU160" s="215"/>
      <c r="FV160" s="215"/>
      <c r="FW160" s="215"/>
      <c r="FX160" s="215"/>
      <c r="FY160" s="215"/>
      <c r="FZ160" s="215"/>
      <c r="GA160" s="215"/>
      <c r="GB160" s="215"/>
      <c r="GC160" s="215"/>
      <c r="GD160" s="215"/>
      <c r="GE160" s="215"/>
      <c r="GF160" s="215"/>
      <c r="GG160" s="215"/>
      <c r="GH160" s="215"/>
      <c r="GI160" s="215"/>
      <c r="GJ160" s="215"/>
      <c r="GK160" s="215"/>
      <c r="GL160" s="215"/>
      <c r="GM160" s="215"/>
      <c r="GN160" s="215"/>
      <c r="GO160" s="215"/>
      <c r="GP160" s="215"/>
      <c r="GQ160" s="215"/>
      <c r="GR160" s="215"/>
      <c r="GS160" s="215"/>
      <c r="GT160" s="215"/>
      <c r="GU160" s="215"/>
      <c r="GV160" s="215"/>
      <c r="GW160" s="215"/>
      <c r="GX160" s="215"/>
      <c r="GY160" s="215"/>
      <c r="GZ160" s="215"/>
      <c r="HA160" s="215"/>
      <c r="HB160" s="215"/>
      <c r="HC160" s="215"/>
      <c r="HD160" s="215"/>
      <c r="HE160" s="215"/>
      <c r="HF160" s="215"/>
      <c r="HG160" s="215"/>
      <c r="HH160" s="215"/>
      <c r="HI160" s="215"/>
      <c r="HJ160" s="215"/>
      <c r="HK160" s="215"/>
      <c r="HL160" s="215"/>
      <c r="HM160" s="215"/>
      <c r="HN160" s="215"/>
      <c r="HO160" s="215"/>
      <c r="HP160" s="215"/>
      <c r="HQ160" s="215"/>
      <c r="HR160" s="215"/>
      <c r="HS160" s="215"/>
      <c r="HT160" s="215"/>
      <c r="HU160" s="215"/>
      <c r="HV160" s="215"/>
      <c r="HW160" s="215"/>
      <c r="HX160" s="215"/>
      <c r="HY160" s="215"/>
      <c r="HZ160" s="215"/>
      <c r="IA160" s="215"/>
      <c r="IB160" s="215"/>
      <c r="IC160" s="215"/>
      <c r="ID160" s="215"/>
      <c r="IE160" s="215"/>
      <c r="IF160" s="215"/>
      <c r="IG160" s="215"/>
      <c r="IH160" s="215"/>
      <c r="II160" s="215"/>
      <c r="IJ160" s="215"/>
      <c r="IK160" s="215"/>
      <c r="IL160" s="215"/>
      <c r="IM160" s="215"/>
      <c r="IN160" s="215"/>
      <c r="IO160" s="215"/>
      <c r="IP160" s="215"/>
      <c r="IQ160" s="215"/>
      <c r="IR160" s="215"/>
      <c r="IS160" s="215"/>
      <c r="IT160" s="215"/>
      <c r="IU160" s="215"/>
    </row>
    <row r="161" spans="1:255" s="216" customFormat="1" ht="51" customHeight="1">
      <c r="A161" s="210"/>
      <c r="B161" s="373"/>
      <c r="C161" s="362"/>
      <c r="D161" s="365"/>
      <c r="E161" s="223" t="s">
        <v>4923</v>
      </c>
      <c r="F161" s="254" t="s">
        <v>4924</v>
      </c>
      <c r="G161" s="254" t="s">
        <v>4925</v>
      </c>
      <c r="H161" s="223" t="s">
        <v>4644</v>
      </c>
      <c r="I161" s="223" t="s">
        <v>4662</v>
      </c>
      <c r="J161" s="223" t="s">
        <v>4442</v>
      </c>
      <c r="K161" s="223"/>
      <c r="L161" s="223"/>
      <c r="M161" s="223"/>
      <c r="N161" s="223"/>
      <c r="O161" s="223"/>
      <c r="P161" s="223" t="s">
        <v>4663</v>
      </c>
      <c r="Q161" s="223">
        <v>1</v>
      </c>
      <c r="R161" s="223"/>
      <c r="S161" s="230">
        <f>+BQ161</f>
        <v>100000</v>
      </c>
      <c r="T161" s="223">
        <v>0</v>
      </c>
      <c r="U161" s="223">
        <v>0</v>
      </c>
      <c r="V161" s="223">
        <v>0</v>
      </c>
      <c r="W161" s="223">
        <v>0</v>
      </c>
      <c r="X161" s="223">
        <v>0</v>
      </c>
      <c r="Y161" s="223">
        <v>0</v>
      </c>
      <c r="Z161" s="223">
        <v>0</v>
      </c>
      <c r="AA161" s="223">
        <v>0</v>
      </c>
      <c r="AB161" s="223">
        <v>100000</v>
      </c>
      <c r="AC161" s="231">
        <f>SUM(T161:AB161)</f>
        <v>100000</v>
      </c>
      <c r="AD161" s="223">
        <v>0</v>
      </c>
      <c r="AE161" s="223">
        <v>0</v>
      </c>
      <c r="AF161" s="223">
        <v>0</v>
      </c>
      <c r="AG161" s="223">
        <v>0</v>
      </c>
      <c r="AH161" s="223">
        <v>0</v>
      </c>
      <c r="AI161" s="223">
        <v>0</v>
      </c>
      <c r="AJ161" s="223">
        <v>0</v>
      </c>
      <c r="AK161" s="223">
        <v>0</v>
      </c>
      <c r="AL161" s="223">
        <v>0</v>
      </c>
      <c r="AM161" s="232">
        <f>SUM(AD161:AL161)</f>
        <v>0</v>
      </c>
      <c r="AN161" s="223">
        <v>0</v>
      </c>
      <c r="AO161" s="223">
        <v>0</v>
      </c>
      <c r="AP161" s="223">
        <v>0</v>
      </c>
      <c r="AQ161" s="223">
        <v>0</v>
      </c>
      <c r="AR161" s="223">
        <v>0</v>
      </c>
      <c r="AS161" s="223">
        <v>0</v>
      </c>
      <c r="AT161" s="223">
        <v>0</v>
      </c>
      <c r="AU161" s="223">
        <v>0</v>
      </c>
      <c r="AV161" s="223"/>
      <c r="AW161" s="233">
        <f>SUM(AN161:AV161)</f>
        <v>0</v>
      </c>
      <c r="AX161" s="223">
        <v>0</v>
      </c>
      <c r="AY161" s="223">
        <v>0</v>
      </c>
      <c r="AZ161" s="223">
        <v>0</v>
      </c>
      <c r="BA161" s="223">
        <v>0</v>
      </c>
      <c r="BB161" s="223">
        <v>0</v>
      </c>
      <c r="BC161" s="223">
        <v>0</v>
      </c>
      <c r="BD161" s="223">
        <v>0</v>
      </c>
      <c r="BE161" s="223">
        <v>0</v>
      </c>
      <c r="BF161" s="223">
        <v>0</v>
      </c>
      <c r="BG161" s="233">
        <f>SUM(AX161:BF161)</f>
        <v>0</v>
      </c>
      <c r="BH161" s="223">
        <f t="shared" ref="BH161:BP161" si="77">+T161+AD161+AN161+AX161</f>
        <v>0</v>
      </c>
      <c r="BI161" s="223">
        <f t="shared" si="77"/>
        <v>0</v>
      </c>
      <c r="BJ161" s="223">
        <f t="shared" si="77"/>
        <v>0</v>
      </c>
      <c r="BK161" s="223">
        <f t="shared" si="77"/>
        <v>0</v>
      </c>
      <c r="BL161" s="223">
        <f t="shared" si="77"/>
        <v>0</v>
      </c>
      <c r="BM161" s="223">
        <f t="shared" si="77"/>
        <v>0</v>
      </c>
      <c r="BN161" s="223">
        <f t="shared" si="77"/>
        <v>0</v>
      </c>
      <c r="BO161" s="223">
        <f t="shared" si="77"/>
        <v>0</v>
      </c>
      <c r="BP161" s="223">
        <f t="shared" si="77"/>
        <v>100000</v>
      </c>
      <c r="BQ161" s="233">
        <f>SUM(BH161:BP161)</f>
        <v>100000</v>
      </c>
      <c r="BR161" s="226"/>
      <c r="BS161" s="223"/>
      <c r="BT161" s="223"/>
      <c r="BU161" s="227" t="s">
        <v>5044</v>
      </c>
      <c r="BV161" s="215">
        <f>+SUM(AC147:AC161)</f>
        <v>832500</v>
      </c>
      <c r="BW161" s="215">
        <f>+SUM(AM147:AM161)</f>
        <v>1571500</v>
      </c>
      <c r="BX161" s="215">
        <f>+SUM(AW147:AW161)</f>
        <v>1853000</v>
      </c>
      <c r="BY161" s="215">
        <f>+SUM(BG147:BG161)</f>
        <v>1669500</v>
      </c>
      <c r="BZ161" s="215">
        <f>+SUM(BQ147:BQ161)</f>
        <v>5926500</v>
      </c>
      <c r="CA161" s="215">
        <f>+SUM(BV161:BY161)</f>
        <v>5926500</v>
      </c>
      <c r="CB161" s="215"/>
      <c r="CC161" s="215"/>
      <c r="CD161" s="215"/>
      <c r="CE161" s="215"/>
      <c r="CF161" s="215"/>
      <c r="CG161" s="215"/>
      <c r="CH161" s="215"/>
      <c r="CI161" s="215"/>
      <c r="CJ161" s="215"/>
      <c r="CK161" s="215"/>
      <c r="CL161" s="215"/>
      <c r="CM161" s="215"/>
      <c r="CN161" s="215"/>
      <c r="CO161" s="215"/>
      <c r="CP161" s="215"/>
      <c r="CQ161" s="215"/>
      <c r="CR161" s="215"/>
      <c r="CS161" s="215"/>
      <c r="CT161" s="215"/>
      <c r="CU161" s="215"/>
      <c r="CV161" s="215"/>
      <c r="CW161" s="215"/>
      <c r="CX161" s="215"/>
      <c r="CY161" s="215"/>
      <c r="CZ161" s="215"/>
      <c r="DA161" s="215"/>
      <c r="DB161" s="215"/>
      <c r="DC161" s="215"/>
      <c r="DD161" s="215"/>
      <c r="DE161" s="215"/>
      <c r="DF161" s="215"/>
      <c r="DG161" s="215"/>
      <c r="DH161" s="215"/>
      <c r="DI161" s="215"/>
      <c r="DJ161" s="215"/>
      <c r="DK161" s="215"/>
      <c r="DL161" s="215"/>
      <c r="DM161" s="215"/>
      <c r="DN161" s="215"/>
      <c r="DO161" s="215"/>
      <c r="DP161" s="215"/>
      <c r="DQ161" s="215"/>
      <c r="DR161" s="215"/>
      <c r="DS161" s="215"/>
      <c r="DT161" s="215"/>
      <c r="DU161" s="215"/>
      <c r="DV161" s="215"/>
      <c r="DW161" s="215"/>
      <c r="DX161" s="215"/>
      <c r="DY161" s="215"/>
      <c r="DZ161" s="215"/>
      <c r="EA161" s="215"/>
      <c r="EB161" s="215"/>
      <c r="EC161" s="215"/>
      <c r="ED161" s="215"/>
      <c r="EE161" s="215"/>
      <c r="EF161" s="215"/>
      <c r="EG161" s="215"/>
      <c r="EH161" s="215"/>
      <c r="EI161" s="215"/>
      <c r="EJ161" s="215"/>
      <c r="EK161" s="215"/>
      <c r="EL161" s="215"/>
      <c r="EM161" s="215"/>
      <c r="EN161" s="215"/>
      <c r="EO161" s="215"/>
      <c r="EP161" s="215"/>
      <c r="EQ161" s="215"/>
      <c r="ER161" s="215"/>
      <c r="ES161" s="215"/>
      <c r="ET161" s="215"/>
      <c r="EU161" s="215"/>
      <c r="EV161" s="215"/>
      <c r="EW161" s="215"/>
      <c r="EX161" s="215"/>
      <c r="EY161" s="215"/>
      <c r="EZ161" s="215"/>
      <c r="FA161" s="215"/>
      <c r="FB161" s="215"/>
      <c r="FC161" s="215"/>
      <c r="FD161" s="215"/>
      <c r="FE161" s="215"/>
      <c r="FF161" s="215"/>
      <c r="FG161" s="215"/>
      <c r="FH161" s="215"/>
      <c r="FI161" s="215"/>
      <c r="FJ161" s="215"/>
      <c r="FK161" s="215"/>
      <c r="FL161" s="215"/>
      <c r="FM161" s="215"/>
      <c r="FN161" s="215"/>
      <c r="FO161" s="215"/>
      <c r="FP161" s="215"/>
      <c r="FQ161" s="215"/>
      <c r="FR161" s="215"/>
      <c r="FS161" s="215"/>
      <c r="FT161" s="215"/>
      <c r="FU161" s="215"/>
      <c r="FV161" s="215"/>
      <c r="FW161" s="215"/>
      <c r="FX161" s="215"/>
      <c r="FY161" s="215"/>
      <c r="FZ161" s="215"/>
      <c r="GA161" s="215"/>
      <c r="GB161" s="215"/>
      <c r="GC161" s="215"/>
      <c r="GD161" s="215"/>
      <c r="GE161" s="215"/>
      <c r="GF161" s="215"/>
      <c r="GG161" s="215"/>
      <c r="GH161" s="215"/>
      <c r="GI161" s="215"/>
      <c r="GJ161" s="215"/>
      <c r="GK161" s="215"/>
      <c r="GL161" s="215"/>
      <c r="GM161" s="215"/>
      <c r="GN161" s="215"/>
      <c r="GO161" s="215"/>
      <c r="GP161" s="215"/>
      <c r="GQ161" s="215"/>
      <c r="GR161" s="215"/>
      <c r="GS161" s="215"/>
      <c r="GT161" s="215"/>
      <c r="GU161" s="215"/>
      <c r="GV161" s="215"/>
      <c r="GW161" s="215"/>
      <c r="GX161" s="215"/>
      <c r="GY161" s="215"/>
      <c r="GZ161" s="215"/>
      <c r="HA161" s="215"/>
      <c r="HB161" s="215"/>
      <c r="HC161" s="215"/>
      <c r="HD161" s="215"/>
      <c r="HE161" s="215"/>
      <c r="HF161" s="215"/>
      <c r="HG161" s="215"/>
      <c r="HH161" s="215"/>
      <c r="HI161" s="215"/>
      <c r="HJ161" s="215"/>
      <c r="HK161" s="215"/>
      <c r="HL161" s="215"/>
      <c r="HM161" s="215"/>
      <c r="HN161" s="215"/>
      <c r="HO161" s="215"/>
      <c r="HP161" s="215"/>
      <c r="HQ161" s="215"/>
      <c r="HR161" s="215"/>
      <c r="HS161" s="215"/>
      <c r="HT161" s="215"/>
      <c r="HU161" s="215"/>
      <c r="HV161" s="215"/>
      <c r="HW161" s="215"/>
      <c r="HX161" s="215"/>
      <c r="HY161" s="215"/>
      <c r="HZ161" s="215"/>
      <c r="IA161" s="215"/>
      <c r="IB161" s="215"/>
      <c r="IC161" s="215"/>
      <c r="ID161" s="215"/>
      <c r="IE161" s="215"/>
      <c r="IF161" s="215"/>
      <c r="IG161" s="215"/>
      <c r="IH161" s="215"/>
      <c r="II161" s="215"/>
      <c r="IJ161" s="215"/>
      <c r="IK161" s="215"/>
      <c r="IL161" s="215"/>
      <c r="IM161" s="215"/>
      <c r="IN161" s="215"/>
      <c r="IO161" s="215"/>
      <c r="IP161" s="215"/>
      <c r="IQ161" s="215"/>
      <c r="IR161" s="215"/>
      <c r="IS161" s="215"/>
      <c r="IT161" s="215"/>
      <c r="IU161" s="215"/>
    </row>
    <row r="162" spans="1:255" s="216" customFormat="1" ht="51" customHeight="1">
      <c r="A162" s="210"/>
      <c r="B162" s="373"/>
      <c r="C162" s="286" t="s">
        <v>5233</v>
      </c>
      <c r="D162" s="254" t="s">
        <v>5237</v>
      </c>
      <c r="E162" s="223"/>
      <c r="F162" s="254"/>
      <c r="G162" s="254"/>
      <c r="H162" s="223" t="s">
        <v>5234</v>
      </c>
      <c r="I162" s="223" t="s">
        <v>5235</v>
      </c>
      <c r="J162" s="223" t="s">
        <v>4442</v>
      </c>
      <c r="K162" s="223"/>
      <c r="L162" s="223"/>
      <c r="M162" s="223"/>
      <c r="N162" s="223"/>
      <c r="O162" s="223"/>
      <c r="P162" s="223" t="s">
        <v>5236</v>
      </c>
      <c r="Q162" s="223">
        <v>1</v>
      </c>
      <c r="R162" s="223"/>
      <c r="S162" s="230">
        <f t="shared" si="62"/>
        <v>0</v>
      </c>
      <c r="T162" s="223">
        <v>0</v>
      </c>
      <c r="U162" s="223">
        <v>0</v>
      </c>
      <c r="V162" s="223">
        <v>0</v>
      </c>
      <c r="W162" s="223">
        <v>0</v>
      </c>
      <c r="X162" s="223">
        <v>0</v>
      </c>
      <c r="Y162" s="223">
        <v>0</v>
      </c>
      <c r="Z162" s="223">
        <v>0</v>
      </c>
      <c r="AA162" s="223">
        <v>0</v>
      </c>
      <c r="AB162" s="223">
        <v>0</v>
      </c>
      <c r="AC162" s="231">
        <f t="shared" si="63"/>
        <v>0</v>
      </c>
      <c r="AD162" s="223">
        <v>0</v>
      </c>
      <c r="AE162" s="223">
        <v>0</v>
      </c>
      <c r="AF162" s="223">
        <v>0</v>
      </c>
      <c r="AG162" s="223">
        <v>0</v>
      </c>
      <c r="AH162" s="223">
        <v>0</v>
      </c>
      <c r="AI162" s="223">
        <v>0</v>
      </c>
      <c r="AJ162" s="223">
        <v>0</v>
      </c>
      <c r="AK162" s="223">
        <v>0</v>
      </c>
      <c r="AL162" s="223">
        <v>0</v>
      </c>
      <c r="AM162" s="232">
        <f t="shared" si="64"/>
        <v>0</v>
      </c>
      <c r="AN162" s="223">
        <v>0</v>
      </c>
      <c r="AO162" s="223">
        <v>0</v>
      </c>
      <c r="AP162" s="223">
        <v>0</v>
      </c>
      <c r="AQ162" s="223">
        <v>0</v>
      </c>
      <c r="AR162" s="223">
        <v>0</v>
      </c>
      <c r="AS162" s="223">
        <v>0</v>
      </c>
      <c r="AT162" s="223">
        <v>0</v>
      </c>
      <c r="AU162" s="223">
        <v>0</v>
      </c>
      <c r="AV162" s="223"/>
      <c r="AW162" s="233">
        <f t="shared" si="65"/>
        <v>0</v>
      </c>
      <c r="AX162" s="223">
        <v>0</v>
      </c>
      <c r="AY162" s="223">
        <v>0</v>
      </c>
      <c r="AZ162" s="223">
        <v>0</v>
      </c>
      <c r="BA162" s="223">
        <v>0</v>
      </c>
      <c r="BB162" s="223">
        <v>0</v>
      </c>
      <c r="BC162" s="223">
        <v>0</v>
      </c>
      <c r="BD162" s="223">
        <v>0</v>
      </c>
      <c r="BE162" s="223">
        <v>0</v>
      </c>
      <c r="BF162" s="223">
        <v>0</v>
      </c>
      <c r="BG162" s="233">
        <f t="shared" si="66"/>
        <v>0</v>
      </c>
      <c r="BH162" s="223">
        <f t="shared" si="69"/>
        <v>0</v>
      </c>
      <c r="BI162" s="223">
        <f t="shared" si="70"/>
        <v>0</v>
      </c>
      <c r="BJ162" s="223">
        <f t="shared" si="71"/>
        <v>0</v>
      </c>
      <c r="BK162" s="223">
        <f t="shared" si="72"/>
        <v>0</v>
      </c>
      <c r="BL162" s="223">
        <f t="shared" si="73"/>
        <v>0</v>
      </c>
      <c r="BM162" s="223">
        <f t="shared" si="74"/>
        <v>0</v>
      </c>
      <c r="BN162" s="223">
        <f t="shared" si="75"/>
        <v>0</v>
      </c>
      <c r="BO162" s="223">
        <f t="shared" si="68"/>
        <v>0</v>
      </c>
      <c r="BP162" s="223">
        <f t="shared" si="76"/>
        <v>0</v>
      </c>
      <c r="BQ162" s="233">
        <f t="shared" si="67"/>
        <v>0</v>
      </c>
      <c r="BR162" s="226"/>
      <c r="BS162" s="223"/>
      <c r="BT162" s="223"/>
      <c r="BU162" s="227" t="s">
        <v>5044</v>
      </c>
      <c r="BV162" s="215">
        <f>+SUM(AC148:AC162)</f>
        <v>832500</v>
      </c>
      <c r="BW162" s="215">
        <f>+SUM(AM148:AM162)</f>
        <v>1371500</v>
      </c>
      <c r="BX162" s="215">
        <f>+SUM(AW148:AW162)</f>
        <v>1653000</v>
      </c>
      <c r="BY162" s="215">
        <f>+SUM(BG148:BG162)</f>
        <v>1469500</v>
      </c>
      <c r="BZ162" s="215">
        <f>+SUM(BQ148:BQ162)</f>
        <v>5326500</v>
      </c>
      <c r="CA162" s="215">
        <f>+SUM(BV162:BY162)</f>
        <v>5326500</v>
      </c>
      <c r="CB162" s="215"/>
      <c r="CC162" s="215"/>
      <c r="CD162" s="215"/>
      <c r="CE162" s="215"/>
      <c r="CF162" s="215"/>
      <c r="CG162" s="215"/>
      <c r="CH162" s="215"/>
      <c r="CI162" s="215"/>
      <c r="CJ162" s="215"/>
      <c r="CK162" s="215"/>
      <c r="CL162" s="215"/>
      <c r="CM162" s="215"/>
      <c r="CN162" s="215"/>
      <c r="CO162" s="215"/>
      <c r="CP162" s="215"/>
      <c r="CQ162" s="215"/>
      <c r="CR162" s="215"/>
      <c r="CS162" s="215"/>
      <c r="CT162" s="215"/>
      <c r="CU162" s="215"/>
      <c r="CV162" s="215"/>
      <c r="CW162" s="215"/>
      <c r="CX162" s="215"/>
      <c r="CY162" s="215"/>
      <c r="CZ162" s="215"/>
      <c r="DA162" s="215"/>
      <c r="DB162" s="215"/>
      <c r="DC162" s="215"/>
      <c r="DD162" s="215"/>
      <c r="DE162" s="215"/>
      <c r="DF162" s="215"/>
      <c r="DG162" s="215"/>
      <c r="DH162" s="215"/>
      <c r="DI162" s="215"/>
      <c r="DJ162" s="215"/>
      <c r="DK162" s="215"/>
      <c r="DL162" s="215"/>
      <c r="DM162" s="215"/>
      <c r="DN162" s="215"/>
      <c r="DO162" s="215"/>
      <c r="DP162" s="215"/>
      <c r="DQ162" s="215"/>
      <c r="DR162" s="215"/>
      <c r="DS162" s="215"/>
      <c r="DT162" s="215"/>
      <c r="DU162" s="215"/>
      <c r="DV162" s="215"/>
      <c r="DW162" s="215"/>
      <c r="DX162" s="215"/>
      <c r="DY162" s="215"/>
      <c r="DZ162" s="215"/>
      <c r="EA162" s="215"/>
      <c r="EB162" s="215"/>
      <c r="EC162" s="215"/>
      <c r="ED162" s="215"/>
      <c r="EE162" s="215"/>
      <c r="EF162" s="215"/>
      <c r="EG162" s="215"/>
      <c r="EH162" s="215"/>
      <c r="EI162" s="215"/>
      <c r="EJ162" s="215"/>
      <c r="EK162" s="215"/>
      <c r="EL162" s="215"/>
      <c r="EM162" s="215"/>
      <c r="EN162" s="215"/>
      <c r="EO162" s="215"/>
      <c r="EP162" s="215"/>
      <c r="EQ162" s="215"/>
      <c r="ER162" s="215"/>
      <c r="ES162" s="215"/>
      <c r="ET162" s="215"/>
      <c r="EU162" s="215"/>
      <c r="EV162" s="215"/>
      <c r="EW162" s="215"/>
      <c r="EX162" s="215"/>
      <c r="EY162" s="215"/>
      <c r="EZ162" s="215"/>
      <c r="FA162" s="215"/>
      <c r="FB162" s="215"/>
      <c r="FC162" s="215"/>
      <c r="FD162" s="215"/>
      <c r="FE162" s="215"/>
      <c r="FF162" s="215"/>
      <c r="FG162" s="215"/>
      <c r="FH162" s="215"/>
      <c r="FI162" s="215"/>
      <c r="FJ162" s="215"/>
      <c r="FK162" s="215"/>
      <c r="FL162" s="215"/>
      <c r="FM162" s="215"/>
      <c r="FN162" s="215"/>
      <c r="FO162" s="215"/>
      <c r="FP162" s="215"/>
      <c r="FQ162" s="215"/>
      <c r="FR162" s="215"/>
      <c r="FS162" s="215"/>
      <c r="FT162" s="215"/>
      <c r="FU162" s="215"/>
      <c r="FV162" s="215"/>
      <c r="FW162" s="215"/>
      <c r="FX162" s="215"/>
      <c r="FY162" s="215"/>
      <c r="FZ162" s="215"/>
      <c r="GA162" s="215"/>
      <c r="GB162" s="215"/>
      <c r="GC162" s="215"/>
      <c r="GD162" s="215"/>
      <c r="GE162" s="215"/>
      <c r="GF162" s="215"/>
      <c r="GG162" s="215"/>
      <c r="GH162" s="215"/>
      <c r="GI162" s="215"/>
      <c r="GJ162" s="215"/>
      <c r="GK162" s="215"/>
      <c r="GL162" s="215"/>
      <c r="GM162" s="215"/>
      <c r="GN162" s="215"/>
      <c r="GO162" s="215"/>
      <c r="GP162" s="215"/>
      <c r="GQ162" s="215"/>
      <c r="GR162" s="215"/>
      <c r="GS162" s="215"/>
      <c r="GT162" s="215"/>
      <c r="GU162" s="215"/>
      <c r="GV162" s="215"/>
      <c r="GW162" s="215"/>
      <c r="GX162" s="215"/>
      <c r="GY162" s="215"/>
      <c r="GZ162" s="215"/>
      <c r="HA162" s="215"/>
      <c r="HB162" s="215"/>
      <c r="HC162" s="215"/>
      <c r="HD162" s="215"/>
      <c r="HE162" s="215"/>
      <c r="HF162" s="215"/>
      <c r="HG162" s="215"/>
      <c r="HH162" s="215"/>
      <c r="HI162" s="215"/>
      <c r="HJ162" s="215"/>
      <c r="HK162" s="215"/>
      <c r="HL162" s="215"/>
      <c r="HM162" s="215"/>
      <c r="HN162" s="215"/>
      <c r="HO162" s="215"/>
      <c r="HP162" s="215"/>
      <c r="HQ162" s="215"/>
      <c r="HR162" s="215"/>
      <c r="HS162" s="215"/>
      <c r="HT162" s="215"/>
      <c r="HU162" s="215"/>
      <c r="HV162" s="215"/>
      <c r="HW162" s="215"/>
      <c r="HX162" s="215"/>
      <c r="HY162" s="215"/>
      <c r="HZ162" s="215"/>
      <c r="IA162" s="215"/>
      <c r="IB162" s="215"/>
      <c r="IC162" s="215"/>
      <c r="ID162" s="215"/>
      <c r="IE162" s="215"/>
      <c r="IF162" s="215"/>
      <c r="IG162" s="215"/>
      <c r="IH162" s="215"/>
      <c r="II162" s="215"/>
      <c r="IJ162" s="215"/>
      <c r="IK162" s="215"/>
      <c r="IL162" s="215"/>
      <c r="IM162" s="215"/>
      <c r="IN162" s="215"/>
      <c r="IO162" s="215"/>
      <c r="IP162" s="215"/>
      <c r="IQ162" s="215"/>
      <c r="IR162" s="215"/>
      <c r="IS162" s="215"/>
      <c r="IT162" s="215"/>
      <c r="IU162" s="215"/>
    </row>
    <row r="163" spans="1:255" s="216" customFormat="1" ht="63" customHeight="1">
      <c r="A163" s="210"/>
      <c r="B163" s="373"/>
      <c r="C163" s="372" t="s">
        <v>5245</v>
      </c>
      <c r="D163" s="377" t="s">
        <v>4935</v>
      </c>
      <c r="E163" s="377" t="s">
        <v>4936</v>
      </c>
      <c r="F163" s="377" t="s">
        <v>4782</v>
      </c>
      <c r="G163" s="377" t="s">
        <v>4783</v>
      </c>
      <c r="H163" s="254" t="s">
        <v>4937</v>
      </c>
      <c r="I163" s="223" t="s">
        <v>4784</v>
      </c>
      <c r="J163" s="223" t="s">
        <v>4544</v>
      </c>
      <c r="K163" s="223"/>
      <c r="L163" s="223"/>
      <c r="M163" s="223"/>
      <c r="N163" s="223"/>
      <c r="O163" s="223"/>
      <c r="P163" s="223" t="s">
        <v>4934</v>
      </c>
      <c r="Q163" s="223">
        <v>15</v>
      </c>
      <c r="R163" s="223"/>
      <c r="S163" s="230">
        <f t="shared" si="62"/>
        <v>2800000</v>
      </c>
      <c r="T163" s="223">
        <v>100000</v>
      </c>
      <c r="U163" s="223">
        <v>0</v>
      </c>
      <c r="V163" s="223">
        <v>0</v>
      </c>
      <c r="W163" s="223">
        <v>0</v>
      </c>
      <c r="X163" s="223">
        <v>0</v>
      </c>
      <c r="Y163" s="223">
        <v>0</v>
      </c>
      <c r="Z163" s="223">
        <v>0</v>
      </c>
      <c r="AA163" s="223">
        <v>0</v>
      </c>
      <c r="AB163" s="223">
        <v>0</v>
      </c>
      <c r="AC163" s="231">
        <f t="shared" si="63"/>
        <v>100000</v>
      </c>
      <c r="AD163" s="223">
        <v>250000</v>
      </c>
      <c r="AE163" s="223">
        <v>0</v>
      </c>
      <c r="AF163" s="223">
        <v>0</v>
      </c>
      <c r="AG163" s="223">
        <v>0</v>
      </c>
      <c r="AH163" s="223">
        <v>0</v>
      </c>
      <c r="AI163" s="223">
        <v>0</v>
      </c>
      <c r="AJ163" s="223">
        <v>2000000</v>
      </c>
      <c r="AK163" s="223">
        <v>0</v>
      </c>
      <c r="AL163" s="223">
        <v>0</v>
      </c>
      <c r="AM163" s="232">
        <f>SUM(AD163:AL163)</f>
        <v>2250000</v>
      </c>
      <c r="AN163" s="223">
        <v>300000</v>
      </c>
      <c r="AO163" s="223">
        <v>0</v>
      </c>
      <c r="AP163" s="223">
        <v>0</v>
      </c>
      <c r="AQ163" s="223">
        <v>0</v>
      </c>
      <c r="AR163" s="223">
        <v>0</v>
      </c>
      <c r="AS163" s="223">
        <v>0</v>
      </c>
      <c r="AT163" s="223">
        <v>0</v>
      </c>
      <c r="AU163" s="223">
        <v>0</v>
      </c>
      <c r="AV163" s="223">
        <v>0</v>
      </c>
      <c r="AW163" s="233">
        <f>SUM(AN163:AV163)</f>
        <v>300000</v>
      </c>
      <c r="AX163" s="223">
        <v>150000</v>
      </c>
      <c r="AY163" s="223">
        <v>0</v>
      </c>
      <c r="AZ163" s="223">
        <v>0</v>
      </c>
      <c r="BA163" s="223">
        <v>0</v>
      </c>
      <c r="BB163" s="223">
        <v>0</v>
      </c>
      <c r="BC163" s="223">
        <v>0</v>
      </c>
      <c r="BD163" s="223">
        <v>0</v>
      </c>
      <c r="BE163" s="223">
        <v>0</v>
      </c>
      <c r="BF163" s="223">
        <v>0</v>
      </c>
      <c r="BG163" s="233">
        <f t="shared" si="66"/>
        <v>150000</v>
      </c>
      <c r="BH163" s="223">
        <f t="shared" si="69"/>
        <v>800000</v>
      </c>
      <c r="BI163" s="223">
        <f t="shared" si="70"/>
        <v>0</v>
      </c>
      <c r="BJ163" s="223">
        <f t="shared" si="71"/>
        <v>0</v>
      </c>
      <c r="BK163" s="223">
        <f t="shared" si="72"/>
        <v>0</v>
      </c>
      <c r="BL163" s="223">
        <f t="shared" si="73"/>
        <v>0</v>
      </c>
      <c r="BM163" s="223">
        <f t="shared" si="74"/>
        <v>0</v>
      </c>
      <c r="BN163" s="223">
        <f t="shared" si="75"/>
        <v>2000000</v>
      </c>
      <c r="BO163" s="223">
        <f t="shared" si="68"/>
        <v>0</v>
      </c>
      <c r="BP163" s="223">
        <f t="shared" si="76"/>
        <v>0</v>
      </c>
      <c r="BQ163" s="233">
        <f t="shared" si="67"/>
        <v>2800000</v>
      </c>
      <c r="BR163" s="226">
        <f>+BG163+AW163+AM163+AC163</f>
        <v>2800000</v>
      </c>
      <c r="BS163" s="223"/>
      <c r="BT163" s="223"/>
      <c r="BU163" s="227" t="s">
        <v>5020</v>
      </c>
      <c r="BV163" s="215"/>
      <c r="BW163" s="215"/>
      <c r="BX163" s="215"/>
      <c r="BY163" s="215"/>
      <c r="BZ163" s="215"/>
      <c r="CA163" s="215"/>
      <c r="CB163" s="215"/>
      <c r="CC163" s="215"/>
      <c r="CD163" s="215"/>
      <c r="CE163" s="215"/>
      <c r="CF163" s="215"/>
      <c r="CG163" s="215"/>
      <c r="CH163" s="215"/>
      <c r="CI163" s="215"/>
      <c r="CJ163" s="215"/>
      <c r="CK163" s="215"/>
      <c r="CL163" s="215"/>
      <c r="CM163" s="215"/>
      <c r="CN163" s="215"/>
      <c r="CO163" s="215"/>
      <c r="CP163" s="215"/>
      <c r="CQ163" s="215"/>
      <c r="CR163" s="215"/>
      <c r="CS163" s="215"/>
      <c r="CT163" s="215"/>
      <c r="CU163" s="215"/>
      <c r="CV163" s="215"/>
      <c r="CW163" s="215"/>
      <c r="CX163" s="215"/>
      <c r="CY163" s="215"/>
      <c r="CZ163" s="215"/>
      <c r="DA163" s="215"/>
      <c r="DB163" s="215"/>
      <c r="DC163" s="215"/>
      <c r="DD163" s="215"/>
      <c r="DE163" s="215"/>
      <c r="DF163" s="215"/>
      <c r="DG163" s="215"/>
      <c r="DH163" s="215"/>
      <c r="DI163" s="215"/>
      <c r="DJ163" s="215"/>
      <c r="DK163" s="215"/>
      <c r="DL163" s="215"/>
      <c r="DM163" s="215"/>
      <c r="DN163" s="215"/>
      <c r="DO163" s="215"/>
      <c r="DP163" s="215"/>
      <c r="DQ163" s="215"/>
      <c r="DR163" s="215"/>
      <c r="DS163" s="215"/>
      <c r="DT163" s="215"/>
      <c r="DU163" s="215"/>
      <c r="DV163" s="215"/>
      <c r="DW163" s="215"/>
      <c r="DX163" s="215"/>
      <c r="DY163" s="215"/>
      <c r="DZ163" s="215"/>
      <c r="EA163" s="215"/>
      <c r="EB163" s="215"/>
      <c r="EC163" s="215"/>
      <c r="ED163" s="215"/>
      <c r="EE163" s="215"/>
      <c r="EF163" s="215"/>
      <c r="EG163" s="215"/>
      <c r="EH163" s="215"/>
      <c r="EI163" s="215"/>
      <c r="EJ163" s="215"/>
      <c r="EK163" s="215"/>
      <c r="EL163" s="215"/>
      <c r="EM163" s="215"/>
      <c r="EN163" s="215"/>
      <c r="EO163" s="215"/>
      <c r="EP163" s="215"/>
      <c r="EQ163" s="215"/>
      <c r="ER163" s="215"/>
      <c r="ES163" s="215"/>
      <c r="ET163" s="215"/>
      <c r="EU163" s="215"/>
      <c r="EV163" s="215"/>
      <c r="EW163" s="215"/>
      <c r="EX163" s="215"/>
      <c r="EY163" s="215"/>
      <c r="EZ163" s="215"/>
      <c r="FA163" s="215"/>
      <c r="FB163" s="215"/>
      <c r="FC163" s="215"/>
      <c r="FD163" s="215"/>
      <c r="FE163" s="215"/>
      <c r="FF163" s="215"/>
      <c r="FG163" s="215"/>
      <c r="FH163" s="215"/>
      <c r="FI163" s="215"/>
      <c r="FJ163" s="215"/>
      <c r="FK163" s="215"/>
      <c r="FL163" s="215"/>
      <c r="FM163" s="215"/>
      <c r="FN163" s="215"/>
      <c r="FO163" s="215"/>
      <c r="FP163" s="215"/>
      <c r="FQ163" s="215"/>
      <c r="FR163" s="215"/>
      <c r="FS163" s="215"/>
      <c r="FT163" s="215"/>
      <c r="FU163" s="215"/>
      <c r="FV163" s="215"/>
      <c r="FW163" s="215"/>
      <c r="FX163" s="215"/>
      <c r="FY163" s="215"/>
      <c r="FZ163" s="215"/>
      <c r="GA163" s="215"/>
      <c r="GB163" s="215"/>
      <c r="GC163" s="215"/>
      <c r="GD163" s="215"/>
      <c r="GE163" s="215"/>
      <c r="GF163" s="215"/>
      <c r="GG163" s="215"/>
      <c r="GH163" s="215"/>
      <c r="GI163" s="215"/>
      <c r="GJ163" s="215"/>
      <c r="GK163" s="215"/>
      <c r="GL163" s="215"/>
      <c r="GM163" s="215"/>
      <c r="GN163" s="215"/>
      <c r="GO163" s="215"/>
      <c r="GP163" s="215"/>
      <c r="GQ163" s="215"/>
      <c r="GR163" s="215"/>
      <c r="GS163" s="215"/>
      <c r="GT163" s="215"/>
      <c r="GU163" s="215"/>
      <c r="GV163" s="215"/>
      <c r="GW163" s="215"/>
      <c r="GX163" s="215"/>
      <c r="GY163" s="215"/>
      <c r="GZ163" s="215"/>
      <c r="HA163" s="215"/>
      <c r="HB163" s="215"/>
      <c r="HC163" s="215"/>
      <c r="HD163" s="215"/>
      <c r="HE163" s="215"/>
      <c r="HF163" s="215"/>
      <c r="HG163" s="215"/>
      <c r="HH163" s="215"/>
      <c r="HI163" s="215"/>
      <c r="HJ163" s="215"/>
      <c r="HK163" s="215"/>
      <c r="HL163" s="215"/>
      <c r="HM163" s="215"/>
      <c r="HN163" s="215"/>
      <c r="HO163" s="215"/>
      <c r="HP163" s="215"/>
      <c r="HQ163" s="215"/>
      <c r="HR163" s="215"/>
      <c r="HS163" s="215"/>
      <c r="HT163" s="215"/>
      <c r="HU163" s="215"/>
      <c r="HV163" s="215"/>
      <c r="HW163" s="215"/>
      <c r="HX163" s="215"/>
      <c r="HY163" s="215"/>
      <c r="HZ163" s="215"/>
      <c r="IA163" s="215"/>
      <c r="IB163" s="215"/>
      <c r="IC163" s="215"/>
      <c r="ID163" s="215"/>
      <c r="IE163" s="215"/>
      <c r="IF163" s="215"/>
      <c r="IG163" s="215"/>
      <c r="IH163" s="215"/>
      <c r="II163" s="215"/>
      <c r="IJ163" s="215"/>
      <c r="IK163" s="215"/>
      <c r="IL163" s="215"/>
      <c r="IM163" s="215"/>
      <c r="IN163" s="215"/>
      <c r="IO163" s="215"/>
      <c r="IP163" s="215"/>
      <c r="IQ163" s="215"/>
      <c r="IR163" s="215"/>
      <c r="IS163" s="215"/>
      <c r="IT163" s="215"/>
      <c r="IU163" s="215"/>
    </row>
    <row r="164" spans="1:255" s="216" customFormat="1" ht="50.25" customHeight="1">
      <c r="A164" s="210"/>
      <c r="B164" s="373"/>
      <c r="C164" s="372"/>
      <c r="D164" s="377"/>
      <c r="E164" s="377"/>
      <c r="F164" s="377"/>
      <c r="G164" s="377"/>
      <c r="H164" s="254" t="s">
        <v>5081</v>
      </c>
      <c r="I164" s="223" t="s">
        <v>5043</v>
      </c>
      <c r="J164" s="223" t="s">
        <v>4475</v>
      </c>
      <c r="K164" s="223"/>
      <c r="L164" s="223"/>
      <c r="M164" s="223"/>
      <c r="N164" s="223"/>
      <c r="O164" s="223"/>
      <c r="P164" s="223" t="s">
        <v>5082</v>
      </c>
      <c r="Q164" s="223">
        <v>0</v>
      </c>
      <c r="R164" s="223"/>
      <c r="S164" s="230">
        <f t="shared" si="62"/>
        <v>50000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3">
        <v>0</v>
      </c>
      <c r="Z164" s="223">
        <v>0</v>
      </c>
      <c r="AA164" s="223">
        <v>0</v>
      </c>
      <c r="AB164" s="223">
        <v>0</v>
      </c>
      <c r="AC164" s="231">
        <f t="shared" si="63"/>
        <v>0</v>
      </c>
      <c r="AD164" s="223">
        <v>0</v>
      </c>
      <c r="AE164" s="223">
        <v>0</v>
      </c>
      <c r="AF164" s="223">
        <v>0</v>
      </c>
      <c r="AG164" s="223">
        <v>0</v>
      </c>
      <c r="AH164" s="223">
        <v>0</v>
      </c>
      <c r="AI164" s="223">
        <v>0</v>
      </c>
      <c r="AJ164" s="223">
        <v>0</v>
      </c>
      <c r="AK164" s="223">
        <v>0</v>
      </c>
      <c r="AL164" s="223">
        <v>0</v>
      </c>
      <c r="AM164" s="232">
        <f t="shared" si="64"/>
        <v>0</v>
      </c>
      <c r="AN164" s="223">
        <v>50000</v>
      </c>
      <c r="AO164" s="223">
        <v>0</v>
      </c>
      <c r="AP164" s="223">
        <v>0</v>
      </c>
      <c r="AQ164" s="223">
        <v>0</v>
      </c>
      <c r="AR164" s="223">
        <v>0</v>
      </c>
      <c r="AS164" s="223">
        <v>0</v>
      </c>
      <c r="AT164" s="223">
        <v>0</v>
      </c>
      <c r="AU164" s="223">
        <v>0</v>
      </c>
      <c r="AV164" s="223">
        <v>0</v>
      </c>
      <c r="AW164" s="233">
        <f t="shared" si="65"/>
        <v>50000</v>
      </c>
      <c r="AX164" s="223">
        <v>0</v>
      </c>
      <c r="AY164" s="223">
        <v>0</v>
      </c>
      <c r="AZ164" s="223">
        <v>0</v>
      </c>
      <c r="BA164" s="223">
        <v>0</v>
      </c>
      <c r="BB164" s="223">
        <v>0</v>
      </c>
      <c r="BC164" s="223">
        <v>0</v>
      </c>
      <c r="BD164" s="223">
        <v>0</v>
      </c>
      <c r="BE164" s="223">
        <v>0</v>
      </c>
      <c r="BF164" s="223">
        <v>0</v>
      </c>
      <c r="BG164" s="233">
        <f t="shared" si="66"/>
        <v>0</v>
      </c>
      <c r="BH164" s="223">
        <f t="shared" ref="BH164:BP164" si="78">+T164+AD164+AN164+AX164</f>
        <v>50000</v>
      </c>
      <c r="BI164" s="223">
        <f t="shared" si="78"/>
        <v>0</v>
      </c>
      <c r="BJ164" s="223">
        <f t="shared" si="78"/>
        <v>0</v>
      </c>
      <c r="BK164" s="223">
        <f t="shared" si="78"/>
        <v>0</v>
      </c>
      <c r="BL164" s="223">
        <f t="shared" si="78"/>
        <v>0</v>
      </c>
      <c r="BM164" s="223">
        <f t="shared" si="78"/>
        <v>0</v>
      </c>
      <c r="BN164" s="223">
        <f t="shared" si="78"/>
        <v>0</v>
      </c>
      <c r="BO164" s="223">
        <f t="shared" si="78"/>
        <v>0</v>
      </c>
      <c r="BP164" s="223">
        <f t="shared" si="78"/>
        <v>0</v>
      </c>
      <c r="BQ164" s="233">
        <f t="shared" si="67"/>
        <v>50000</v>
      </c>
      <c r="BR164" s="226"/>
      <c r="BS164" s="223"/>
      <c r="BT164" s="223"/>
      <c r="BU164" s="227" t="s">
        <v>5020</v>
      </c>
      <c r="BV164" s="215"/>
      <c r="BW164" s="215"/>
      <c r="BX164" s="215"/>
      <c r="BY164" s="215"/>
      <c r="BZ164" s="215"/>
      <c r="CA164" s="215"/>
      <c r="CB164" s="215"/>
      <c r="CC164" s="215"/>
      <c r="CD164" s="215"/>
      <c r="CE164" s="215"/>
      <c r="CF164" s="215"/>
      <c r="CG164" s="215"/>
      <c r="CH164" s="215"/>
      <c r="CI164" s="215"/>
      <c r="CJ164" s="215"/>
      <c r="CK164" s="215"/>
      <c r="CL164" s="215"/>
      <c r="CM164" s="215"/>
      <c r="CN164" s="215"/>
      <c r="CO164" s="215"/>
      <c r="CP164" s="215"/>
      <c r="CQ164" s="215"/>
      <c r="CR164" s="215"/>
      <c r="CS164" s="215"/>
      <c r="CT164" s="215"/>
      <c r="CU164" s="215"/>
      <c r="CV164" s="215"/>
      <c r="CW164" s="215"/>
      <c r="CX164" s="215"/>
      <c r="CY164" s="215"/>
      <c r="CZ164" s="215"/>
      <c r="DA164" s="215"/>
      <c r="DB164" s="215"/>
      <c r="DC164" s="215"/>
      <c r="DD164" s="215"/>
      <c r="DE164" s="215"/>
      <c r="DF164" s="215"/>
      <c r="DG164" s="215"/>
      <c r="DH164" s="215"/>
      <c r="DI164" s="215"/>
      <c r="DJ164" s="215"/>
      <c r="DK164" s="215"/>
      <c r="DL164" s="215"/>
      <c r="DM164" s="215"/>
      <c r="DN164" s="215"/>
      <c r="DO164" s="215"/>
      <c r="DP164" s="215"/>
      <c r="DQ164" s="215"/>
      <c r="DR164" s="215"/>
      <c r="DS164" s="215"/>
      <c r="DT164" s="215"/>
      <c r="DU164" s="215"/>
      <c r="DV164" s="215"/>
      <c r="DW164" s="215"/>
      <c r="DX164" s="215"/>
      <c r="DY164" s="215"/>
      <c r="DZ164" s="215"/>
      <c r="EA164" s="215"/>
      <c r="EB164" s="215"/>
      <c r="EC164" s="215"/>
      <c r="ED164" s="215"/>
      <c r="EE164" s="215"/>
      <c r="EF164" s="215"/>
      <c r="EG164" s="215"/>
      <c r="EH164" s="215"/>
      <c r="EI164" s="215"/>
      <c r="EJ164" s="215"/>
      <c r="EK164" s="215"/>
      <c r="EL164" s="215"/>
      <c r="EM164" s="215"/>
      <c r="EN164" s="215"/>
      <c r="EO164" s="215"/>
      <c r="EP164" s="215"/>
      <c r="EQ164" s="215"/>
      <c r="ER164" s="215"/>
      <c r="ES164" s="215"/>
      <c r="ET164" s="215"/>
      <c r="EU164" s="215"/>
      <c r="EV164" s="215"/>
      <c r="EW164" s="215"/>
      <c r="EX164" s="215"/>
      <c r="EY164" s="215"/>
      <c r="EZ164" s="215"/>
      <c r="FA164" s="215"/>
      <c r="FB164" s="215"/>
      <c r="FC164" s="215"/>
      <c r="FD164" s="215"/>
      <c r="FE164" s="215"/>
      <c r="FF164" s="215"/>
      <c r="FG164" s="215"/>
      <c r="FH164" s="215"/>
      <c r="FI164" s="215"/>
      <c r="FJ164" s="215"/>
      <c r="FK164" s="215"/>
      <c r="FL164" s="215"/>
      <c r="FM164" s="215"/>
      <c r="FN164" s="215"/>
      <c r="FO164" s="215"/>
      <c r="FP164" s="215"/>
      <c r="FQ164" s="215"/>
      <c r="FR164" s="215"/>
      <c r="FS164" s="215"/>
      <c r="FT164" s="215"/>
      <c r="FU164" s="215"/>
      <c r="FV164" s="215"/>
      <c r="FW164" s="215"/>
      <c r="FX164" s="215"/>
      <c r="FY164" s="215"/>
      <c r="FZ164" s="215"/>
      <c r="GA164" s="215"/>
      <c r="GB164" s="215"/>
      <c r="GC164" s="215"/>
      <c r="GD164" s="215"/>
      <c r="GE164" s="215"/>
      <c r="GF164" s="215"/>
      <c r="GG164" s="215"/>
      <c r="GH164" s="215"/>
      <c r="GI164" s="215"/>
      <c r="GJ164" s="215"/>
      <c r="GK164" s="215"/>
      <c r="GL164" s="215"/>
      <c r="GM164" s="215"/>
      <c r="GN164" s="215"/>
      <c r="GO164" s="215"/>
      <c r="GP164" s="215"/>
      <c r="GQ164" s="215"/>
      <c r="GR164" s="215"/>
      <c r="GS164" s="215"/>
      <c r="GT164" s="215"/>
      <c r="GU164" s="215"/>
      <c r="GV164" s="215"/>
      <c r="GW164" s="215"/>
      <c r="GX164" s="215"/>
      <c r="GY164" s="215"/>
      <c r="GZ164" s="215"/>
      <c r="HA164" s="215"/>
      <c r="HB164" s="215"/>
      <c r="HC164" s="215"/>
      <c r="HD164" s="215"/>
      <c r="HE164" s="215"/>
      <c r="HF164" s="215"/>
      <c r="HG164" s="215"/>
      <c r="HH164" s="215"/>
      <c r="HI164" s="215"/>
      <c r="HJ164" s="215"/>
      <c r="HK164" s="215"/>
      <c r="HL164" s="215"/>
      <c r="HM164" s="215"/>
      <c r="HN164" s="215"/>
      <c r="HO164" s="215"/>
      <c r="HP164" s="215"/>
      <c r="HQ164" s="215"/>
      <c r="HR164" s="215"/>
      <c r="HS164" s="215"/>
      <c r="HT164" s="215"/>
      <c r="HU164" s="215"/>
      <c r="HV164" s="215"/>
      <c r="HW164" s="215"/>
      <c r="HX164" s="215"/>
      <c r="HY164" s="215"/>
      <c r="HZ164" s="215"/>
      <c r="IA164" s="215"/>
      <c r="IB164" s="215"/>
      <c r="IC164" s="215"/>
      <c r="ID164" s="215"/>
      <c r="IE164" s="215"/>
      <c r="IF164" s="215"/>
      <c r="IG164" s="215"/>
      <c r="IH164" s="215"/>
      <c r="II164" s="215"/>
      <c r="IJ164" s="215"/>
      <c r="IK164" s="215"/>
      <c r="IL164" s="215"/>
      <c r="IM164" s="215"/>
      <c r="IN164" s="215"/>
      <c r="IO164" s="215"/>
      <c r="IP164" s="215"/>
      <c r="IQ164" s="215"/>
      <c r="IR164" s="215"/>
      <c r="IS164" s="215"/>
      <c r="IT164" s="215"/>
      <c r="IU164" s="215"/>
    </row>
    <row r="165" spans="1:255" s="216" customFormat="1" ht="71.25" customHeight="1">
      <c r="A165" s="210"/>
      <c r="B165" s="373"/>
      <c r="C165" s="372"/>
      <c r="D165" s="377"/>
      <c r="E165" s="377"/>
      <c r="F165" s="377"/>
      <c r="G165" s="377"/>
      <c r="H165" s="254" t="s">
        <v>4938</v>
      </c>
      <c r="I165" s="223" t="s">
        <v>4785</v>
      </c>
      <c r="J165" s="223" t="s">
        <v>4475</v>
      </c>
      <c r="K165" s="223"/>
      <c r="L165" s="223"/>
      <c r="M165" s="223"/>
      <c r="N165" s="223"/>
      <c r="O165" s="223"/>
      <c r="P165" s="223" t="s">
        <v>4939</v>
      </c>
      <c r="Q165" s="223">
        <v>15</v>
      </c>
      <c r="R165" s="223"/>
      <c r="S165" s="230">
        <f t="shared" si="62"/>
        <v>2430000</v>
      </c>
      <c r="T165" s="223">
        <v>100000</v>
      </c>
      <c r="U165" s="223">
        <v>0</v>
      </c>
      <c r="V165" s="223">
        <v>0</v>
      </c>
      <c r="W165" s="223">
        <v>0</v>
      </c>
      <c r="X165" s="223">
        <v>0</v>
      </c>
      <c r="Y165" s="223">
        <v>50000</v>
      </c>
      <c r="Z165" s="223">
        <v>0</v>
      </c>
      <c r="AA165" s="223">
        <v>0</v>
      </c>
      <c r="AB165" s="223">
        <v>0</v>
      </c>
      <c r="AC165" s="231">
        <f t="shared" si="63"/>
        <v>150000</v>
      </c>
      <c r="AD165" s="223">
        <v>380000</v>
      </c>
      <c r="AE165" s="223">
        <v>0</v>
      </c>
      <c r="AF165" s="223">
        <v>0</v>
      </c>
      <c r="AG165" s="223">
        <v>0</v>
      </c>
      <c r="AH165" s="223">
        <v>0</v>
      </c>
      <c r="AI165" s="223">
        <v>50000</v>
      </c>
      <c r="AJ165" s="223">
        <v>0</v>
      </c>
      <c r="AK165" s="223">
        <v>0</v>
      </c>
      <c r="AL165" s="223">
        <v>0</v>
      </c>
      <c r="AM165" s="232">
        <f t="shared" si="64"/>
        <v>430000</v>
      </c>
      <c r="AN165" s="223">
        <v>700000</v>
      </c>
      <c r="AO165" s="223">
        <v>0</v>
      </c>
      <c r="AP165" s="223">
        <v>0</v>
      </c>
      <c r="AQ165" s="223">
        <v>0</v>
      </c>
      <c r="AR165" s="223">
        <v>0</v>
      </c>
      <c r="AS165" s="223">
        <v>0</v>
      </c>
      <c r="AT165" s="223">
        <v>0</v>
      </c>
      <c r="AU165" s="223">
        <v>0</v>
      </c>
      <c r="AV165" s="223">
        <v>0</v>
      </c>
      <c r="AW165" s="233">
        <f t="shared" si="65"/>
        <v>700000</v>
      </c>
      <c r="AX165" s="223">
        <v>800000</v>
      </c>
      <c r="AY165" s="223">
        <v>0</v>
      </c>
      <c r="AZ165" s="223">
        <v>0</v>
      </c>
      <c r="BA165" s="223">
        <v>0</v>
      </c>
      <c r="BB165" s="223">
        <v>0</v>
      </c>
      <c r="BC165" s="223">
        <v>0</v>
      </c>
      <c r="BD165" s="223">
        <v>350000</v>
      </c>
      <c r="BE165" s="223">
        <v>0</v>
      </c>
      <c r="BF165" s="223">
        <v>0</v>
      </c>
      <c r="BG165" s="233">
        <f t="shared" si="66"/>
        <v>1150000</v>
      </c>
      <c r="BH165" s="223">
        <f t="shared" si="69"/>
        <v>1980000</v>
      </c>
      <c r="BI165" s="223">
        <f t="shared" si="70"/>
        <v>0</v>
      </c>
      <c r="BJ165" s="223">
        <f t="shared" si="71"/>
        <v>0</v>
      </c>
      <c r="BK165" s="223">
        <f t="shared" si="72"/>
        <v>0</v>
      </c>
      <c r="BL165" s="223">
        <f t="shared" si="73"/>
        <v>0</v>
      </c>
      <c r="BM165" s="223">
        <f t="shared" si="74"/>
        <v>100000</v>
      </c>
      <c r="BN165" s="223">
        <f t="shared" si="75"/>
        <v>350000</v>
      </c>
      <c r="BO165" s="223">
        <f t="shared" si="68"/>
        <v>0</v>
      </c>
      <c r="BP165" s="223">
        <f t="shared" si="76"/>
        <v>0</v>
      </c>
      <c r="BQ165" s="233">
        <f t="shared" si="67"/>
        <v>2430000</v>
      </c>
      <c r="BR165" s="226"/>
      <c r="BS165" s="223"/>
      <c r="BT165" s="223"/>
      <c r="BU165" s="227" t="s">
        <v>5020</v>
      </c>
      <c r="BV165" s="215">
        <f>+SUM(AC163:AC165)</f>
        <v>250000</v>
      </c>
      <c r="BW165" s="215">
        <f>+SUM(AM163:AM165)</f>
        <v>2680000</v>
      </c>
      <c r="BX165" s="215">
        <f>+SUM(AW163:AW165)</f>
        <v>1050000</v>
      </c>
      <c r="BY165" s="215">
        <f>+SUM(BG163:BG165)</f>
        <v>1300000</v>
      </c>
      <c r="BZ165" s="215">
        <f>+SUM(BQ163:BQ165)</f>
        <v>5280000</v>
      </c>
      <c r="CA165" s="215">
        <f>+SUM(BV165:BY165)</f>
        <v>5280000</v>
      </c>
      <c r="CB165" s="215"/>
      <c r="CC165" s="215"/>
      <c r="CD165" s="215"/>
      <c r="CE165" s="215"/>
      <c r="CF165" s="215"/>
      <c r="CG165" s="215"/>
      <c r="CH165" s="215"/>
      <c r="CI165" s="215"/>
      <c r="CJ165" s="215"/>
      <c r="CK165" s="215"/>
      <c r="CL165" s="215"/>
      <c r="CM165" s="215"/>
      <c r="CN165" s="215"/>
      <c r="CO165" s="215"/>
      <c r="CP165" s="215"/>
      <c r="CQ165" s="215"/>
      <c r="CR165" s="215"/>
      <c r="CS165" s="215"/>
      <c r="CT165" s="215"/>
      <c r="CU165" s="215"/>
      <c r="CV165" s="215"/>
      <c r="CW165" s="215"/>
      <c r="CX165" s="215"/>
      <c r="CY165" s="215"/>
      <c r="CZ165" s="215"/>
      <c r="DA165" s="215"/>
      <c r="DB165" s="215"/>
      <c r="DC165" s="215"/>
      <c r="DD165" s="215"/>
      <c r="DE165" s="215"/>
      <c r="DF165" s="215"/>
      <c r="DG165" s="215"/>
      <c r="DH165" s="215"/>
      <c r="DI165" s="215"/>
      <c r="DJ165" s="215"/>
      <c r="DK165" s="215"/>
      <c r="DL165" s="215"/>
      <c r="DM165" s="215"/>
      <c r="DN165" s="215"/>
      <c r="DO165" s="215"/>
      <c r="DP165" s="215"/>
      <c r="DQ165" s="215"/>
      <c r="DR165" s="215"/>
      <c r="DS165" s="215"/>
      <c r="DT165" s="215"/>
      <c r="DU165" s="215"/>
      <c r="DV165" s="215"/>
      <c r="DW165" s="215"/>
      <c r="DX165" s="215"/>
      <c r="DY165" s="215"/>
      <c r="DZ165" s="215"/>
      <c r="EA165" s="215"/>
      <c r="EB165" s="215"/>
      <c r="EC165" s="215"/>
      <c r="ED165" s="215"/>
      <c r="EE165" s="215"/>
      <c r="EF165" s="215"/>
      <c r="EG165" s="215"/>
      <c r="EH165" s="215"/>
      <c r="EI165" s="215"/>
      <c r="EJ165" s="215"/>
      <c r="EK165" s="215"/>
      <c r="EL165" s="215"/>
      <c r="EM165" s="215"/>
      <c r="EN165" s="215"/>
      <c r="EO165" s="215"/>
      <c r="EP165" s="215"/>
      <c r="EQ165" s="215"/>
      <c r="ER165" s="215"/>
      <c r="ES165" s="215"/>
      <c r="ET165" s="215"/>
      <c r="EU165" s="215"/>
      <c r="EV165" s="215"/>
      <c r="EW165" s="215"/>
      <c r="EX165" s="215"/>
      <c r="EY165" s="215"/>
      <c r="EZ165" s="215"/>
      <c r="FA165" s="215"/>
      <c r="FB165" s="215"/>
      <c r="FC165" s="215"/>
      <c r="FD165" s="215"/>
      <c r="FE165" s="215"/>
      <c r="FF165" s="215"/>
      <c r="FG165" s="215"/>
      <c r="FH165" s="215"/>
      <c r="FI165" s="215"/>
      <c r="FJ165" s="215"/>
      <c r="FK165" s="215"/>
      <c r="FL165" s="215"/>
      <c r="FM165" s="215"/>
      <c r="FN165" s="215"/>
      <c r="FO165" s="215"/>
      <c r="FP165" s="215"/>
      <c r="FQ165" s="215"/>
      <c r="FR165" s="215"/>
      <c r="FS165" s="215"/>
      <c r="FT165" s="215"/>
      <c r="FU165" s="215"/>
      <c r="FV165" s="215"/>
      <c r="FW165" s="215"/>
      <c r="FX165" s="215"/>
      <c r="FY165" s="215"/>
      <c r="FZ165" s="215"/>
      <c r="GA165" s="215"/>
      <c r="GB165" s="215"/>
      <c r="GC165" s="215"/>
      <c r="GD165" s="215"/>
      <c r="GE165" s="215"/>
      <c r="GF165" s="215"/>
      <c r="GG165" s="215"/>
      <c r="GH165" s="215"/>
      <c r="GI165" s="215"/>
      <c r="GJ165" s="215"/>
      <c r="GK165" s="215"/>
      <c r="GL165" s="215"/>
      <c r="GM165" s="215"/>
      <c r="GN165" s="215"/>
      <c r="GO165" s="215"/>
      <c r="GP165" s="215"/>
      <c r="GQ165" s="215"/>
      <c r="GR165" s="215"/>
      <c r="GS165" s="215"/>
      <c r="GT165" s="215"/>
      <c r="GU165" s="215"/>
      <c r="GV165" s="215"/>
      <c r="GW165" s="215"/>
      <c r="GX165" s="215"/>
      <c r="GY165" s="215"/>
      <c r="GZ165" s="215"/>
      <c r="HA165" s="215"/>
      <c r="HB165" s="215"/>
      <c r="HC165" s="215"/>
      <c r="HD165" s="215"/>
      <c r="HE165" s="215"/>
      <c r="HF165" s="215"/>
      <c r="HG165" s="215"/>
      <c r="HH165" s="215"/>
      <c r="HI165" s="215"/>
      <c r="HJ165" s="215"/>
      <c r="HK165" s="215"/>
      <c r="HL165" s="215"/>
      <c r="HM165" s="215"/>
      <c r="HN165" s="215"/>
      <c r="HO165" s="215"/>
      <c r="HP165" s="215"/>
      <c r="HQ165" s="215"/>
      <c r="HR165" s="215"/>
      <c r="HS165" s="215"/>
      <c r="HT165" s="215"/>
      <c r="HU165" s="215"/>
      <c r="HV165" s="215"/>
      <c r="HW165" s="215"/>
      <c r="HX165" s="215"/>
      <c r="HY165" s="215"/>
      <c r="HZ165" s="215"/>
      <c r="IA165" s="215"/>
      <c r="IB165" s="215"/>
      <c r="IC165" s="215"/>
      <c r="ID165" s="215"/>
      <c r="IE165" s="215"/>
      <c r="IF165" s="215"/>
      <c r="IG165" s="215"/>
      <c r="IH165" s="215"/>
      <c r="II165" s="215"/>
      <c r="IJ165" s="215"/>
      <c r="IK165" s="215"/>
      <c r="IL165" s="215"/>
      <c r="IM165" s="215"/>
      <c r="IN165" s="215"/>
      <c r="IO165" s="215"/>
      <c r="IP165" s="215"/>
      <c r="IQ165" s="215"/>
      <c r="IR165" s="215"/>
      <c r="IS165" s="215"/>
      <c r="IT165" s="215"/>
      <c r="IU165" s="215"/>
    </row>
    <row r="166" spans="1:255" s="216" customFormat="1" ht="29.25" customHeight="1">
      <c r="A166" s="210"/>
      <c r="B166" s="373"/>
      <c r="C166" s="360" t="s">
        <v>5244</v>
      </c>
      <c r="D166" s="369" t="s">
        <v>4651</v>
      </c>
      <c r="E166" s="375" t="s">
        <v>4650</v>
      </c>
      <c r="F166" s="375" t="s">
        <v>4652</v>
      </c>
      <c r="G166" s="375" t="s">
        <v>4653</v>
      </c>
      <c r="H166" s="237" t="s">
        <v>4649</v>
      </c>
      <c r="I166" s="237" t="s">
        <v>4655</v>
      </c>
      <c r="J166" s="237" t="s">
        <v>4451</v>
      </c>
      <c r="K166" s="237"/>
      <c r="L166" s="237"/>
      <c r="M166" s="237"/>
      <c r="N166" s="237"/>
      <c r="O166" s="237" t="s">
        <v>4640</v>
      </c>
      <c r="P166" s="237" t="s">
        <v>4659</v>
      </c>
      <c r="Q166" s="237">
        <v>1</v>
      </c>
      <c r="R166" s="237"/>
      <c r="S166" s="230">
        <f t="shared" si="62"/>
        <v>100000</v>
      </c>
      <c r="T166" s="237">
        <v>0</v>
      </c>
      <c r="U166" s="237">
        <v>0</v>
      </c>
      <c r="V166" s="237">
        <v>0</v>
      </c>
      <c r="W166" s="237">
        <v>0</v>
      </c>
      <c r="X166" s="237">
        <v>0</v>
      </c>
      <c r="Y166" s="237">
        <v>0</v>
      </c>
      <c r="Z166" s="237">
        <v>0</v>
      </c>
      <c r="AA166" s="237">
        <v>0</v>
      </c>
      <c r="AB166" s="282">
        <v>25000</v>
      </c>
      <c r="AC166" s="231">
        <f t="shared" si="63"/>
        <v>25000</v>
      </c>
      <c r="AD166" s="237">
        <v>0</v>
      </c>
      <c r="AE166" s="237">
        <v>0</v>
      </c>
      <c r="AF166" s="237">
        <v>0</v>
      </c>
      <c r="AG166" s="237">
        <v>0</v>
      </c>
      <c r="AH166" s="237">
        <v>0</v>
      </c>
      <c r="AI166" s="237">
        <v>0</v>
      </c>
      <c r="AJ166" s="237">
        <v>0</v>
      </c>
      <c r="AK166" s="237">
        <v>0</v>
      </c>
      <c r="AL166" s="287">
        <v>25000</v>
      </c>
      <c r="AM166" s="232">
        <f t="shared" si="64"/>
        <v>25000</v>
      </c>
      <c r="AN166" s="237">
        <v>0</v>
      </c>
      <c r="AO166" s="237">
        <v>0</v>
      </c>
      <c r="AP166" s="237">
        <v>0</v>
      </c>
      <c r="AQ166" s="237">
        <v>0</v>
      </c>
      <c r="AR166" s="237">
        <v>0</v>
      </c>
      <c r="AS166" s="237">
        <v>0</v>
      </c>
      <c r="AT166" s="237">
        <v>0</v>
      </c>
      <c r="AU166" s="237">
        <v>0</v>
      </c>
      <c r="AV166" s="237">
        <v>25000</v>
      </c>
      <c r="AW166" s="233">
        <f t="shared" si="65"/>
        <v>25000</v>
      </c>
      <c r="AX166" s="237">
        <v>0</v>
      </c>
      <c r="AY166" s="237">
        <v>0</v>
      </c>
      <c r="AZ166" s="237">
        <v>0</v>
      </c>
      <c r="BA166" s="237">
        <v>0</v>
      </c>
      <c r="BB166" s="237">
        <v>0</v>
      </c>
      <c r="BC166" s="237">
        <v>0</v>
      </c>
      <c r="BD166" s="237">
        <v>0</v>
      </c>
      <c r="BE166" s="237">
        <v>0</v>
      </c>
      <c r="BF166" s="288">
        <v>25000</v>
      </c>
      <c r="BG166" s="233">
        <f t="shared" si="66"/>
        <v>25000</v>
      </c>
      <c r="BH166" s="237">
        <f t="shared" si="69"/>
        <v>0</v>
      </c>
      <c r="BI166" s="237">
        <f t="shared" si="70"/>
        <v>0</v>
      </c>
      <c r="BJ166" s="237">
        <f t="shared" si="71"/>
        <v>0</v>
      </c>
      <c r="BK166" s="237">
        <f t="shared" si="72"/>
        <v>0</v>
      </c>
      <c r="BL166" s="237">
        <f t="shared" si="73"/>
        <v>0</v>
      </c>
      <c r="BM166" s="237">
        <f t="shared" si="74"/>
        <v>0</v>
      </c>
      <c r="BN166" s="237">
        <f t="shared" si="75"/>
        <v>0</v>
      </c>
      <c r="BO166" s="237">
        <f t="shared" si="68"/>
        <v>0</v>
      </c>
      <c r="BP166" s="237">
        <f t="shared" si="76"/>
        <v>100000</v>
      </c>
      <c r="BQ166" s="233">
        <f t="shared" si="67"/>
        <v>100000</v>
      </c>
      <c r="BR166" s="238" t="e">
        <f>+#REF!+#REF!+#REF!+#REF!</f>
        <v>#REF!</v>
      </c>
      <c r="BS166" s="237"/>
      <c r="BT166" s="237"/>
      <c r="BU166" s="234" t="s">
        <v>5019</v>
      </c>
      <c r="BV166" s="215"/>
      <c r="BW166" s="215"/>
      <c r="BX166" s="215"/>
      <c r="BY166" s="215"/>
      <c r="BZ166" s="215"/>
      <c r="CA166" s="215"/>
      <c r="CB166" s="215"/>
      <c r="CC166" s="215"/>
      <c r="CD166" s="215"/>
      <c r="CE166" s="215"/>
      <c r="CF166" s="215"/>
      <c r="CG166" s="215"/>
      <c r="CH166" s="215"/>
      <c r="CI166" s="215"/>
      <c r="CJ166" s="215"/>
      <c r="CK166" s="215"/>
      <c r="CL166" s="215"/>
      <c r="CM166" s="215"/>
      <c r="CN166" s="215"/>
      <c r="CO166" s="215"/>
      <c r="CP166" s="215"/>
      <c r="CQ166" s="215"/>
      <c r="CR166" s="215"/>
      <c r="CS166" s="215"/>
      <c r="CT166" s="215"/>
      <c r="CU166" s="215"/>
      <c r="CV166" s="215"/>
      <c r="CW166" s="215"/>
      <c r="CX166" s="215"/>
      <c r="CY166" s="215"/>
      <c r="CZ166" s="215"/>
      <c r="DA166" s="215"/>
      <c r="DB166" s="215"/>
      <c r="DC166" s="215"/>
      <c r="DD166" s="215"/>
      <c r="DE166" s="215"/>
      <c r="DF166" s="215"/>
      <c r="DG166" s="215"/>
      <c r="DH166" s="215"/>
      <c r="DI166" s="215"/>
      <c r="DJ166" s="215"/>
      <c r="DK166" s="215"/>
      <c r="DL166" s="215"/>
      <c r="DM166" s="215"/>
      <c r="DN166" s="215"/>
      <c r="DO166" s="215"/>
      <c r="DP166" s="215"/>
      <c r="DQ166" s="215"/>
      <c r="DR166" s="215"/>
      <c r="DS166" s="215"/>
      <c r="DT166" s="215"/>
      <c r="DU166" s="215"/>
      <c r="DV166" s="215"/>
      <c r="DW166" s="215"/>
      <c r="DX166" s="215"/>
      <c r="DY166" s="215"/>
      <c r="DZ166" s="215"/>
      <c r="EA166" s="215"/>
      <c r="EB166" s="215"/>
      <c r="EC166" s="215"/>
      <c r="ED166" s="215"/>
      <c r="EE166" s="215"/>
      <c r="EF166" s="215"/>
      <c r="EG166" s="215"/>
      <c r="EH166" s="215"/>
      <c r="EI166" s="215"/>
      <c r="EJ166" s="215"/>
      <c r="EK166" s="215"/>
      <c r="EL166" s="215"/>
      <c r="EM166" s="215"/>
      <c r="EN166" s="215"/>
      <c r="EO166" s="215"/>
      <c r="EP166" s="215"/>
      <c r="EQ166" s="215"/>
      <c r="ER166" s="215"/>
      <c r="ES166" s="215"/>
      <c r="ET166" s="215"/>
      <c r="EU166" s="215"/>
      <c r="EV166" s="215"/>
      <c r="EW166" s="215"/>
      <c r="EX166" s="215"/>
      <c r="EY166" s="215"/>
      <c r="EZ166" s="215"/>
      <c r="FA166" s="215"/>
      <c r="FB166" s="215"/>
      <c r="FC166" s="215"/>
      <c r="FD166" s="215"/>
      <c r="FE166" s="215"/>
      <c r="FF166" s="215"/>
      <c r="FG166" s="215"/>
      <c r="FH166" s="215"/>
      <c r="FI166" s="215"/>
      <c r="FJ166" s="215"/>
      <c r="FK166" s="215"/>
      <c r="FL166" s="215"/>
      <c r="FM166" s="215"/>
      <c r="FN166" s="215"/>
      <c r="FO166" s="215"/>
      <c r="FP166" s="215"/>
      <c r="FQ166" s="215"/>
      <c r="FR166" s="215"/>
      <c r="FS166" s="215"/>
      <c r="FT166" s="215"/>
      <c r="FU166" s="215"/>
      <c r="FV166" s="215"/>
      <c r="FW166" s="215"/>
      <c r="FX166" s="215"/>
      <c r="FY166" s="215"/>
      <c r="FZ166" s="215"/>
      <c r="GA166" s="215"/>
      <c r="GB166" s="215"/>
      <c r="GC166" s="215"/>
      <c r="GD166" s="215"/>
      <c r="GE166" s="215"/>
      <c r="GF166" s="215"/>
      <c r="GG166" s="215"/>
      <c r="GH166" s="215"/>
      <c r="GI166" s="215"/>
      <c r="GJ166" s="215"/>
      <c r="GK166" s="215"/>
      <c r="GL166" s="215"/>
      <c r="GM166" s="215"/>
      <c r="GN166" s="215"/>
      <c r="GO166" s="215"/>
      <c r="GP166" s="215"/>
      <c r="GQ166" s="215"/>
      <c r="GR166" s="215"/>
      <c r="GS166" s="215"/>
      <c r="GT166" s="215"/>
      <c r="GU166" s="215"/>
      <c r="GV166" s="215"/>
      <c r="GW166" s="215"/>
      <c r="GX166" s="215"/>
      <c r="GY166" s="215"/>
      <c r="GZ166" s="215"/>
      <c r="HA166" s="215"/>
      <c r="HB166" s="215"/>
      <c r="HC166" s="215"/>
      <c r="HD166" s="215"/>
      <c r="HE166" s="215"/>
      <c r="HF166" s="215"/>
      <c r="HG166" s="215"/>
      <c r="HH166" s="215"/>
      <c r="HI166" s="215"/>
      <c r="HJ166" s="215"/>
      <c r="HK166" s="215"/>
      <c r="HL166" s="215"/>
      <c r="HM166" s="215"/>
      <c r="HN166" s="215"/>
      <c r="HO166" s="215"/>
      <c r="HP166" s="215"/>
      <c r="HQ166" s="215"/>
      <c r="HR166" s="215"/>
      <c r="HS166" s="215"/>
      <c r="HT166" s="215"/>
      <c r="HU166" s="215"/>
      <c r="HV166" s="215"/>
      <c r="HW166" s="215"/>
      <c r="HX166" s="215"/>
      <c r="HY166" s="215"/>
      <c r="HZ166" s="215"/>
      <c r="IA166" s="215"/>
      <c r="IB166" s="215"/>
      <c r="IC166" s="215"/>
      <c r="ID166" s="215"/>
      <c r="IE166" s="215"/>
      <c r="IF166" s="215"/>
      <c r="IG166" s="215"/>
      <c r="IH166" s="215"/>
      <c r="II166" s="215"/>
      <c r="IJ166" s="215"/>
      <c r="IK166" s="215"/>
      <c r="IL166" s="215"/>
      <c r="IM166" s="215"/>
      <c r="IN166" s="215"/>
      <c r="IO166" s="215"/>
      <c r="IP166" s="215"/>
      <c r="IQ166" s="215"/>
      <c r="IR166" s="215"/>
      <c r="IS166" s="215"/>
      <c r="IT166" s="215"/>
      <c r="IU166" s="215"/>
    </row>
    <row r="167" spans="1:255" s="216" customFormat="1" ht="48.75" customHeight="1">
      <c r="A167" s="210"/>
      <c r="B167" s="373"/>
      <c r="C167" s="361"/>
      <c r="D167" s="370"/>
      <c r="E167" s="375"/>
      <c r="F167" s="375"/>
      <c r="G167" s="375"/>
      <c r="H167" s="237" t="s">
        <v>4639</v>
      </c>
      <c r="I167" s="237" t="s">
        <v>4656</v>
      </c>
      <c r="J167" s="237" t="s">
        <v>4451</v>
      </c>
      <c r="K167" s="237"/>
      <c r="L167" s="237"/>
      <c r="M167" s="237"/>
      <c r="N167" s="237"/>
      <c r="O167" s="237"/>
      <c r="P167" s="237" t="s">
        <v>4658</v>
      </c>
      <c r="Q167" s="237">
        <v>0</v>
      </c>
      <c r="R167" s="237"/>
      <c r="S167" s="230">
        <f t="shared" si="62"/>
        <v>200000</v>
      </c>
      <c r="T167" s="237">
        <v>0</v>
      </c>
      <c r="U167" s="237">
        <v>0</v>
      </c>
      <c r="V167" s="237">
        <v>0</v>
      </c>
      <c r="W167" s="237">
        <v>0</v>
      </c>
      <c r="X167" s="237">
        <v>0</v>
      </c>
      <c r="Y167" s="237">
        <v>0</v>
      </c>
      <c r="Z167" s="237">
        <v>0</v>
      </c>
      <c r="AA167" s="237">
        <v>0</v>
      </c>
      <c r="AB167" s="282">
        <v>50000</v>
      </c>
      <c r="AC167" s="231">
        <f t="shared" si="63"/>
        <v>50000</v>
      </c>
      <c r="AD167" s="237">
        <v>0</v>
      </c>
      <c r="AE167" s="237">
        <v>0</v>
      </c>
      <c r="AF167" s="237">
        <v>0</v>
      </c>
      <c r="AG167" s="237">
        <v>0</v>
      </c>
      <c r="AH167" s="237">
        <v>0</v>
      </c>
      <c r="AI167" s="237">
        <v>0</v>
      </c>
      <c r="AJ167" s="237">
        <v>0</v>
      </c>
      <c r="AK167" s="237">
        <v>0</v>
      </c>
      <c r="AL167" s="287">
        <v>50000</v>
      </c>
      <c r="AM167" s="232">
        <f t="shared" si="64"/>
        <v>50000</v>
      </c>
      <c r="AN167" s="237">
        <v>0</v>
      </c>
      <c r="AO167" s="237">
        <v>0</v>
      </c>
      <c r="AP167" s="237">
        <v>0</v>
      </c>
      <c r="AQ167" s="237">
        <v>0</v>
      </c>
      <c r="AR167" s="237">
        <v>0</v>
      </c>
      <c r="AS167" s="237">
        <v>0</v>
      </c>
      <c r="AT167" s="237">
        <v>0</v>
      </c>
      <c r="AU167" s="237">
        <v>0</v>
      </c>
      <c r="AV167" s="237">
        <v>50000</v>
      </c>
      <c r="AW167" s="233">
        <f t="shared" si="65"/>
        <v>50000</v>
      </c>
      <c r="AX167" s="237">
        <v>0</v>
      </c>
      <c r="AY167" s="237">
        <v>0</v>
      </c>
      <c r="AZ167" s="237">
        <v>0</v>
      </c>
      <c r="BA167" s="237">
        <v>0</v>
      </c>
      <c r="BB167" s="237">
        <v>0</v>
      </c>
      <c r="BC167" s="237">
        <v>0</v>
      </c>
      <c r="BD167" s="237">
        <v>0</v>
      </c>
      <c r="BE167" s="237">
        <v>0</v>
      </c>
      <c r="BF167" s="288">
        <v>50000</v>
      </c>
      <c r="BG167" s="233">
        <f t="shared" si="66"/>
        <v>50000</v>
      </c>
      <c r="BH167" s="237">
        <f t="shared" si="69"/>
        <v>0</v>
      </c>
      <c r="BI167" s="237">
        <f t="shared" si="70"/>
        <v>0</v>
      </c>
      <c r="BJ167" s="237">
        <f t="shared" si="71"/>
        <v>0</v>
      </c>
      <c r="BK167" s="237">
        <f t="shared" si="72"/>
        <v>0</v>
      </c>
      <c r="BL167" s="237">
        <f t="shared" si="73"/>
        <v>0</v>
      </c>
      <c r="BM167" s="237">
        <f t="shared" si="74"/>
        <v>0</v>
      </c>
      <c r="BN167" s="237">
        <f t="shared" si="75"/>
        <v>0</v>
      </c>
      <c r="BO167" s="237">
        <f t="shared" si="68"/>
        <v>0</v>
      </c>
      <c r="BP167" s="237">
        <f t="shared" si="76"/>
        <v>200000</v>
      </c>
      <c r="BQ167" s="233">
        <f t="shared" si="67"/>
        <v>200000</v>
      </c>
      <c r="BR167" s="238"/>
      <c r="BS167" s="237"/>
      <c r="BT167" s="237"/>
      <c r="BU167" s="234" t="s">
        <v>5019</v>
      </c>
      <c r="BV167" s="215"/>
      <c r="BW167" s="215"/>
      <c r="BX167" s="215"/>
      <c r="BY167" s="215"/>
      <c r="BZ167" s="215"/>
      <c r="CA167" s="215"/>
      <c r="CB167" s="215"/>
      <c r="CC167" s="215"/>
      <c r="CD167" s="215"/>
      <c r="CE167" s="215"/>
      <c r="CF167" s="215"/>
      <c r="CG167" s="215"/>
      <c r="CH167" s="215"/>
      <c r="CI167" s="215"/>
      <c r="CJ167" s="215"/>
      <c r="CK167" s="215"/>
      <c r="CL167" s="215"/>
      <c r="CM167" s="215"/>
      <c r="CN167" s="215"/>
      <c r="CO167" s="215"/>
      <c r="CP167" s="215"/>
      <c r="CQ167" s="215"/>
      <c r="CR167" s="215"/>
      <c r="CS167" s="215"/>
      <c r="CT167" s="215"/>
      <c r="CU167" s="215"/>
      <c r="CV167" s="215"/>
      <c r="CW167" s="215"/>
      <c r="CX167" s="215"/>
      <c r="CY167" s="215"/>
      <c r="CZ167" s="215"/>
      <c r="DA167" s="215"/>
      <c r="DB167" s="215"/>
      <c r="DC167" s="215"/>
      <c r="DD167" s="215"/>
      <c r="DE167" s="215"/>
      <c r="DF167" s="215"/>
      <c r="DG167" s="215"/>
      <c r="DH167" s="215"/>
      <c r="DI167" s="215"/>
      <c r="DJ167" s="215"/>
      <c r="DK167" s="215"/>
      <c r="DL167" s="215"/>
      <c r="DM167" s="215"/>
      <c r="DN167" s="215"/>
      <c r="DO167" s="215"/>
      <c r="DP167" s="215"/>
      <c r="DQ167" s="215"/>
      <c r="DR167" s="215"/>
      <c r="DS167" s="215"/>
      <c r="DT167" s="215"/>
      <c r="DU167" s="215"/>
      <c r="DV167" s="215"/>
      <c r="DW167" s="215"/>
      <c r="DX167" s="215"/>
      <c r="DY167" s="215"/>
      <c r="DZ167" s="215"/>
      <c r="EA167" s="215"/>
      <c r="EB167" s="215"/>
      <c r="EC167" s="215"/>
      <c r="ED167" s="215"/>
      <c r="EE167" s="215"/>
      <c r="EF167" s="215"/>
      <c r="EG167" s="215"/>
      <c r="EH167" s="215"/>
      <c r="EI167" s="215"/>
      <c r="EJ167" s="215"/>
      <c r="EK167" s="215"/>
      <c r="EL167" s="215"/>
      <c r="EM167" s="215"/>
      <c r="EN167" s="215"/>
      <c r="EO167" s="215"/>
      <c r="EP167" s="215"/>
      <c r="EQ167" s="215"/>
      <c r="ER167" s="215"/>
      <c r="ES167" s="215"/>
      <c r="ET167" s="215"/>
      <c r="EU167" s="215"/>
      <c r="EV167" s="215"/>
      <c r="EW167" s="215"/>
      <c r="EX167" s="215"/>
      <c r="EY167" s="215"/>
      <c r="EZ167" s="215"/>
      <c r="FA167" s="215"/>
      <c r="FB167" s="215"/>
      <c r="FC167" s="215"/>
      <c r="FD167" s="215"/>
      <c r="FE167" s="215"/>
      <c r="FF167" s="215"/>
      <c r="FG167" s="215"/>
      <c r="FH167" s="215"/>
      <c r="FI167" s="215"/>
      <c r="FJ167" s="215"/>
      <c r="FK167" s="215"/>
      <c r="FL167" s="215"/>
      <c r="FM167" s="215"/>
      <c r="FN167" s="215"/>
      <c r="FO167" s="215"/>
      <c r="FP167" s="215"/>
      <c r="FQ167" s="215"/>
      <c r="FR167" s="215"/>
      <c r="FS167" s="215"/>
      <c r="FT167" s="215"/>
      <c r="FU167" s="215"/>
      <c r="FV167" s="215"/>
      <c r="FW167" s="215"/>
      <c r="FX167" s="215"/>
      <c r="FY167" s="215"/>
      <c r="FZ167" s="215"/>
      <c r="GA167" s="215"/>
      <c r="GB167" s="215"/>
      <c r="GC167" s="215"/>
      <c r="GD167" s="215"/>
      <c r="GE167" s="215"/>
      <c r="GF167" s="215"/>
      <c r="GG167" s="215"/>
      <c r="GH167" s="215"/>
      <c r="GI167" s="215"/>
      <c r="GJ167" s="215"/>
      <c r="GK167" s="215"/>
      <c r="GL167" s="215"/>
      <c r="GM167" s="215"/>
      <c r="GN167" s="215"/>
      <c r="GO167" s="215"/>
      <c r="GP167" s="215"/>
      <c r="GQ167" s="215"/>
      <c r="GR167" s="215"/>
      <c r="GS167" s="215"/>
      <c r="GT167" s="215"/>
      <c r="GU167" s="215"/>
      <c r="GV167" s="215"/>
      <c r="GW167" s="215"/>
      <c r="GX167" s="215"/>
      <c r="GY167" s="215"/>
      <c r="GZ167" s="215"/>
      <c r="HA167" s="215"/>
      <c r="HB167" s="215"/>
      <c r="HC167" s="215"/>
      <c r="HD167" s="215"/>
      <c r="HE167" s="215"/>
      <c r="HF167" s="215"/>
      <c r="HG167" s="215"/>
      <c r="HH167" s="215"/>
      <c r="HI167" s="215"/>
      <c r="HJ167" s="215"/>
      <c r="HK167" s="215"/>
      <c r="HL167" s="215"/>
      <c r="HM167" s="215"/>
      <c r="HN167" s="215"/>
      <c r="HO167" s="215"/>
      <c r="HP167" s="215"/>
      <c r="HQ167" s="215"/>
      <c r="HR167" s="215"/>
      <c r="HS167" s="215"/>
      <c r="HT167" s="215"/>
      <c r="HU167" s="215"/>
      <c r="HV167" s="215"/>
      <c r="HW167" s="215"/>
      <c r="HX167" s="215"/>
      <c r="HY167" s="215"/>
      <c r="HZ167" s="215"/>
      <c r="IA167" s="215"/>
      <c r="IB167" s="215"/>
      <c r="IC167" s="215"/>
      <c r="ID167" s="215"/>
      <c r="IE167" s="215"/>
      <c r="IF167" s="215"/>
      <c r="IG167" s="215"/>
      <c r="IH167" s="215"/>
      <c r="II167" s="215"/>
      <c r="IJ167" s="215"/>
      <c r="IK167" s="215"/>
      <c r="IL167" s="215"/>
      <c r="IM167" s="215"/>
      <c r="IN167" s="215"/>
      <c r="IO167" s="215"/>
      <c r="IP167" s="215"/>
      <c r="IQ167" s="215"/>
      <c r="IR167" s="215"/>
      <c r="IS167" s="215"/>
      <c r="IT167" s="215"/>
      <c r="IU167" s="215"/>
    </row>
    <row r="168" spans="1:255" s="216" customFormat="1" ht="178.5" customHeight="1">
      <c r="A168" s="210"/>
      <c r="B168" s="373"/>
      <c r="C168" s="361"/>
      <c r="D168" s="370"/>
      <c r="E168" s="375"/>
      <c r="F168" s="375"/>
      <c r="G168" s="375"/>
      <c r="H168" s="237" t="s">
        <v>4581</v>
      </c>
      <c r="I168" s="237" t="s">
        <v>5129</v>
      </c>
      <c r="J168" s="237" t="s">
        <v>4451</v>
      </c>
      <c r="K168" s="237"/>
      <c r="L168" s="237"/>
      <c r="M168" s="237"/>
      <c r="N168" s="237"/>
      <c r="O168" s="237"/>
      <c r="P168" s="237" t="s">
        <v>4614</v>
      </c>
      <c r="Q168" s="237">
        <v>0</v>
      </c>
      <c r="R168" s="237"/>
      <c r="S168" s="230">
        <f t="shared" si="62"/>
        <v>5000000</v>
      </c>
      <c r="T168" s="237">
        <v>0</v>
      </c>
      <c r="U168" s="237">
        <v>0</v>
      </c>
      <c r="V168" s="237">
        <v>0</v>
      </c>
      <c r="W168" s="237">
        <v>0</v>
      </c>
      <c r="X168" s="237">
        <v>0</v>
      </c>
      <c r="Y168" s="237">
        <v>0</v>
      </c>
      <c r="Z168" s="237">
        <v>0</v>
      </c>
      <c r="AA168" s="237">
        <v>0</v>
      </c>
      <c r="AB168" s="282">
        <v>0</v>
      </c>
      <c r="AC168" s="231">
        <f t="shared" si="63"/>
        <v>0</v>
      </c>
      <c r="AD168" s="237">
        <v>0</v>
      </c>
      <c r="AE168" s="237">
        <v>0</v>
      </c>
      <c r="AF168" s="237">
        <v>0</v>
      </c>
      <c r="AG168" s="237">
        <v>0</v>
      </c>
      <c r="AH168" s="237">
        <v>0</v>
      </c>
      <c r="AI168" s="237">
        <v>0</v>
      </c>
      <c r="AJ168" s="237">
        <v>3000000</v>
      </c>
      <c r="AK168" s="237">
        <v>0</v>
      </c>
      <c r="AL168" s="287">
        <v>0</v>
      </c>
      <c r="AM168" s="232">
        <f t="shared" si="64"/>
        <v>3000000</v>
      </c>
      <c r="AN168" s="237">
        <v>0</v>
      </c>
      <c r="AO168" s="237">
        <v>0</v>
      </c>
      <c r="AP168" s="237">
        <v>0</v>
      </c>
      <c r="AQ168" s="237">
        <v>0</v>
      </c>
      <c r="AR168" s="237">
        <v>0</v>
      </c>
      <c r="AS168" s="237">
        <v>0</v>
      </c>
      <c r="AT168" s="237">
        <v>1000000</v>
      </c>
      <c r="AU168" s="237">
        <v>0</v>
      </c>
      <c r="AV168" s="237">
        <v>0</v>
      </c>
      <c r="AW168" s="233">
        <f t="shared" si="65"/>
        <v>1000000</v>
      </c>
      <c r="AX168" s="237">
        <v>0</v>
      </c>
      <c r="AY168" s="237">
        <v>0</v>
      </c>
      <c r="AZ168" s="237">
        <v>0</v>
      </c>
      <c r="BA168" s="237">
        <v>0</v>
      </c>
      <c r="BB168" s="237">
        <v>0</v>
      </c>
      <c r="BC168" s="237">
        <v>0</v>
      </c>
      <c r="BD168" s="237">
        <v>1000000</v>
      </c>
      <c r="BE168" s="237">
        <v>0</v>
      </c>
      <c r="BF168" s="288">
        <v>0</v>
      </c>
      <c r="BG168" s="233">
        <f t="shared" si="66"/>
        <v>1000000</v>
      </c>
      <c r="BH168" s="237">
        <f t="shared" si="69"/>
        <v>0</v>
      </c>
      <c r="BI168" s="237">
        <f t="shared" si="70"/>
        <v>0</v>
      </c>
      <c r="BJ168" s="237">
        <f t="shared" si="71"/>
        <v>0</v>
      </c>
      <c r="BK168" s="237">
        <f t="shared" si="72"/>
        <v>0</v>
      </c>
      <c r="BL168" s="237">
        <f t="shared" si="73"/>
        <v>0</v>
      </c>
      <c r="BM168" s="237">
        <f t="shared" si="74"/>
        <v>0</v>
      </c>
      <c r="BN168" s="237">
        <f t="shared" si="75"/>
        <v>5000000</v>
      </c>
      <c r="BO168" s="237">
        <f t="shared" si="68"/>
        <v>0</v>
      </c>
      <c r="BP168" s="237">
        <f t="shared" si="76"/>
        <v>0</v>
      </c>
      <c r="BQ168" s="233">
        <f t="shared" si="67"/>
        <v>5000000</v>
      </c>
      <c r="BR168" s="238"/>
      <c r="BS168" s="237"/>
      <c r="BT168" s="237"/>
      <c r="BU168" s="234" t="s">
        <v>5019</v>
      </c>
      <c r="BV168" s="235">
        <v>1</v>
      </c>
      <c r="BW168" s="235">
        <v>2</v>
      </c>
      <c r="BX168" s="235">
        <v>3</v>
      </c>
      <c r="BY168" s="235">
        <v>4</v>
      </c>
      <c r="BZ168" s="235" t="s">
        <v>5167</v>
      </c>
      <c r="CA168" s="215"/>
      <c r="CB168" s="215"/>
      <c r="CC168" s="215"/>
      <c r="CD168" s="215"/>
      <c r="CE168" s="215"/>
      <c r="CF168" s="215"/>
      <c r="CG168" s="215"/>
      <c r="CH168" s="215"/>
      <c r="CI168" s="215"/>
      <c r="CJ168" s="215"/>
      <c r="CK168" s="215"/>
      <c r="CL168" s="215"/>
      <c r="CM168" s="215"/>
      <c r="CN168" s="215"/>
      <c r="CO168" s="215"/>
      <c r="CP168" s="215"/>
      <c r="CQ168" s="215"/>
      <c r="CR168" s="215"/>
      <c r="CS168" s="215"/>
      <c r="CT168" s="215"/>
      <c r="CU168" s="215"/>
      <c r="CV168" s="215"/>
      <c r="CW168" s="215"/>
      <c r="CX168" s="215"/>
      <c r="CY168" s="215"/>
      <c r="CZ168" s="215"/>
      <c r="DA168" s="215"/>
      <c r="DB168" s="215"/>
      <c r="DC168" s="215"/>
      <c r="DD168" s="215"/>
      <c r="DE168" s="215"/>
      <c r="DF168" s="215"/>
      <c r="DG168" s="215"/>
      <c r="DH168" s="215"/>
      <c r="DI168" s="215"/>
      <c r="DJ168" s="215"/>
      <c r="DK168" s="215"/>
      <c r="DL168" s="215"/>
      <c r="DM168" s="215"/>
      <c r="DN168" s="215"/>
      <c r="DO168" s="215"/>
      <c r="DP168" s="215"/>
      <c r="DQ168" s="215"/>
      <c r="DR168" s="215"/>
      <c r="DS168" s="215"/>
      <c r="DT168" s="215"/>
      <c r="DU168" s="215"/>
      <c r="DV168" s="215"/>
      <c r="DW168" s="215"/>
      <c r="DX168" s="215"/>
      <c r="DY168" s="215"/>
      <c r="DZ168" s="215"/>
      <c r="EA168" s="215"/>
      <c r="EB168" s="215"/>
      <c r="EC168" s="215"/>
      <c r="ED168" s="215"/>
      <c r="EE168" s="215"/>
      <c r="EF168" s="215"/>
      <c r="EG168" s="215"/>
      <c r="EH168" s="215"/>
      <c r="EI168" s="215"/>
      <c r="EJ168" s="215"/>
      <c r="EK168" s="215"/>
      <c r="EL168" s="215"/>
      <c r="EM168" s="215"/>
      <c r="EN168" s="215"/>
      <c r="EO168" s="215"/>
      <c r="EP168" s="215"/>
      <c r="EQ168" s="215"/>
      <c r="ER168" s="215"/>
      <c r="ES168" s="215"/>
      <c r="ET168" s="215"/>
      <c r="EU168" s="215"/>
      <c r="EV168" s="215"/>
      <c r="EW168" s="215"/>
      <c r="EX168" s="215"/>
      <c r="EY168" s="215"/>
      <c r="EZ168" s="215"/>
      <c r="FA168" s="215"/>
      <c r="FB168" s="215"/>
      <c r="FC168" s="215"/>
      <c r="FD168" s="215"/>
      <c r="FE168" s="215"/>
      <c r="FF168" s="215"/>
      <c r="FG168" s="215"/>
      <c r="FH168" s="215"/>
      <c r="FI168" s="215"/>
      <c r="FJ168" s="215"/>
      <c r="FK168" s="215"/>
      <c r="FL168" s="215"/>
      <c r="FM168" s="215"/>
      <c r="FN168" s="215"/>
      <c r="FO168" s="215"/>
      <c r="FP168" s="215"/>
      <c r="FQ168" s="215"/>
      <c r="FR168" s="215"/>
      <c r="FS168" s="215"/>
      <c r="FT168" s="215"/>
      <c r="FU168" s="215"/>
      <c r="FV168" s="215"/>
      <c r="FW168" s="215"/>
      <c r="FX168" s="215"/>
      <c r="FY168" s="215"/>
      <c r="FZ168" s="215"/>
      <c r="GA168" s="215"/>
      <c r="GB168" s="215"/>
      <c r="GC168" s="215"/>
      <c r="GD168" s="215"/>
      <c r="GE168" s="215"/>
      <c r="GF168" s="215"/>
      <c r="GG168" s="215"/>
      <c r="GH168" s="215"/>
      <c r="GI168" s="215"/>
      <c r="GJ168" s="215"/>
      <c r="GK168" s="215"/>
      <c r="GL168" s="215"/>
      <c r="GM168" s="215"/>
      <c r="GN168" s="215"/>
      <c r="GO168" s="215"/>
      <c r="GP168" s="215"/>
      <c r="GQ168" s="215"/>
      <c r="GR168" s="215"/>
      <c r="GS168" s="215"/>
      <c r="GT168" s="215"/>
      <c r="GU168" s="215"/>
      <c r="GV168" s="215"/>
      <c r="GW168" s="215"/>
      <c r="GX168" s="215"/>
      <c r="GY168" s="215"/>
      <c r="GZ168" s="215"/>
      <c r="HA168" s="215"/>
      <c r="HB168" s="215"/>
      <c r="HC168" s="215"/>
      <c r="HD168" s="215"/>
      <c r="HE168" s="215"/>
      <c r="HF168" s="215"/>
      <c r="HG168" s="215"/>
      <c r="HH168" s="215"/>
      <c r="HI168" s="215"/>
      <c r="HJ168" s="215"/>
      <c r="HK168" s="215"/>
      <c r="HL168" s="215"/>
      <c r="HM168" s="215"/>
      <c r="HN168" s="215"/>
      <c r="HO168" s="215"/>
      <c r="HP168" s="215"/>
      <c r="HQ168" s="215"/>
      <c r="HR168" s="215"/>
      <c r="HS168" s="215"/>
      <c r="HT168" s="215"/>
      <c r="HU168" s="215"/>
      <c r="HV168" s="215"/>
      <c r="HW168" s="215"/>
      <c r="HX168" s="215"/>
      <c r="HY168" s="215"/>
      <c r="HZ168" s="215"/>
      <c r="IA168" s="215"/>
      <c r="IB168" s="215"/>
      <c r="IC168" s="215"/>
      <c r="ID168" s="215"/>
      <c r="IE168" s="215"/>
      <c r="IF168" s="215"/>
      <c r="IG168" s="215"/>
      <c r="IH168" s="215"/>
      <c r="II168" s="215"/>
      <c r="IJ168" s="215"/>
      <c r="IK168" s="215"/>
      <c r="IL168" s="215"/>
      <c r="IM168" s="215"/>
      <c r="IN168" s="215"/>
      <c r="IO168" s="215"/>
      <c r="IP168" s="215"/>
      <c r="IQ168" s="215"/>
      <c r="IR168" s="215"/>
      <c r="IS168" s="215"/>
      <c r="IT168" s="215"/>
      <c r="IU168" s="215"/>
    </row>
    <row r="169" spans="1:255" s="216" customFormat="1" ht="61.5" customHeight="1">
      <c r="A169" s="210"/>
      <c r="B169" s="373"/>
      <c r="C169" s="362"/>
      <c r="D169" s="370"/>
      <c r="E169" s="375"/>
      <c r="F169" s="375"/>
      <c r="G169" s="375"/>
      <c r="H169" s="237" t="s">
        <v>4654</v>
      </c>
      <c r="I169" s="237" t="s">
        <v>4786</v>
      </c>
      <c r="J169" s="237" t="s">
        <v>4451</v>
      </c>
      <c r="K169" s="237"/>
      <c r="L169" s="237"/>
      <c r="M169" s="237"/>
      <c r="N169" s="237"/>
      <c r="O169" s="237"/>
      <c r="P169" s="237" t="s">
        <v>4657</v>
      </c>
      <c r="Q169" s="237">
        <v>0</v>
      </c>
      <c r="R169" s="237"/>
      <c r="S169" s="230">
        <f t="shared" si="62"/>
        <v>200000</v>
      </c>
      <c r="T169" s="237">
        <v>50000</v>
      </c>
      <c r="U169" s="237">
        <v>0</v>
      </c>
      <c r="V169" s="237">
        <v>0</v>
      </c>
      <c r="W169" s="237">
        <v>0</v>
      </c>
      <c r="X169" s="237">
        <v>0</v>
      </c>
      <c r="Y169" s="237">
        <v>0</v>
      </c>
      <c r="Z169" s="237">
        <v>0</v>
      </c>
      <c r="AA169" s="237">
        <v>0</v>
      </c>
      <c r="AB169" s="237">
        <v>0</v>
      </c>
      <c r="AC169" s="231">
        <f t="shared" si="63"/>
        <v>50000</v>
      </c>
      <c r="AD169" s="237">
        <v>50000</v>
      </c>
      <c r="AE169" s="237">
        <v>0</v>
      </c>
      <c r="AF169" s="237">
        <v>0</v>
      </c>
      <c r="AG169" s="237">
        <v>0</v>
      </c>
      <c r="AH169" s="237">
        <v>0</v>
      </c>
      <c r="AI169" s="237">
        <v>0</v>
      </c>
      <c r="AJ169" s="237">
        <v>0</v>
      </c>
      <c r="AK169" s="237">
        <v>0</v>
      </c>
      <c r="AL169" s="237">
        <v>0</v>
      </c>
      <c r="AM169" s="232">
        <f t="shared" si="64"/>
        <v>50000</v>
      </c>
      <c r="AN169" s="237">
        <v>50000</v>
      </c>
      <c r="AO169" s="237">
        <v>0</v>
      </c>
      <c r="AP169" s="237">
        <v>0</v>
      </c>
      <c r="AQ169" s="237">
        <v>0</v>
      </c>
      <c r="AR169" s="237">
        <v>0</v>
      </c>
      <c r="AS169" s="237">
        <v>0</v>
      </c>
      <c r="AT169" s="237">
        <v>0</v>
      </c>
      <c r="AU169" s="237">
        <v>0</v>
      </c>
      <c r="AV169" s="237">
        <v>0</v>
      </c>
      <c r="AW169" s="233">
        <f t="shared" si="65"/>
        <v>50000</v>
      </c>
      <c r="AX169" s="237">
        <v>50000</v>
      </c>
      <c r="AY169" s="237">
        <v>0</v>
      </c>
      <c r="AZ169" s="237">
        <v>0</v>
      </c>
      <c r="BA169" s="237">
        <v>0</v>
      </c>
      <c r="BB169" s="237">
        <v>0</v>
      </c>
      <c r="BC169" s="237">
        <v>0</v>
      </c>
      <c r="BD169" s="237">
        <v>0</v>
      </c>
      <c r="BE169" s="237">
        <v>0</v>
      </c>
      <c r="BF169" s="237">
        <v>0</v>
      </c>
      <c r="BG169" s="233">
        <f t="shared" si="66"/>
        <v>50000</v>
      </c>
      <c r="BH169" s="237">
        <f t="shared" si="69"/>
        <v>200000</v>
      </c>
      <c r="BI169" s="237">
        <f t="shared" si="70"/>
        <v>0</v>
      </c>
      <c r="BJ169" s="237">
        <f t="shared" si="71"/>
        <v>0</v>
      </c>
      <c r="BK169" s="237">
        <f t="shared" si="72"/>
        <v>0</v>
      </c>
      <c r="BL169" s="237">
        <f t="shared" si="73"/>
        <v>0</v>
      </c>
      <c r="BM169" s="237">
        <f t="shared" si="74"/>
        <v>0</v>
      </c>
      <c r="BN169" s="237">
        <f t="shared" si="75"/>
        <v>0</v>
      </c>
      <c r="BO169" s="237">
        <f t="shared" si="68"/>
        <v>0</v>
      </c>
      <c r="BP169" s="237">
        <f t="shared" si="76"/>
        <v>0</v>
      </c>
      <c r="BQ169" s="233">
        <f t="shared" si="67"/>
        <v>200000</v>
      </c>
      <c r="BR169" s="238">
        <f t="shared" ref="BR169:BR175" si="79">+BG169+AW169+AM169+AC169</f>
        <v>200000</v>
      </c>
      <c r="BS169" s="237"/>
      <c r="BT169" s="237"/>
      <c r="BU169" s="234" t="s">
        <v>5019</v>
      </c>
      <c r="BV169" s="215">
        <f>+SUM(AC166:AC169)</f>
        <v>125000</v>
      </c>
      <c r="BW169" s="215">
        <f>+SUM(AM166:AM169)</f>
        <v>3125000</v>
      </c>
      <c r="BX169" s="215">
        <f>+SUM(AW166:AW169)</f>
        <v>1125000</v>
      </c>
      <c r="BY169" s="215">
        <f>+SUM(BG166:BG169)</f>
        <v>1125000</v>
      </c>
      <c r="BZ169" s="215">
        <f>+SUM(BQ166:BQ169)</f>
        <v>5500000</v>
      </c>
      <c r="CA169" s="215">
        <f>+SUM(BV169:BY169)</f>
        <v>5500000</v>
      </c>
      <c r="CB169" s="215"/>
      <c r="CC169" s="215"/>
      <c r="CD169" s="215"/>
      <c r="CE169" s="215"/>
      <c r="CF169" s="215"/>
      <c r="CG169" s="215"/>
      <c r="CH169" s="215"/>
      <c r="CI169" s="215"/>
      <c r="CJ169" s="215"/>
      <c r="CK169" s="215"/>
      <c r="CL169" s="215"/>
      <c r="CM169" s="215"/>
      <c r="CN169" s="215"/>
      <c r="CO169" s="215"/>
      <c r="CP169" s="215"/>
      <c r="CQ169" s="215"/>
      <c r="CR169" s="215"/>
      <c r="CS169" s="215"/>
      <c r="CT169" s="215"/>
      <c r="CU169" s="215"/>
      <c r="CV169" s="215"/>
      <c r="CW169" s="215"/>
      <c r="CX169" s="215"/>
      <c r="CY169" s="215"/>
      <c r="CZ169" s="215"/>
      <c r="DA169" s="215"/>
      <c r="DB169" s="215"/>
      <c r="DC169" s="215"/>
      <c r="DD169" s="215"/>
      <c r="DE169" s="215"/>
      <c r="DF169" s="215"/>
      <c r="DG169" s="215"/>
      <c r="DH169" s="215"/>
      <c r="DI169" s="215"/>
      <c r="DJ169" s="215"/>
      <c r="DK169" s="215"/>
      <c r="DL169" s="215"/>
      <c r="DM169" s="215"/>
      <c r="DN169" s="215"/>
      <c r="DO169" s="215"/>
      <c r="DP169" s="215"/>
      <c r="DQ169" s="215"/>
      <c r="DR169" s="215"/>
      <c r="DS169" s="215"/>
      <c r="DT169" s="215"/>
      <c r="DU169" s="215"/>
      <c r="DV169" s="215"/>
      <c r="DW169" s="215"/>
      <c r="DX169" s="215"/>
      <c r="DY169" s="215"/>
      <c r="DZ169" s="215"/>
      <c r="EA169" s="215"/>
      <c r="EB169" s="215"/>
      <c r="EC169" s="215"/>
      <c r="ED169" s="215"/>
      <c r="EE169" s="215"/>
      <c r="EF169" s="215"/>
      <c r="EG169" s="215"/>
      <c r="EH169" s="215"/>
      <c r="EI169" s="215"/>
      <c r="EJ169" s="215"/>
      <c r="EK169" s="215"/>
      <c r="EL169" s="215"/>
      <c r="EM169" s="215"/>
      <c r="EN169" s="215"/>
      <c r="EO169" s="215"/>
      <c r="EP169" s="215"/>
      <c r="EQ169" s="215"/>
      <c r="ER169" s="215"/>
      <c r="ES169" s="215"/>
      <c r="ET169" s="215"/>
      <c r="EU169" s="215"/>
      <c r="EV169" s="215"/>
      <c r="EW169" s="215"/>
      <c r="EX169" s="215"/>
      <c r="EY169" s="215"/>
      <c r="EZ169" s="215"/>
      <c r="FA169" s="215"/>
      <c r="FB169" s="215"/>
      <c r="FC169" s="215"/>
      <c r="FD169" s="215"/>
      <c r="FE169" s="215"/>
      <c r="FF169" s="215"/>
      <c r="FG169" s="215"/>
      <c r="FH169" s="215"/>
      <c r="FI169" s="215"/>
      <c r="FJ169" s="215"/>
      <c r="FK169" s="215"/>
      <c r="FL169" s="215"/>
      <c r="FM169" s="215"/>
      <c r="FN169" s="215"/>
      <c r="FO169" s="215"/>
      <c r="FP169" s="215"/>
      <c r="FQ169" s="215"/>
      <c r="FR169" s="215"/>
      <c r="FS169" s="215"/>
      <c r="FT169" s="215"/>
      <c r="FU169" s="215"/>
      <c r="FV169" s="215"/>
      <c r="FW169" s="215"/>
      <c r="FX169" s="215"/>
      <c r="FY169" s="215"/>
      <c r="FZ169" s="215"/>
      <c r="GA169" s="215"/>
      <c r="GB169" s="215"/>
      <c r="GC169" s="215"/>
      <c r="GD169" s="215"/>
      <c r="GE169" s="215"/>
      <c r="GF169" s="215"/>
      <c r="GG169" s="215"/>
      <c r="GH169" s="215"/>
      <c r="GI169" s="215"/>
      <c r="GJ169" s="215"/>
      <c r="GK169" s="215"/>
      <c r="GL169" s="215"/>
      <c r="GM169" s="215"/>
      <c r="GN169" s="215"/>
      <c r="GO169" s="215"/>
      <c r="GP169" s="215"/>
      <c r="GQ169" s="215"/>
      <c r="GR169" s="215"/>
      <c r="GS169" s="215"/>
      <c r="GT169" s="215"/>
      <c r="GU169" s="215"/>
      <c r="GV169" s="215"/>
      <c r="GW169" s="215"/>
      <c r="GX169" s="215"/>
      <c r="GY169" s="215"/>
      <c r="GZ169" s="215"/>
      <c r="HA169" s="215"/>
      <c r="HB169" s="215"/>
      <c r="HC169" s="215"/>
      <c r="HD169" s="215"/>
      <c r="HE169" s="215"/>
      <c r="HF169" s="215"/>
      <c r="HG169" s="215"/>
      <c r="HH169" s="215"/>
      <c r="HI169" s="215"/>
      <c r="HJ169" s="215"/>
      <c r="HK169" s="215"/>
      <c r="HL169" s="215"/>
      <c r="HM169" s="215"/>
      <c r="HN169" s="215"/>
      <c r="HO169" s="215"/>
      <c r="HP169" s="215"/>
      <c r="HQ169" s="215"/>
      <c r="HR169" s="215"/>
      <c r="HS169" s="215"/>
      <c r="HT169" s="215"/>
      <c r="HU169" s="215"/>
      <c r="HV169" s="215"/>
      <c r="HW169" s="215"/>
      <c r="HX169" s="215"/>
      <c r="HY169" s="215"/>
      <c r="HZ169" s="215"/>
      <c r="IA169" s="215"/>
      <c r="IB169" s="215"/>
      <c r="IC169" s="215"/>
      <c r="ID169" s="215"/>
      <c r="IE169" s="215"/>
      <c r="IF169" s="215"/>
      <c r="IG169" s="215"/>
      <c r="IH169" s="215"/>
      <c r="II169" s="215"/>
      <c r="IJ169" s="215"/>
      <c r="IK169" s="215"/>
      <c r="IL169" s="215"/>
      <c r="IM169" s="215"/>
      <c r="IN169" s="215"/>
      <c r="IO169" s="215"/>
      <c r="IP169" s="215"/>
      <c r="IQ169" s="215"/>
      <c r="IR169" s="215"/>
      <c r="IS169" s="215"/>
      <c r="IT169" s="215"/>
      <c r="IU169" s="215"/>
    </row>
    <row r="170" spans="1:255" s="216" customFormat="1" ht="173.25" customHeight="1">
      <c r="A170" s="210"/>
      <c r="B170" s="373"/>
      <c r="C170" s="360" t="s">
        <v>5243</v>
      </c>
      <c r="D170" s="377" t="s">
        <v>4667</v>
      </c>
      <c r="E170" s="377" t="s">
        <v>4664</v>
      </c>
      <c r="F170" s="377" t="s">
        <v>4668</v>
      </c>
      <c r="G170" s="377" t="s">
        <v>4773</v>
      </c>
      <c r="H170" s="223" t="s">
        <v>4665</v>
      </c>
      <c r="I170" s="223" t="s">
        <v>5283</v>
      </c>
      <c r="J170" s="223" t="s">
        <v>4475</v>
      </c>
      <c r="K170" s="223"/>
      <c r="L170" s="223"/>
      <c r="M170" s="223"/>
      <c r="N170" s="223"/>
      <c r="O170" s="223"/>
      <c r="P170" s="223" t="s">
        <v>4767</v>
      </c>
      <c r="Q170" s="223" t="s">
        <v>4705</v>
      </c>
      <c r="R170" s="223"/>
      <c r="S170" s="230">
        <f t="shared" si="62"/>
        <v>352295</v>
      </c>
      <c r="T170" s="223">
        <v>0</v>
      </c>
      <c r="U170" s="223">
        <v>0</v>
      </c>
      <c r="V170" s="223">
        <v>0</v>
      </c>
      <c r="W170" s="223">
        <v>0</v>
      </c>
      <c r="X170" s="223">
        <v>0</v>
      </c>
      <c r="Y170" s="223">
        <v>0</v>
      </c>
      <c r="Z170" s="223">
        <v>0</v>
      </c>
      <c r="AA170" s="223">
        <v>0</v>
      </c>
      <c r="AB170" s="223">
        <v>83500</v>
      </c>
      <c r="AC170" s="231">
        <f t="shared" si="63"/>
        <v>83500</v>
      </c>
      <c r="AD170" s="223">
        <v>0</v>
      </c>
      <c r="AE170" s="223">
        <v>0</v>
      </c>
      <c r="AF170" s="223">
        <v>0</v>
      </c>
      <c r="AG170" s="223">
        <v>0</v>
      </c>
      <c r="AH170" s="223">
        <v>0</v>
      </c>
      <c r="AI170" s="223">
        <v>0</v>
      </c>
      <c r="AJ170" s="223">
        <v>0</v>
      </c>
      <c r="AK170" s="223">
        <v>0</v>
      </c>
      <c r="AL170" s="223">
        <v>86420</v>
      </c>
      <c r="AM170" s="232">
        <f t="shared" si="64"/>
        <v>86420</v>
      </c>
      <c r="AN170" s="223">
        <v>0</v>
      </c>
      <c r="AO170" s="223">
        <v>0</v>
      </c>
      <c r="AP170" s="223">
        <v>0</v>
      </c>
      <c r="AQ170" s="223">
        <v>0</v>
      </c>
      <c r="AR170" s="223">
        <v>0</v>
      </c>
      <c r="AS170" s="223">
        <v>0</v>
      </c>
      <c r="AT170" s="223">
        <v>0</v>
      </c>
      <c r="AU170" s="223">
        <v>0</v>
      </c>
      <c r="AV170" s="223">
        <v>89531</v>
      </c>
      <c r="AW170" s="233">
        <f t="shared" si="65"/>
        <v>89531</v>
      </c>
      <c r="AX170" s="223">
        <v>0</v>
      </c>
      <c r="AY170" s="223">
        <v>0</v>
      </c>
      <c r="AZ170" s="223">
        <v>0</v>
      </c>
      <c r="BA170" s="223">
        <v>0</v>
      </c>
      <c r="BB170" s="223">
        <v>0</v>
      </c>
      <c r="BC170" s="223">
        <v>0</v>
      </c>
      <c r="BD170" s="223">
        <v>0</v>
      </c>
      <c r="BE170" s="223">
        <v>0</v>
      </c>
      <c r="BF170" s="223">
        <v>92844</v>
      </c>
      <c r="BG170" s="233">
        <f t="shared" si="66"/>
        <v>92844</v>
      </c>
      <c r="BH170" s="223">
        <f t="shared" si="69"/>
        <v>0</v>
      </c>
      <c r="BI170" s="223">
        <f t="shared" si="70"/>
        <v>0</v>
      </c>
      <c r="BJ170" s="223">
        <f t="shared" si="71"/>
        <v>0</v>
      </c>
      <c r="BK170" s="223">
        <f t="shared" si="72"/>
        <v>0</v>
      </c>
      <c r="BL170" s="223">
        <f t="shared" si="73"/>
        <v>0</v>
      </c>
      <c r="BM170" s="223">
        <f t="shared" si="74"/>
        <v>0</v>
      </c>
      <c r="BN170" s="223">
        <f t="shared" si="75"/>
        <v>0</v>
      </c>
      <c r="BO170" s="223">
        <f t="shared" si="68"/>
        <v>0</v>
      </c>
      <c r="BP170" s="223">
        <f t="shared" si="76"/>
        <v>352295</v>
      </c>
      <c r="BQ170" s="233">
        <f t="shared" si="67"/>
        <v>352295</v>
      </c>
      <c r="BR170" s="226">
        <f t="shared" si="79"/>
        <v>352295</v>
      </c>
      <c r="BS170" s="223"/>
      <c r="BT170" s="223"/>
      <c r="BU170" s="227" t="s">
        <v>5017</v>
      </c>
      <c r="BV170" s="215"/>
      <c r="BW170" s="215"/>
      <c r="BX170" s="215"/>
      <c r="BY170" s="215"/>
      <c r="BZ170" s="215"/>
      <c r="CA170" s="215"/>
      <c r="CB170" s="215"/>
      <c r="CC170" s="215"/>
      <c r="CD170" s="215"/>
      <c r="CE170" s="215"/>
      <c r="CF170" s="215"/>
      <c r="CG170" s="215"/>
      <c r="CH170" s="215"/>
      <c r="CI170" s="215"/>
      <c r="CJ170" s="215"/>
      <c r="CK170" s="215"/>
      <c r="CL170" s="215"/>
      <c r="CM170" s="215"/>
      <c r="CN170" s="215"/>
      <c r="CO170" s="215"/>
      <c r="CP170" s="215"/>
      <c r="CQ170" s="215"/>
      <c r="CR170" s="215"/>
      <c r="CS170" s="215"/>
      <c r="CT170" s="215"/>
      <c r="CU170" s="215"/>
      <c r="CV170" s="215"/>
      <c r="CW170" s="215"/>
      <c r="CX170" s="215"/>
      <c r="CY170" s="215"/>
      <c r="CZ170" s="215"/>
      <c r="DA170" s="215"/>
      <c r="DB170" s="215"/>
      <c r="DC170" s="215"/>
      <c r="DD170" s="215"/>
      <c r="DE170" s="215"/>
      <c r="DF170" s="215"/>
      <c r="DG170" s="215"/>
      <c r="DH170" s="215"/>
      <c r="DI170" s="215"/>
      <c r="DJ170" s="215"/>
      <c r="DK170" s="215"/>
      <c r="DL170" s="215"/>
      <c r="DM170" s="215"/>
      <c r="DN170" s="215"/>
      <c r="DO170" s="215"/>
      <c r="DP170" s="215"/>
      <c r="DQ170" s="215"/>
      <c r="DR170" s="215"/>
      <c r="DS170" s="215"/>
      <c r="DT170" s="215"/>
      <c r="DU170" s="215"/>
      <c r="DV170" s="215"/>
      <c r="DW170" s="215"/>
      <c r="DX170" s="215"/>
      <c r="DY170" s="215"/>
      <c r="DZ170" s="215"/>
      <c r="EA170" s="215"/>
      <c r="EB170" s="215"/>
      <c r="EC170" s="215"/>
      <c r="ED170" s="215"/>
      <c r="EE170" s="215"/>
      <c r="EF170" s="215"/>
      <c r="EG170" s="215"/>
      <c r="EH170" s="215"/>
      <c r="EI170" s="215"/>
      <c r="EJ170" s="215"/>
      <c r="EK170" s="215"/>
      <c r="EL170" s="215"/>
      <c r="EM170" s="215"/>
      <c r="EN170" s="215"/>
      <c r="EO170" s="215"/>
      <c r="EP170" s="215"/>
      <c r="EQ170" s="215"/>
      <c r="ER170" s="215"/>
      <c r="ES170" s="215"/>
      <c r="ET170" s="215"/>
      <c r="EU170" s="215"/>
      <c r="EV170" s="215"/>
      <c r="EW170" s="215"/>
      <c r="EX170" s="215"/>
      <c r="EY170" s="215"/>
      <c r="EZ170" s="215"/>
      <c r="FA170" s="215"/>
      <c r="FB170" s="215"/>
      <c r="FC170" s="215"/>
      <c r="FD170" s="215"/>
      <c r="FE170" s="215"/>
      <c r="FF170" s="215"/>
      <c r="FG170" s="215"/>
      <c r="FH170" s="215"/>
      <c r="FI170" s="215"/>
      <c r="FJ170" s="215"/>
      <c r="FK170" s="215"/>
      <c r="FL170" s="215"/>
      <c r="FM170" s="215"/>
      <c r="FN170" s="215"/>
      <c r="FO170" s="215"/>
      <c r="FP170" s="215"/>
      <c r="FQ170" s="215"/>
      <c r="FR170" s="215"/>
      <c r="FS170" s="215"/>
      <c r="FT170" s="215"/>
      <c r="FU170" s="215"/>
      <c r="FV170" s="215"/>
      <c r="FW170" s="215"/>
      <c r="FX170" s="215"/>
      <c r="FY170" s="215"/>
      <c r="FZ170" s="215"/>
      <c r="GA170" s="215"/>
      <c r="GB170" s="215"/>
      <c r="GC170" s="215"/>
      <c r="GD170" s="215"/>
      <c r="GE170" s="215"/>
      <c r="GF170" s="215"/>
      <c r="GG170" s="215"/>
      <c r="GH170" s="215"/>
      <c r="GI170" s="215"/>
      <c r="GJ170" s="215"/>
      <c r="GK170" s="215"/>
      <c r="GL170" s="215"/>
      <c r="GM170" s="215"/>
      <c r="GN170" s="215"/>
      <c r="GO170" s="215"/>
      <c r="GP170" s="215"/>
      <c r="GQ170" s="215"/>
      <c r="GR170" s="215"/>
      <c r="GS170" s="215"/>
      <c r="GT170" s="215"/>
      <c r="GU170" s="215"/>
      <c r="GV170" s="215"/>
      <c r="GW170" s="215"/>
      <c r="GX170" s="215"/>
      <c r="GY170" s="215"/>
      <c r="GZ170" s="215"/>
      <c r="HA170" s="215"/>
      <c r="HB170" s="215"/>
      <c r="HC170" s="215"/>
      <c r="HD170" s="215"/>
      <c r="HE170" s="215"/>
      <c r="HF170" s="215"/>
      <c r="HG170" s="215"/>
      <c r="HH170" s="215"/>
      <c r="HI170" s="215"/>
      <c r="HJ170" s="215"/>
      <c r="HK170" s="215"/>
      <c r="HL170" s="215"/>
      <c r="HM170" s="215"/>
      <c r="HN170" s="215"/>
      <c r="HO170" s="215"/>
      <c r="HP170" s="215"/>
      <c r="HQ170" s="215"/>
      <c r="HR170" s="215"/>
      <c r="HS170" s="215"/>
      <c r="HT170" s="215"/>
      <c r="HU170" s="215"/>
      <c r="HV170" s="215"/>
      <c r="HW170" s="215"/>
      <c r="HX170" s="215"/>
      <c r="HY170" s="215"/>
      <c r="HZ170" s="215"/>
      <c r="IA170" s="215"/>
      <c r="IB170" s="215"/>
      <c r="IC170" s="215"/>
      <c r="ID170" s="215"/>
      <c r="IE170" s="215"/>
      <c r="IF170" s="215"/>
      <c r="IG170" s="215"/>
      <c r="IH170" s="215"/>
      <c r="II170" s="215"/>
      <c r="IJ170" s="215"/>
      <c r="IK170" s="215"/>
      <c r="IL170" s="215"/>
      <c r="IM170" s="215"/>
      <c r="IN170" s="215"/>
      <c r="IO170" s="215"/>
      <c r="IP170" s="215"/>
      <c r="IQ170" s="215"/>
      <c r="IR170" s="215"/>
      <c r="IS170" s="215"/>
      <c r="IT170" s="215"/>
      <c r="IU170" s="215"/>
    </row>
    <row r="171" spans="1:255" s="216" customFormat="1" ht="46.5" customHeight="1">
      <c r="A171" s="210"/>
      <c r="B171" s="373"/>
      <c r="C171" s="361"/>
      <c r="D171" s="377"/>
      <c r="E171" s="377"/>
      <c r="F171" s="377"/>
      <c r="G171" s="377"/>
      <c r="H171" s="377" t="s">
        <v>4666</v>
      </c>
      <c r="I171" s="223" t="s">
        <v>4674</v>
      </c>
      <c r="J171" s="223" t="s">
        <v>4544</v>
      </c>
      <c r="K171" s="223"/>
      <c r="L171" s="223"/>
      <c r="M171" s="223"/>
      <c r="N171" s="223"/>
      <c r="O171" s="223"/>
      <c r="P171" s="223" t="s">
        <v>4776</v>
      </c>
      <c r="Q171" s="223" t="s">
        <v>4705</v>
      </c>
      <c r="R171" s="223"/>
      <c r="S171" s="230">
        <f t="shared" si="62"/>
        <v>100000</v>
      </c>
      <c r="T171" s="223">
        <v>0</v>
      </c>
      <c r="U171" s="223">
        <v>0</v>
      </c>
      <c r="V171" s="223">
        <v>0</v>
      </c>
      <c r="W171" s="223">
        <v>0</v>
      </c>
      <c r="X171" s="223">
        <v>0</v>
      </c>
      <c r="Y171" s="223">
        <v>0</v>
      </c>
      <c r="Z171" s="223">
        <v>0</v>
      </c>
      <c r="AA171" s="223">
        <v>0</v>
      </c>
      <c r="AB171" s="223">
        <v>25000</v>
      </c>
      <c r="AC171" s="231">
        <f t="shared" si="63"/>
        <v>25000</v>
      </c>
      <c r="AD171" s="223">
        <v>0</v>
      </c>
      <c r="AE171" s="223">
        <v>0</v>
      </c>
      <c r="AF171" s="223">
        <v>0</v>
      </c>
      <c r="AG171" s="223">
        <v>0</v>
      </c>
      <c r="AH171" s="223">
        <v>0</v>
      </c>
      <c r="AI171" s="223">
        <v>0</v>
      </c>
      <c r="AJ171" s="223">
        <v>0</v>
      </c>
      <c r="AK171" s="223">
        <v>0</v>
      </c>
      <c r="AL171" s="223">
        <v>25000</v>
      </c>
      <c r="AM171" s="232">
        <f t="shared" si="64"/>
        <v>25000</v>
      </c>
      <c r="AN171" s="223">
        <v>0</v>
      </c>
      <c r="AO171" s="223">
        <v>0</v>
      </c>
      <c r="AP171" s="223">
        <v>0</v>
      </c>
      <c r="AQ171" s="223">
        <v>0</v>
      </c>
      <c r="AR171" s="223">
        <v>0</v>
      </c>
      <c r="AS171" s="223">
        <v>0</v>
      </c>
      <c r="AT171" s="223">
        <v>0</v>
      </c>
      <c r="AU171" s="223">
        <v>0</v>
      </c>
      <c r="AV171" s="223">
        <v>25000</v>
      </c>
      <c r="AW171" s="233">
        <f t="shared" si="65"/>
        <v>25000</v>
      </c>
      <c r="AX171" s="223">
        <v>0</v>
      </c>
      <c r="AY171" s="223">
        <v>0</v>
      </c>
      <c r="AZ171" s="223">
        <v>0</v>
      </c>
      <c r="BA171" s="223">
        <v>0</v>
      </c>
      <c r="BB171" s="223">
        <v>0</v>
      </c>
      <c r="BC171" s="223">
        <v>0</v>
      </c>
      <c r="BD171" s="223">
        <v>0</v>
      </c>
      <c r="BE171" s="223">
        <v>0</v>
      </c>
      <c r="BF171" s="223">
        <v>25000</v>
      </c>
      <c r="BG171" s="233">
        <f t="shared" si="66"/>
        <v>25000</v>
      </c>
      <c r="BH171" s="223">
        <f t="shared" si="69"/>
        <v>0</v>
      </c>
      <c r="BI171" s="223">
        <f t="shared" si="70"/>
        <v>0</v>
      </c>
      <c r="BJ171" s="223">
        <f t="shared" si="71"/>
        <v>0</v>
      </c>
      <c r="BK171" s="223">
        <f t="shared" si="72"/>
        <v>0</v>
      </c>
      <c r="BL171" s="223">
        <f t="shared" si="73"/>
        <v>0</v>
      </c>
      <c r="BM171" s="223">
        <f t="shared" si="74"/>
        <v>0</v>
      </c>
      <c r="BN171" s="223">
        <f t="shared" si="75"/>
        <v>0</v>
      </c>
      <c r="BO171" s="223">
        <f t="shared" si="68"/>
        <v>0</v>
      </c>
      <c r="BP171" s="223">
        <f t="shared" si="76"/>
        <v>100000</v>
      </c>
      <c r="BQ171" s="233">
        <f t="shared" si="67"/>
        <v>100000</v>
      </c>
      <c r="BR171" s="226">
        <f t="shared" si="79"/>
        <v>100000</v>
      </c>
      <c r="BS171" s="223"/>
      <c r="BT171" s="223"/>
      <c r="BU171" s="227" t="s">
        <v>5017</v>
      </c>
      <c r="BV171" s="215"/>
      <c r="BW171" s="215"/>
      <c r="BX171" s="215"/>
      <c r="BY171" s="215"/>
      <c r="BZ171" s="215"/>
      <c r="CA171" s="215"/>
      <c r="CB171" s="215"/>
      <c r="CC171" s="215"/>
      <c r="CD171" s="215"/>
      <c r="CE171" s="215"/>
      <c r="CF171" s="215"/>
      <c r="CG171" s="215"/>
      <c r="CH171" s="215"/>
      <c r="CI171" s="215"/>
      <c r="CJ171" s="215"/>
      <c r="CK171" s="215"/>
      <c r="CL171" s="215"/>
      <c r="CM171" s="215"/>
      <c r="CN171" s="215"/>
      <c r="CO171" s="215"/>
      <c r="CP171" s="215"/>
      <c r="CQ171" s="215"/>
      <c r="CR171" s="215"/>
      <c r="CS171" s="215"/>
      <c r="CT171" s="215"/>
      <c r="CU171" s="215"/>
      <c r="CV171" s="215"/>
      <c r="CW171" s="215"/>
      <c r="CX171" s="215"/>
      <c r="CY171" s="215"/>
      <c r="CZ171" s="215"/>
      <c r="DA171" s="215"/>
      <c r="DB171" s="215"/>
      <c r="DC171" s="215"/>
      <c r="DD171" s="215"/>
      <c r="DE171" s="215"/>
      <c r="DF171" s="215"/>
      <c r="DG171" s="215"/>
      <c r="DH171" s="215"/>
      <c r="DI171" s="215"/>
      <c r="DJ171" s="215"/>
      <c r="DK171" s="215"/>
      <c r="DL171" s="215"/>
      <c r="DM171" s="215"/>
      <c r="DN171" s="215"/>
      <c r="DO171" s="215"/>
      <c r="DP171" s="215"/>
      <c r="DQ171" s="215"/>
      <c r="DR171" s="215"/>
      <c r="DS171" s="215"/>
      <c r="DT171" s="215"/>
      <c r="DU171" s="215"/>
      <c r="DV171" s="215"/>
      <c r="DW171" s="215"/>
      <c r="DX171" s="215"/>
      <c r="DY171" s="215"/>
      <c r="DZ171" s="215"/>
      <c r="EA171" s="215"/>
      <c r="EB171" s="215"/>
      <c r="EC171" s="215"/>
      <c r="ED171" s="215"/>
      <c r="EE171" s="215"/>
      <c r="EF171" s="215"/>
      <c r="EG171" s="215"/>
      <c r="EH171" s="215"/>
      <c r="EI171" s="215"/>
      <c r="EJ171" s="215"/>
      <c r="EK171" s="215"/>
      <c r="EL171" s="215"/>
      <c r="EM171" s="215"/>
      <c r="EN171" s="215"/>
      <c r="EO171" s="215"/>
      <c r="EP171" s="215"/>
      <c r="EQ171" s="215"/>
      <c r="ER171" s="215"/>
      <c r="ES171" s="215"/>
      <c r="ET171" s="215"/>
      <c r="EU171" s="215"/>
      <c r="EV171" s="215"/>
      <c r="EW171" s="215"/>
      <c r="EX171" s="215"/>
      <c r="EY171" s="215"/>
      <c r="EZ171" s="215"/>
      <c r="FA171" s="215"/>
      <c r="FB171" s="215"/>
      <c r="FC171" s="215"/>
      <c r="FD171" s="215"/>
      <c r="FE171" s="215"/>
      <c r="FF171" s="215"/>
      <c r="FG171" s="215"/>
      <c r="FH171" s="215"/>
      <c r="FI171" s="215"/>
      <c r="FJ171" s="215"/>
      <c r="FK171" s="215"/>
      <c r="FL171" s="215"/>
      <c r="FM171" s="215"/>
      <c r="FN171" s="215"/>
      <c r="FO171" s="215"/>
      <c r="FP171" s="215"/>
      <c r="FQ171" s="215"/>
      <c r="FR171" s="215"/>
      <c r="FS171" s="215"/>
      <c r="FT171" s="215"/>
      <c r="FU171" s="215"/>
      <c r="FV171" s="215"/>
      <c r="FW171" s="215"/>
      <c r="FX171" s="215"/>
      <c r="FY171" s="215"/>
      <c r="FZ171" s="215"/>
      <c r="GA171" s="215"/>
      <c r="GB171" s="215"/>
      <c r="GC171" s="215"/>
      <c r="GD171" s="215"/>
      <c r="GE171" s="215"/>
      <c r="GF171" s="215"/>
      <c r="GG171" s="215"/>
      <c r="GH171" s="215"/>
      <c r="GI171" s="215"/>
      <c r="GJ171" s="215"/>
      <c r="GK171" s="215"/>
      <c r="GL171" s="215"/>
      <c r="GM171" s="215"/>
      <c r="GN171" s="215"/>
      <c r="GO171" s="215"/>
      <c r="GP171" s="215"/>
      <c r="GQ171" s="215"/>
      <c r="GR171" s="215"/>
      <c r="GS171" s="215"/>
      <c r="GT171" s="215"/>
      <c r="GU171" s="215"/>
      <c r="GV171" s="215"/>
      <c r="GW171" s="215"/>
      <c r="GX171" s="215"/>
      <c r="GY171" s="215"/>
      <c r="GZ171" s="215"/>
      <c r="HA171" s="215"/>
      <c r="HB171" s="215"/>
      <c r="HC171" s="215"/>
      <c r="HD171" s="215"/>
      <c r="HE171" s="215"/>
      <c r="HF171" s="215"/>
      <c r="HG171" s="215"/>
      <c r="HH171" s="215"/>
      <c r="HI171" s="215"/>
      <c r="HJ171" s="215"/>
      <c r="HK171" s="215"/>
      <c r="HL171" s="215"/>
      <c r="HM171" s="215"/>
      <c r="HN171" s="215"/>
      <c r="HO171" s="215"/>
      <c r="HP171" s="215"/>
      <c r="HQ171" s="215"/>
      <c r="HR171" s="215"/>
      <c r="HS171" s="215"/>
      <c r="HT171" s="215"/>
      <c r="HU171" s="215"/>
      <c r="HV171" s="215"/>
      <c r="HW171" s="215"/>
      <c r="HX171" s="215"/>
      <c r="HY171" s="215"/>
      <c r="HZ171" s="215"/>
      <c r="IA171" s="215"/>
      <c r="IB171" s="215"/>
      <c r="IC171" s="215"/>
      <c r="ID171" s="215"/>
      <c r="IE171" s="215"/>
      <c r="IF171" s="215"/>
      <c r="IG171" s="215"/>
      <c r="IH171" s="215"/>
      <c r="II171" s="215"/>
      <c r="IJ171" s="215"/>
      <c r="IK171" s="215"/>
      <c r="IL171" s="215"/>
      <c r="IM171" s="215"/>
      <c r="IN171" s="215"/>
      <c r="IO171" s="215"/>
      <c r="IP171" s="215"/>
      <c r="IQ171" s="215"/>
      <c r="IR171" s="215"/>
      <c r="IS171" s="215"/>
      <c r="IT171" s="215"/>
      <c r="IU171" s="215"/>
    </row>
    <row r="172" spans="1:255" s="216" customFormat="1" ht="182.25" customHeight="1">
      <c r="A172" s="210"/>
      <c r="B172" s="373"/>
      <c r="C172" s="361"/>
      <c r="D172" s="377"/>
      <c r="E172" s="377"/>
      <c r="F172" s="377"/>
      <c r="G172" s="377"/>
      <c r="H172" s="377"/>
      <c r="I172" s="223" t="s">
        <v>5126</v>
      </c>
      <c r="J172" s="223" t="s">
        <v>4544</v>
      </c>
      <c r="K172" s="223"/>
      <c r="L172" s="223"/>
      <c r="M172" s="223"/>
      <c r="N172" s="223"/>
      <c r="O172" s="223"/>
      <c r="P172" s="223" t="s">
        <v>4776</v>
      </c>
      <c r="Q172" s="223" t="s">
        <v>4705</v>
      </c>
      <c r="R172" s="223"/>
      <c r="S172" s="230">
        <f t="shared" si="62"/>
        <v>100000</v>
      </c>
      <c r="T172" s="223">
        <v>0</v>
      </c>
      <c r="U172" s="223">
        <v>0</v>
      </c>
      <c r="V172" s="223">
        <v>0</v>
      </c>
      <c r="W172" s="223">
        <v>0</v>
      </c>
      <c r="X172" s="223">
        <v>0</v>
      </c>
      <c r="Y172" s="223">
        <v>0</v>
      </c>
      <c r="Z172" s="223">
        <v>0</v>
      </c>
      <c r="AA172" s="223">
        <v>0</v>
      </c>
      <c r="AB172" s="223">
        <v>25000</v>
      </c>
      <c r="AC172" s="231">
        <f t="shared" si="63"/>
        <v>25000</v>
      </c>
      <c r="AD172" s="223">
        <v>0</v>
      </c>
      <c r="AE172" s="223">
        <v>0</v>
      </c>
      <c r="AF172" s="223">
        <v>0</v>
      </c>
      <c r="AG172" s="223">
        <v>0</v>
      </c>
      <c r="AH172" s="223">
        <v>0</v>
      </c>
      <c r="AI172" s="223">
        <v>0</v>
      </c>
      <c r="AJ172" s="223">
        <v>0</v>
      </c>
      <c r="AK172" s="223">
        <v>0</v>
      </c>
      <c r="AL172" s="223">
        <v>25000</v>
      </c>
      <c r="AM172" s="232">
        <f t="shared" si="64"/>
        <v>25000</v>
      </c>
      <c r="AN172" s="223">
        <v>0</v>
      </c>
      <c r="AO172" s="223">
        <v>0</v>
      </c>
      <c r="AP172" s="223">
        <v>0</v>
      </c>
      <c r="AQ172" s="223">
        <v>0</v>
      </c>
      <c r="AR172" s="223">
        <v>0</v>
      </c>
      <c r="AS172" s="223">
        <v>0</v>
      </c>
      <c r="AT172" s="223">
        <v>0</v>
      </c>
      <c r="AU172" s="223">
        <v>0</v>
      </c>
      <c r="AV172" s="223">
        <v>25000</v>
      </c>
      <c r="AW172" s="233">
        <f t="shared" si="65"/>
        <v>25000</v>
      </c>
      <c r="AX172" s="223">
        <v>0</v>
      </c>
      <c r="AY172" s="223">
        <v>0</v>
      </c>
      <c r="AZ172" s="223">
        <v>0</v>
      </c>
      <c r="BA172" s="223">
        <v>0</v>
      </c>
      <c r="BB172" s="223">
        <v>0</v>
      </c>
      <c r="BC172" s="223">
        <v>0</v>
      </c>
      <c r="BD172" s="223">
        <v>0</v>
      </c>
      <c r="BE172" s="223">
        <v>0</v>
      </c>
      <c r="BF172" s="223">
        <v>25000</v>
      </c>
      <c r="BG172" s="233">
        <f t="shared" si="66"/>
        <v>25000</v>
      </c>
      <c r="BH172" s="223">
        <f t="shared" si="69"/>
        <v>0</v>
      </c>
      <c r="BI172" s="223">
        <f t="shared" si="70"/>
        <v>0</v>
      </c>
      <c r="BJ172" s="223">
        <f t="shared" si="71"/>
        <v>0</v>
      </c>
      <c r="BK172" s="223">
        <f t="shared" si="72"/>
        <v>0</v>
      </c>
      <c r="BL172" s="223">
        <f t="shared" si="73"/>
        <v>0</v>
      </c>
      <c r="BM172" s="223">
        <f t="shared" si="74"/>
        <v>0</v>
      </c>
      <c r="BN172" s="223">
        <f t="shared" si="75"/>
        <v>0</v>
      </c>
      <c r="BO172" s="223">
        <f t="shared" si="68"/>
        <v>0</v>
      </c>
      <c r="BP172" s="223">
        <f t="shared" si="76"/>
        <v>100000</v>
      </c>
      <c r="BQ172" s="233">
        <f t="shared" si="67"/>
        <v>100000</v>
      </c>
      <c r="BR172" s="226">
        <f t="shared" si="79"/>
        <v>100000</v>
      </c>
      <c r="BS172" s="223"/>
      <c r="BT172" s="223"/>
      <c r="BU172" s="227" t="s">
        <v>5017</v>
      </c>
      <c r="BV172" s="215"/>
      <c r="BW172" s="215"/>
      <c r="BX172" s="215"/>
      <c r="BY172" s="215"/>
      <c r="BZ172" s="215"/>
      <c r="CA172" s="215"/>
      <c r="CB172" s="215"/>
      <c r="CC172" s="215"/>
      <c r="CD172" s="215"/>
      <c r="CE172" s="215"/>
      <c r="CF172" s="215"/>
      <c r="CG172" s="215"/>
      <c r="CH172" s="215"/>
      <c r="CI172" s="215"/>
      <c r="CJ172" s="215"/>
      <c r="CK172" s="215"/>
      <c r="CL172" s="215"/>
      <c r="CM172" s="215"/>
      <c r="CN172" s="215"/>
      <c r="CO172" s="215"/>
      <c r="CP172" s="215"/>
      <c r="CQ172" s="215"/>
      <c r="CR172" s="215"/>
      <c r="CS172" s="215"/>
      <c r="CT172" s="215"/>
      <c r="CU172" s="215"/>
      <c r="CV172" s="215"/>
      <c r="CW172" s="215"/>
      <c r="CX172" s="215"/>
      <c r="CY172" s="215"/>
      <c r="CZ172" s="215"/>
      <c r="DA172" s="215"/>
      <c r="DB172" s="215"/>
      <c r="DC172" s="215"/>
      <c r="DD172" s="215"/>
      <c r="DE172" s="215"/>
      <c r="DF172" s="215"/>
      <c r="DG172" s="215"/>
      <c r="DH172" s="215"/>
      <c r="DI172" s="215"/>
      <c r="DJ172" s="215"/>
      <c r="DK172" s="215"/>
      <c r="DL172" s="215"/>
      <c r="DM172" s="215"/>
      <c r="DN172" s="215"/>
      <c r="DO172" s="215"/>
      <c r="DP172" s="215"/>
      <c r="DQ172" s="215"/>
      <c r="DR172" s="215"/>
      <c r="DS172" s="215"/>
      <c r="DT172" s="215"/>
      <c r="DU172" s="215"/>
      <c r="DV172" s="215"/>
      <c r="DW172" s="215"/>
      <c r="DX172" s="215"/>
      <c r="DY172" s="215"/>
      <c r="DZ172" s="215"/>
      <c r="EA172" s="215"/>
      <c r="EB172" s="215"/>
      <c r="EC172" s="215"/>
      <c r="ED172" s="215"/>
      <c r="EE172" s="215"/>
      <c r="EF172" s="215"/>
      <c r="EG172" s="215"/>
      <c r="EH172" s="215"/>
      <c r="EI172" s="215"/>
      <c r="EJ172" s="215"/>
      <c r="EK172" s="215"/>
      <c r="EL172" s="215"/>
      <c r="EM172" s="215"/>
      <c r="EN172" s="215"/>
      <c r="EO172" s="215"/>
      <c r="EP172" s="215"/>
      <c r="EQ172" s="215"/>
      <c r="ER172" s="215"/>
      <c r="ES172" s="215"/>
      <c r="ET172" s="215"/>
      <c r="EU172" s="215"/>
      <c r="EV172" s="215"/>
      <c r="EW172" s="215"/>
      <c r="EX172" s="215"/>
      <c r="EY172" s="215"/>
      <c r="EZ172" s="215"/>
      <c r="FA172" s="215"/>
      <c r="FB172" s="215"/>
      <c r="FC172" s="215"/>
      <c r="FD172" s="215"/>
      <c r="FE172" s="215"/>
      <c r="FF172" s="215"/>
      <c r="FG172" s="215"/>
      <c r="FH172" s="215"/>
      <c r="FI172" s="215"/>
      <c r="FJ172" s="215"/>
      <c r="FK172" s="215"/>
      <c r="FL172" s="215"/>
      <c r="FM172" s="215"/>
      <c r="FN172" s="215"/>
      <c r="FO172" s="215"/>
      <c r="FP172" s="215"/>
      <c r="FQ172" s="215"/>
      <c r="FR172" s="215"/>
      <c r="FS172" s="215"/>
      <c r="FT172" s="215"/>
      <c r="FU172" s="215"/>
      <c r="FV172" s="215"/>
      <c r="FW172" s="215"/>
      <c r="FX172" s="215"/>
      <c r="FY172" s="215"/>
      <c r="FZ172" s="215"/>
      <c r="GA172" s="215"/>
      <c r="GB172" s="215"/>
      <c r="GC172" s="215"/>
      <c r="GD172" s="215"/>
      <c r="GE172" s="215"/>
      <c r="GF172" s="215"/>
      <c r="GG172" s="215"/>
      <c r="GH172" s="215"/>
      <c r="GI172" s="215"/>
      <c r="GJ172" s="215"/>
      <c r="GK172" s="215"/>
      <c r="GL172" s="215"/>
      <c r="GM172" s="215"/>
      <c r="GN172" s="215"/>
      <c r="GO172" s="215"/>
      <c r="GP172" s="215"/>
      <c r="GQ172" s="215"/>
      <c r="GR172" s="215"/>
      <c r="GS172" s="215"/>
      <c r="GT172" s="215"/>
      <c r="GU172" s="215"/>
      <c r="GV172" s="215"/>
      <c r="GW172" s="215"/>
      <c r="GX172" s="215"/>
      <c r="GY172" s="215"/>
      <c r="GZ172" s="215"/>
      <c r="HA172" s="215"/>
      <c r="HB172" s="215"/>
      <c r="HC172" s="215"/>
      <c r="HD172" s="215"/>
      <c r="HE172" s="215"/>
      <c r="HF172" s="215"/>
      <c r="HG172" s="215"/>
      <c r="HH172" s="215"/>
      <c r="HI172" s="215"/>
      <c r="HJ172" s="215"/>
      <c r="HK172" s="215"/>
      <c r="HL172" s="215"/>
      <c r="HM172" s="215"/>
      <c r="HN172" s="215"/>
      <c r="HO172" s="215"/>
      <c r="HP172" s="215"/>
      <c r="HQ172" s="215"/>
      <c r="HR172" s="215"/>
      <c r="HS172" s="215"/>
      <c r="HT172" s="215"/>
      <c r="HU172" s="215"/>
      <c r="HV172" s="215"/>
      <c r="HW172" s="215"/>
      <c r="HX172" s="215"/>
      <c r="HY172" s="215"/>
      <c r="HZ172" s="215"/>
      <c r="IA172" s="215"/>
      <c r="IB172" s="215"/>
      <c r="IC172" s="215"/>
      <c r="ID172" s="215"/>
      <c r="IE172" s="215"/>
      <c r="IF172" s="215"/>
      <c r="IG172" s="215"/>
      <c r="IH172" s="215"/>
      <c r="II172" s="215"/>
      <c r="IJ172" s="215"/>
      <c r="IK172" s="215"/>
      <c r="IL172" s="215"/>
      <c r="IM172" s="215"/>
      <c r="IN172" s="215"/>
      <c r="IO172" s="215"/>
      <c r="IP172" s="215"/>
      <c r="IQ172" s="215"/>
      <c r="IR172" s="215"/>
      <c r="IS172" s="215"/>
      <c r="IT172" s="215"/>
      <c r="IU172" s="215"/>
    </row>
    <row r="173" spans="1:255" s="216" customFormat="1" ht="42" customHeight="1">
      <c r="A173" s="210"/>
      <c r="B173" s="373"/>
      <c r="C173" s="361"/>
      <c r="D173" s="377"/>
      <c r="E173" s="377"/>
      <c r="F173" s="377"/>
      <c r="G173" s="377"/>
      <c r="H173" s="377"/>
      <c r="I173" s="223" t="s">
        <v>4675</v>
      </c>
      <c r="J173" s="223" t="s">
        <v>4544</v>
      </c>
      <c r="K173" s="223"/>
      <c r="L173" s="223"/>
      <c r="M173" s="223"/>
      <c r="N173" s="223"/>
      <c r="O173" s="223"/>
      <c r="P173" s="223" t="s">
        <v>4776</v>
      </c>
      <c r="Q173" s="223" t="s">
        <v>4705</v>
      </c>
      <c r="R173" s="223"/>
      <c r="S173" s="230">
        <f t="shared" si="62"/>
        <v>100000</v>
      </c>
      <c r="T173" s="223">
        <v>0</v>
      </c>
      <c r="U173" s="223">
        <v>0</v>
      </c>
      <c r="V173" s="223">
        <v>0</v>
      </c>
      <c r="W173" s="223">
        <v>0</v>
      </c>
      <c r="X173" s="223">
        <v>0</v>
      </c>
      <c r="Y173" s="223">
        <v>0</v>
      </c>
      <c r="Z173" s="223">
        <v>0</v>
      </c>
      <c r="AA173" s="223">
        <v>0</v>
      </c>
      <c r="AB173" s="223">
        <v>25000</v>
      </c>
      <c r="AC173" s="231">
        <f t="shared" si="63"/>
        <v>25000</v>
      </c>
      <c r="AD173" s="223">
        <v>0</v>
      </c>
      <c r="AE173" s="223">
        <v>0</v>
      </c>
      <c r="AF173" s="223">
        <v>0</v>
      </c>
      <c r="AG173" s="223">
        <v>0</v>
      </c>
      <c r="AH173" s="223">
        <v>0</v>
      </c>
      <c r="AI173" s="223">
        <v>0</v>
      </c>
      <c r="AJ173" s="223">
        <v>0</v>
      </c>
      <c r="AK173" s="223">
        <v>0</v>
      </c>
      <c r="AL173" s="223">
        <v>25000</v>
      </c>
      <c r="AM173" s="232">
        <f t="shared" si="64"/>
        <v>25000</v>
      </c>
      <c r="AN173" s="223">
        <v>0</v>
      </c>
      <c r="AO173" s="223">
        <v>0</v>
      </c>
      <c r="AP173" s="223">
        <v>0</v>
      </c>
      <c r="AQ173" s="223">
        <v>0</v>
      </c>
      <c r="AR173" s="223">
        <v>0</v>
      </c>
      <c r="AS173" s="223">
        <v>0</v>
      </c>
      <c r="AT173" s="223">
        <v>0</v>
      </c>
      <c r="AU173" s="223">
        <v>0</v>
      </c>
      <c r="AV173" s="223">
        <v>25000</v>
      </c>
      <c r="AW173" s="233">
        <f t="shared" si="65"/>
        <v>25000</v>
      </c>
      <c r="AX173" s="223">
        <v>0</v>
      </c>
      <c r="AY173" s="223">
        <v>0</v>
      </c>
      <c r="AZ173" s="223">
        <v>0</v>
      </c>
      <c r="BA173" s="223">
        <v>0</v>
      </c>
      <c r="BB173" s="223">
        <v>0</v>
      </c>
      <c r="BC173" s="223">
        <v>0</v>
      </c>
      <c r="BD173" s="223">
        <v>0</v>
      </c>
      <c r="BE173" s="223">
        <v>0</v>
      </c>
      <c r="BF173" s="223">
        <v>25000</v>
      </c>
      <c r="BG173" s="233">
        <f t="shared" si="66"/>
        <v>25000</v>
      </c>
      <c r="BH173" s="223">
        <f t="shared" si="69"/>
        <v>0</v>
      </c>
      <c r="BI173" s="223">
        <f t="shared" si="70"/>
        <v>0</v>
      </c>
      <c r="BJ173" s="223">
        <f t="shared" si="71"/>
        <v>0</v>
      </c>
      <c r="BK173" s="223">
        <f t="shared" si="72"/>
        <v>0</v>
      </c>
      <c r="BL173" s="223">
        <f t="shared" si="73"/>
        <v>0</v>
      </c>
      <c r="BM173" s="223">
        <f t="shared" si="74"/>
        <v>0</v>
      </c>
      <c r="BN173" s="223">
        <f t="shared" si="75"/>
        <v>0</v>
      </c>
      <c r="BO173" s="223">
        <f t="shared" si="68"/>
        <v>0</v>
      </c>
      <c r="BP173" s="223">
        <f t="shared" si="76"/>
        <v>100000</v>
      </c>
      <c r="BQ173" s="233">
        <f t="shared" si="67"/>
        <v>100000</v>
      </c>
      <c r="BR173" s="226">
        <f t="shared" si="79"/>
        <v>100000</v>
      </c>
      <c r="BS173" s="223"/>
      <c r="BT173" s="223"/>
      <c r="BU173" s="227" t="s">
        <v>5017</v>
      </c>
      <c r="BV173" s="215"/>
      <c r="BW173" s="215"/>
      <c r="BX173" s="215"/>
      <c r="BY173" s="215"/>
      <c r="BZ173" s="215"/>
      <c r="CA173" s="215"/>
      <c r="CB173" s="215"/>
      <c r="CC173" s="215"/>
      <c r="CD173" s="215"/>
      <c r="CE173" s="215"/>
      <c r="CF173" s="215"/>
      <c r="CG173" s="215"/>
      <c r="CH173" s="215"/>
      <c r="CI173" s="215"/>
      <c r="CJ173" s="215"/>
      <c r="CK173" s="215"/>
      <c r="CL173" s="215"/>
      <c r="CM173" s="215"/>
      <c r="CN173" s="215"/>
      <c r="CO173" s="215"/>
      <c r="CP173" s="215"/>
      <c r="CQ173" s="215"/>
      <c r="CR173" s="215"/>
      <c r="CS173" s="215"/>
      <c r="CT173" s="215"/>
      <c r="CU173" s="215"/>
      <c r="CV173" s="215"/>
      <c r="CW173" s="215"/>
      <c r="CX173" s="215"/>
      <c r="CY173" s="215"/>
      <c r="CZ173" s="215"/>
      <c r="DA173" s="215"/>
      <c r="DB173" s="215"/>
      <c r="DC173" s="215"/>
      <c r="DD173" s="215"/>
      <c r="DE173" s="215"/>
      <c r="DF173" s="215"/>
      <c r="DG173" s="215"/>
      <c r="DH173" s="215"/>
      <c r="DI173" s="215"/>
      <c r="DJ173" s="215"/>
      <c r="DK173" s="215"/>
      <c r="DL173" s="215"/>
      <c r="DM173" s="215"/>
      <c r="DN173" s="215"/>
      <c r="DO173" s="215"/>
      <c r="DP173" s="215"/>
      <c r="DQ173" s="215"/>
      <c r="DR173" s="215"/>
      <c r="DS173" s="215"/>
      <c r="DT173" s="215"/>
      <c r="DU173" s="215"/>
      <c r="DV173" s="215"/>
      <c r="DW173" s="215"/>
      <c r="DX173" s="215"/>
      <c r="DY173" s="215"/>
      <c r="DZ173" s="215"/>
      <c r="EA173" s="215"/>
      <c r="EB173" s="215"/>
      <c r="EC173" s="215"/>
      <c r="ED173" s="215"/>
      <c r="EE173" s="215"/>
      <c r="EF173" s="215"/>
      <c r="EG173" s="215"/>
      <c r="EH173" s="215"/>
      <c r="EI173" s="215"/>
      <c r="EJ173" s="215"/>
      <c r="EK173" s="215"/>
      <c r="EL173" s="215"/>
      <c r="EM173" s="215"/>
      <c r="EN173" s="215"/>
      <c r="EO173" s="215"/>
      <c r="EP173" s="215"/>
      <c r="EQ173" s="215"/>
      <c r="ER173" s="215"/>
      <c r="ES173" s="215"/>
      <c r="ET173" s="215"/>
      <c r="EU173" s="215"/>
      <c r="EV173" s="215"/>
      <c r="EW173" s="215"/>
      <c r="EX173" s="215"/>
      <c r="EY173" s="215"/>
      <c r="EZ173" s="215"/>
      <c r="FA173" s="215"/>
      <c r="FB173" s="215"/>
      <c r="FC173" s="215"/>
      <c r="FD173" s="215"/>
      <c r="FE173" s="215"/>
      <c r="FF173" s="215"/>
      <c r="FG173" s="215"/>
      <c r="FH173" s="215"/>
      <c r="FI173" s="215"/>
      <c r="FJ173" s="215"/>
      <c r="FK173" s="215"/>
      <c r="FL173" s="215"/>
      <c r="FM173" s="215"/>
      <c r="FN173" s="215"/>
      <c r="FO173" s="215"/>
      <c r="FP173" s="215"/>
      <c r="FQ173" s="215"/>
      <c r="FR173" s="215"/>
      <c r="FS173" s="215"/>
      <c r="FT173" s="215"/>
      <c r="FU173" s="215"/>
      <c r="FV173" s="215"/>
      <c r="FW173" s="215"/>
      <c r="FX173" s="215"/>
      <c r="FY173" s="215"/>
      <c r="FZ173" s="215"/>
      <c r="GA173" s="215"/>
      <c r="GB173" s="215"/>
      <c r="GC173" s="215"/>
      <c r="GD173" s="215"/>
      <c r="GE173" s="215"/>
      <c r="GF173" s="215"/>
      <c r="GG173" s="215"/>
      <c r="GH173" s="215"/>
      <c r="GI173" s="215"/>
      <c r="GJ173" s="215"/>
      <c r="GK173" s="215"/>
      <c r="GL173" s="215"/>
      <c r="GM173" s="215"/>
      <c r="GN173" s="215"/>
      <c r="GO173" s="215"/>
      <c r="GP173" s="215"/>
      <c r="GQ173" s="215"/>
      <c r="GR173" s="215"/>
      <c r="GS173" s="215"/>
      <c r="GT173" s="215"/>
      <c r="GU173" s="215"/>
      <c r="GV173" s="215"/>
      <c r="GW173" s="215"/>
      <c r="GX173" s="215"/>
      <c r="GY173" s="215"/>
      <c r="GZ173" s="215"/>
      <c r="HA173" s="215"/>
      <c r="HB173" s="215"/>
      <c r="HC173" s="215"/>
      <c r="HD173" s="215"/>
      <c r="HE173" s="215"/>
      <c r="HF173" s="215"/>
      <c r="HG173" s="215"/>
      <c r="HH173" s="215"/>
      <c r="HI173" s="215"/>
      <c r="HJ173" s="215"/>
      <c r="HK173" s="215"/>
      <c r="HL173" s="215"/>
      <c r="HM173" s="215"/>
      <c r="HN173" s="215"/>
      <c r="HO173" s="215"/>
      <c r="HP173" s="215"/>
      <c r="HQ173" s="215"/>
      <c r="HR173" s="215"/>
      <c r="HS173" s="215"/>
      <c r="HT173" s="215"/>
      <c r="HU173" s="215"/>
      <c r="HV173" s="215"/>
      <c r="HW173" s="215"/>
      <c r="HX173" s="215"/>
      <c r="HY173" s="215"/>
      <c r="HZ173" s="215"/>
      <c r="IA173" s="215"/>
      <c r="IB173" s="215"/>
      <c r="IC173" s="215"/>
      <c r="ID173" s="215"/>
      <c r="IE173" s="215"/>
      <c r="IF173" s="215"/>
      <c r="IG173" s="215"/>
      <c r="IH173" s="215"/>
      <c r="II173" s="215"/>
      <c r="IJ173" s="215"/>
      <c r="IK173" s="215"/>
      <c r="IL173" s="215"/>
      <c r="IM173" s="215"/>
      <c r="IN173" s="215"/>
      <c r="IO173" s="215"/>
      <c r="IP173" s="215"/>
      <c r="IQ173" s="215"/>
      <c r="IR173" s="215"/>
      <c r="IS173" s="215"/>
      <c r="IT173" s="215"/>
      <c r="IU173" s="215"/>
    </row>
    <row r="174" spans="1:255" s="216" customFormat="1" ht="102.75" customHeight="1">
      <c r="A174" s="210"/>
      <c r="B174" s="373"/>
      <c r="C174" s="361"/>
      <c r="D174" s="377"/>
      <c r="E174" s="377"/>
      <c r="F174" s="377"/>
      <c r="G174" s="377"/>
      <c r="H174" s="377"/>
      <c r="I174" s="328" t="s">
        <v>5287</v>
      </c>
      <c r="J174" s="223" t="s">
        <v>4475</v>
      </c>
      <c r="K174" s="223"/>
      <c r="L174" s="223"/>
      <c r="M174" s="223"/>
      <c r="N174" s="223"/>
      <c r="O174" s="223"/>
      <c r="P174" s="223" t="s">
        <v>5284</v>
      </c>
      <c r="Q174" s="223" t="s">
        <v>4705</v>
      </c>
      <c r="R174" s="223"/>
      <c r="S174" s="230">
        <f t="shared" si="62"/>
        <v>100000</v>
      </c>
      <c r="T174" s="223">
        <v>0</v>
      </c>
      <c r="U174" s="223">
        <v>0</v>
      </c>
      <c r="V174" s="223">
        <v>0</v>
      </c>
      <c r="W174" s="223">
        <v>0</v>
      </c>
      <c r="X174" s="223">
        <v>0</v>
      </c>
      <c r="Y174" s="223">
        <v>0</v>
      </c>
      <c r="Z174" s="223">
        <v>0</v>
      </c>
      <c r="AA174" s="223">
        <v>0</v>
      </c>
      <c r="AB174" s="223">
        <v>25000</v>
      </c>
      <c r="AC174" s="231">
        <f t="shared" si="63"/>
        <v>25000</v>
      </c>
      <c r="AD174" s="223">
        <v>0</v>
      </c>
      <c r="AE174" s="223">
        <v>0</v>
      </c>
      <c r="AF174" s="223">
        <v>0</v>
      </c>
      <c r="AG174" s="223">
        <v>0</v>
      </c>
      <c r="AH174" s="223">
        <v>0</v>
      </c>
      <c r="AI174" s="223">
        <v>0</v>
      </c>
      <c r="AJ174" s="223">
        <v>0</v>
      </c>
      <c r="AK174" s="223">
        <v>0</v>
      </c>
      <c r="AL174" s="223">
        <v>25000</v>
      </c>
      <c r="AM174" s="232">
        <f t="shared" si="64"/>
        <v>25000</v>
      </c>
      <c r="AN174" s="223">
        <v>0</v>
      </c>
      <c r="AO174" s="223">
        <v>0</v>
      </c>
      <c r="AP174" s="223">
        <v>0</v>
      </c>
      <c r="AQ174" s="223">
        <v>0</v>
      </c>
      <c r="AR174" s="223">
        <v>0</v>
      </c>
      <c r="AS174" s="223">
        <v>0</v>
      </c>
      <c r="AT174" s="223">
        <v>0</v>
      </c>
      <c r="AU174" s="223">
        <v>0</v>
      </c>
      <c r="AV174" s="223">
        <v>25000</v>
      </c>
      <c r="AW174" s="233">
        <f t="shared" si="65"/>
        <v>25000</v>
      </c>
      <c r="AX174" s="223">
        <v>0</v>
      </c>
      <c r="AY174" s="223">
        <v>0</v>
      </c>
      <c r="AZ174" s="223">
        <v>0</v>
      </c>
      <c r="BA174" s="223">
        <v>0</v>
      </c>
      <c r="BB174" s="223">
        <v>0</v>
      </c>
      <c r="BC174" s="223">
        <v>0</v>
      </c>
      <c r="BD174" s="223">
        <v>0</v>
      </c>
      <c r="BE174" s="223">
        <v>0</v>
      </c>
      <c r="BF174" s="223">
        <v>25000</v>
      </c>
      <c r="BG174" s="233">
        <f t="shared" si="66"/>
        <v>25000</v>
      </c>
      <c r="BH174" s="223">
        <f t="shared" si="69"/>
        <v>0</v>
      </c>
      <c r="BI174" s="223">
        <f t="shared" si="70"/>
        <v>0</v>
      </c>
      <c r="BJ174" s="223">
        <f t="shared" si="71"/>
        <v>0</v>
      </c>
      <c r="BK174" s="223">
        <f t="shared" si="72"/>
        <v>0</v>
      </c>
      <c r="BL174" s="223">
        <f t="shared" si="73"/>
        <v>0</v>
      </c>
      <c r="BM174" s="223">
        <f t="shared" si="74"/>
        <v>0</v>
      </c>
      <c r="BN174" s="223">
        <f t="shared" si="75"/>
        <v>0</v>
      </c>
      <c r="BO174" s="223">
        <f t="shared" si="68"/>
        <v>0</v>
      </c>
      <c r="BP174" s="223">
        <f t="shared" si="76"/>
        <v>100000</v>
      </c>
      <c r="BQ174" s="233">
        <f t="shared" si="67"/>
        <v>100000</v>
      </c>
      <c r="BR174" s="226">
        <f t="shared" si="79"/>
        <v>100000</v>
      </c>
      <c r="BS174" s="223"/>
      <c r="BT174" s="223"/>
      <c r="BU174" s="227" t="s">
        <v>5017</v>
      </c>
      <c r="BV174" s="215"/>
      <c r="BW174" s="215"/>
      <c r="BX174" s="215"/>
      <c r="BY174" s="215"/>
      <c r="BZ174" s="215"/>
      <c r="CA174" s="215"/>
      <c r="CB174" s="215"/>
      <c r="CC174" s="215"/>
      <c r="CD174" s="215"/>
      <c r="CE174" s="215"/>
      <c r="CF174" s="215"/>
      <c r="CG174" s="215"/>
      <c r="CH174" s="215"/>
      <c r="CI174" s="215"/>
      <c r="CJ174" s="215"/>
      <c r="CK174" s="215"/>
      <c r="CL174" s="215"/>
      <c r="CM174" s="215"/>
      <c r="CN174" s="215"/>
      <c r="CO174" s="215"/>
      <c r="CP174" s="215"/>
      <c r="CQ174" s="215"/>
      <c r="CR174" s="215"/>
      <c r="CS174" s="215"/>
      <c r="CT174" s="215"/>
      <c r="CU174" s="215"/>
      <c r="CV174" s="215"/>
      <c r="CW174" s="215"/>
      <c r="CX174" s="215"/>
      <c r="CY174" s="215"/>
      <c r="CZ174" s="215"/>
      <c r="DA174" s="215"/>
      <c r="DB174" s="215"/>
      <c r="DC174" s="215"/>
      <c r="DD174" s="215"/>
      <c r="DE174" s="215"/>
      <c r="DF174" s="215"/>
      <c r="DG174" s="215"/>
      <c r="DH174" s="215"/>
      <c r="DI174" s="215"/>
      <c r="DJ174" s="215"/>
      <c r="DK174" s="215"/>
      <c r="DL174" s="215"/>
      <c r="DM174" s="215"/>
      <c r="DN174" s="215"/>
      <c r="DO174" s="215"/>
      <c r="DP174" s="215"/>
      <c r="DQ174" s="215"/>
      <c r="DR174" s="215"/>
      <c r="DS174" s="215"/>
      <c r="DT174" s="215"/>
      <c r="DU174" s="215"/>
      <c r="DV174" s="215"/>
      <c r="DW174" s="215"/>
      <c r="DX174" s="215"/>
      <c r="DY174" s="215"/>
      <c r="DZ174" s="215"/>
      <c r="EA174" s="215"/>
      <c r="EB174" s="215"/>
      <c r="EC174" s="215"/>
      <c r="ED174" s="215"/>
      <c r="EE174" s="215"/>
      <c r="EF174" s="215"/>
      <c r="EG174" s="215"/>
      <c r="EH174" s="215"/>
      <c r="EI174" s="215"/>
      <c r="EJ174" s="215"/>
      <c r="EK174" s="215"/>
      <c r="EL174" s="215"/>
      <c r="EM174" s="215"/>
      <c r="EN174" s="215"/>
      <c r="EO174" s="215"/>
      <c r="EP174" s="215"/>
      <c r="EQ174" s="215"/>
      <c r="ER174" s="215"/>
      <c r="ES174" s="215"/>
      <c r="ET174" s="215"/>
      <c r="EU174" s="215"/>
      <c r="EV174" s="215"/>
      <c r="EW174" s="215"/>
      <c r="EX174" s="215"/>
      <c r="EY174" s="215"/>
      <c r="EZ174" s="215"/>
      <c r="FA174" s="215"/>
      <c r="FB174" s="215"/>
      <c r="FC174" s="215"/>
      <c r="FD174" s="215"/>
      <c r="FE174" s="215"/>
      <c r="FF174" s="215"/>
      <c r="FG174" s="215"/>
      <c r="FH174" s="215"/>
      <c r="FI174" s="215"/>
      <c r="FJ174" s="215"/>
      <c r="FK174" s="215"/>
      <c r="FL174" s="215"/>
      <c r="FM174" s="215"/>
      <c r="FN174" s="215"/>
      <c r="FO174" s="215"/>
      <c r="FP174" s="215"/>
      <c r="FQ174" s="215"/>
      <c r="FR174" s="215"/>
      <c r="FS174" s="215"/>
      <c r="FT174" s="215"/>
      <c r="FU174" s="215"/>
      <c r="FV174" s="215"/>
      <c r="FW174" s="215"/>
      <c r="FX174" s="215"/>
      <c r="FY174" s="215"/>
      <c r="FZ174" s="215"/>
      <c r="GA174" s="215"/>
      <c r="GB174" s="215"/>
      <c r="GC174" s="215"/>
      <c r="GD174" s="215"/>
      <c r="GE174" s="215"/>
      <c r="GF174" s="215"/>
      <c r="GG174" s="215"/>
      <c r="GH174" s="215"/>
      <c r="GI174" s="215"/>
      <c r="GJ174" s="215"/>
      <c r="GK174" s="215"/>
      <c r="GL174" s="215"/>
      <c r="GM174" s="215"/>
      <c r="GN174" s="215"/>
      <c r="GO174" s="215"/>
      <c r="GP174" s="215"/>
      <c r="GQ174" s="215"/>
      <c r="GR174" s="215"/>
      <c r="GS174" s="215"/>
      <c r="GT174" s="215"/>
      <c r="GU174" s="215"/>
      <c r="GV174" s="215"/>
      <c r="GW174" s="215"/>
      <c r="GX174" s="215"/>
      <c r="GY174" s="215"/>
      <c r="GZ174" s="215"/>
      <c r="HA174" s="215"/>
      <c r="HB174" s="215"/>
      <c r="HC174" s="215"/>
      <c r="HD174" s="215"/>
      <c r="HE174" s="215"/>
      <c r="HF174" s="215"/>
      <c r="HG174" s="215"/>
      <c r="HH174" s="215"/>
      <c r="HI174" s="215"/>
      <c r="HJ174" s="215"/>
      <c r="HK174" s="215"/>
      <c r="HL174" s="215"/>
      <c r="HM174" s="215"/>
      <c r="HN174" s="215"/>
      <c r="HO174" s="215"/>
      <c r="HP174" s="215"/>
      <c r="HQ174" s="215"/>
      <c r="HR174" s="215"/>
      <c r="HS174" s="215"/>
      <c r="HT174" s="215"/>
      <c r="HU174" s="215"/>
      <c r="HV174" s="215"/>
      <c r="HW174" s="215"/>
      <c r="HX174" s="215"/>
      <c r="HY174" s="215"/>
      <c r="HZ174" s="215"/>
      <c r="IA174" s="215"/>
      <c r="IB174" s="215"/>
      <c r="IC174" s="215"/>
      <c r="ID174" s="215"/>
      <c r="IE174" s="215"/>
      <c r="IF174" s="215"/>
      <c r="IG174" s="215"/>
      <c r="IH174" s="215"/>
      <c r="II174" s="215"/>
      <c r="IJ174" s="215"/>
      <c r="IK174" s="215"/>
      <c r="IL174" s="215"/>
      <c r="IM174" s="215"/>
      <c r="IN174" s="215"/>
      <c r="IO174" s="215"/>
      <c r="IP174" s="215"/>
      <c r="IQ174" s="215"/>
      <c r="IR174" s="215"/>
      <c r="IS174" s="215"/>
      <c r="IT174" s="215"/>
      <c r="IU174" s="215"/>
    </row>
    <row r="175" spans="1:255" s="216" customFormat="1" ht="62.25" customHeight="1">
      <c r="A175" s="210"/>
      <c r="B175" s="373"/>
      <c r="C175" s="361"/>
      <c r="D175" s="377"/>
      <c r="E175" s="377"/>
      <c r="F175" s="377"/>
      <c r="G175" s="377"/>
      <c r="H175" s="377"/>
      <c r="I175" s="223" t="s">
        <v>4974</v>
      </c>
      <c r="J175" s="223" t="s">
        <v>4442</v>
      </c>
      <c r="K175" s="223"/>
      <c r="L175" s="223"/>
      <c r="M175" s="223"/>
      <c r="N175" s="223"/>
      <c r="O175" s="223"/>
      <c r="P175" s="223" t="s">
        <v>4780</v>
      </c>
      <c r="Q175" s="223" t="s">
        <v>4705</v>
      </c>
      <c r="R175" s="223"/>
      <c r="S175" s="230">
        <f t="shared" si="62"/>
        <v>100000</v>
      </c>
      <c r="T175" s="223">
        <v>0</v>
      </c>
      <c r="U175" s="223">
        <v>0</v>
      </c>
      <c r="V175" s="223">
        <v>0</v>
      </c>
      <c r="W175" s="223">
        <v>0</v>
      </c>
      <c r="X175" s="223">
        <v>0</v>
      </c>
      <c r="Y175" s="223">
        <v>0</v>
      </c>
      <c r="Z175" s="223">
        <v>0</v>
      </c>
      <c r="AA175" s="223">
        <v>0</v>
      </c>
      <c r="AB175" s="223">
        <v>25000</v>
      </c>
      <c r="AC175" s="231">
        <f t="shared" si="63"/>
        <v>25000</v>
      </c>
      <c r="AD175" s="223">
        <v>0</v>
      </c>
      <c r="AE175" s="223">
        <v>0</v>
      </c>
      <c r="AF175" s="223">
        <v>0</v>
      </c>
      <c r="AG175" s="223">
        <v>0</v>
      </c>
      <c r="AH175" s="223">
        <v>0</v>
      </c>
      <c r="AI175" s="223">
        <v>0</v>
      </c>
      <c r="AJ175" s="223">
        <v>0</v>
      </c>
      <c r="AK175" s="223">
        <v>0</v>
      </c>
      <c r="AL175" s="223">
        <v>25000</v>
      </c>
      <c r="AM175" s="232">
        <f t="shared" si="64"/>
        <v>25000</v>
      </c>
      <c r="AN175" s="223">
        <v>0</v>
      </c>
      <c r="AO175" s="223">
        <v>0</v>
      </c>
      <c r="AP175" s="223">
        <v>0</v>
      </c>
      <c r="AQ175" s="223">
        <v>0</v>
      </c>
      <c r="AR175" s="223">
        <v>0</v>
      </c>
      <c r="AS175" s="223">
        <v>0</v>
      </c>
      <c r="AT175" s="223">
        <v>0</v>
      </c>
      <c r="AU175" s="223">
        <v>0</v>
      </c>
      <c r="AV175" s="223">
        <v>25000</v>
      </c>
      <c r="AW175" s="233">
        <f t="shared" si="65"/>
        <v>25000</v>
      </c>
      <c r="AX175" s="223">
        <v>0</v>
      </c>
      <c r="AY175" s="223">
        <v>0</v>
      </c>
      <c r="AZ175" s="223">
        <v>0</v>
      </c>
      <c r="BA175" s="223">
        <v>0</v>
      </c>
      <c r="BB175" s="223">
        <v>0</v>
      </c>
      <c r="BC175" s="223">
        <v>0</v>
      </c>
      <c r="BD175" s="223">
        <v>0</v>
      </c>
      <c r="BE175" s="223">
        <v>0</v>
      </c>
      <c r="BF175" s="223">
        <v>25000</v>
      </c>
      <c r="BG175" s="233">
        <f t="shared" si="66"/>
        <v>25000</v>
      </c>
      <c r="BH175" s="223">
        <f t="shared" si="69"/>
        <v>0</v>
      </c>
      <c r="BI175" s="223">
        <f t="shared" si="70"/>
        <v>0</v>
      </c>
      <c r="BJ175" s="223">
        <f t="shared" si="71"/>
        <v>0</v>
      </c>
      <c r="BK175" s="223">
        <f t="shared" si="72"/>
        <v>0</v>
      </c>
      <c r="BL175" s="223">
        <f t="shared" si="73"/>
        <v>0</v>
      </c>
      <c r="BM175" s="223">
        <f t="shared" si="74"/>
        <v>0</v>
      </c>
      <c r="BN175" s="223">
        <f t="shared" si="75"/>
        <v>0</v>
      </c>
      <c r="BO175" s="223">
        <f t="shared" si="68"/>
        <v>0</v>
      </c>
      <c r="BP175" s="223">
        <f t="shared" si="76"/>
        <v>100000</v>
      </c>
      <c r="BQ175" s="233">
        <f t="shared" si="67"/>
        <v>100000</v>
      </c>
      <c r="BR175" s="226">
        <f t="shared" si="79"/>
        <v>100000</v>
      </c>
      <c r="BS175" s="223"/>
      <c r="BT175" s="223"/>
      <c r="BU175" s="227" t="s">
        <v>5017</v>
      </c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  <c r="HQ175" s="215"/>
      <c r="HR175" s="215"/>
      <c r="HS175" s="215"/>
      <c r="HT175" s="215"/>
      <c r="HU175" s="215"/>
      <c r="HV175" s="215"/>
      <c r="HW175" s="215"/>
      <c r="HX175" s="215"/>
      <c r="HY175" s="215"/>
      <c r="HZ175" s="215"/>
      <c r="IA175" s="215"/>
      <c r="IB175" s="215"/>
      <c r="IC175" s="215"/>
      <c r="ID175" s="215"/>
      <c r="IE175" s="215"/>
      <c r="IF175" s="215"/>
      <c r="IG175" s="215"/>
      <c r="IH175" s="215"/>
      <c r="II175" s="215"/>
      <c r="IJ175" s="215"/>
      <c r="IK175" s="215"/>
      <c r="IL175" s="215"/>
      <c r="IM175" s="215"/>
      <c r="IN175" s="215"/>
      <c r="IO175" s="215"/>
      <c r="IP175" s="215"/>
      <c r="IQ175" s="215"/>
      <c r="IR175" s="215"/>
      <c r="IS175" s="215"/>
      <c r="IT175" s="215"/>
      <c r="IU175" s="215"/>
    </row>
    <row r="176" spans="1:255" s="216" customFormat="1" ht="77.25" customHeight="1">
      <c r="A176" s="210"/>
      <c r="B176" s="373"/>
      <c r="C176" s="361"/>
      <c r="D176" s="377"/>
      <c r="E176" s="377"/>
      <c r="F176" s="377"/>
      <c r="G176" s="377"/>
      <c r="H176" s="377"/>
      <c r="I176" s="223" t="s">
        <v>5127</v>
      </c>
      <c r="J176" s="223" t="s">
        <v>4442</v>
      </c>
      <c r="K176" s="223"/>
      <c r="L176" s="223"/>
      <c r="M176" s="223"/>
      <c r="N176" s="223"/>
      <c r="O176" s="223"/>
      <c r="P176" s="223" t="s">
        <v>4781</v>
      </c>
      <c r="Q176" s="223" t="s">
        <v>4705</v>
      </c>
      <c r="R176" s="223"/>
      <c r="S176" s="230">
        <f t="shared" si="62"/>
        <v>100000</v>
      </c>
      <c r="T176" s="223">
        <v>0</v>
      </c>
      <c r="U176" s="223">
        <v>0</v>
      </c>
      <c r="V176" s="223">
        <v>0</v>
      </c>
      <c r="W176" s="223">
        <v>0</v>
      </c>
      <c r="X176" s="223">
        <v>0</v>
      </c>
      <c r="Y176" s="223">
        <v>0</v>
      </c>
      <c r="Z176" s="223">
        <v>0</v>
      </c>
      <c r="AA176" s="223">
        <v>0</v>
      </c>
      <c r="AB176" s="223">
        <v>25000</v>
      </c>
      <c r="AC176" s="231">
        <f t="shared" si="63"/>
        <v>25000</v>
      </c>
      <c r="AD176" s="223">
        <v>0</v>
      </c>
      <c r="AE176" s="223">
        <v>0</v>
      </c>
      <c r="AF176" s="223">
        <v>0</v>
      </c>
      <c r="AG176" s="223">
        <v>0</v>
      </c>
      <c r="AH176" s="223">
        <v>0</v>
      </c>
      <c r="AI176" s="223">
        <v>0</v>
      </c>
      <c r="AJ176" s="223">
        <v>0</v>
      </c>
      <c r="AK176" s="223">
        <v>0</v>
      </c>
      <c r="AL176" s="223">
        <v>25000</v>
      </c>
      <c r="AM176" s="232">
        <f t="shared" si="64"/>
        <v>25000</v>
      </c>
      <c r="AN176" s="223">
        <v>0</v>
      </c>
      <c r="AO176" s="223">
        <v>0</v>
      </c>
      <c r="AP176" s="223">
        <v>0</v>
      </c>
      <c r="AQ176" s="223">
        <v>0</v>
      </c>
      <c r="AR176" s="223">
        <v>0</v>
      </c>
      <c r="AS176" s="223">
        <v>0</v>
      </c>
      <c r="AT176" s="223">
        <v>0</v>
      </c>
      <c r="AU176" s="223">
        <v>0</v>
      </c>
      <c r="AV176" s="223">
        <v>25000</v>
      </c>
      <c r="AW176" s="233">
        <f t="shared" si="65"/>
        <v>25000</v>
      </c>
      <c r="AX176" s="223">
        <v>0</v>
      </c>
      <c r="AY176" s="223">
        <v>0</v>
      </c>
      <c r="AZ176" s="223">
        <v>0</v>
      </c>
      <c r="BA176" s="223">
        <v>0</v>
      </c>
      <c r="BB176" s="223">
        <v>0</v>
      </c>
      <c r="BC176" s="223">
        <v>0</v>
      </c>
      <c r="BD176" s="223">
        <v>0</v>
      </c>
      <c r="BE176" s="223">
        <v>0</v>
      </c>
      <c r="BF176" s="223">
        <v>25000</v>
      </c>
      <c r="BG176" s="233">
        <f t="shared" si="66"/>
        <v>25000</v>
      </c>
      <c r="BH176" s="223">
        <f t="shared" si="69"/>
        <v>0</v>
      </c>
      <c r="BI176" s="223">
        <f t="shared" si="70"/>
        <v>0</v>
      </c>
      <c r="BJ176" s="223">
        <f t="shared" si="71"/>
        <v>0</v>
      </c>
      <c r="BK176" s="223">
        <f t="shared" si="72"/>
        <v>0</v>
      </c>
      <c r="BL176" s="223">
        <f t="shared" si="73"/>
        <v>0</v>
      </c>
      <c r="BM176" s="223">
        <f t="shared" si="74"/>
        <v>0</v>
      </c>
      <c r="BN176" s="223">
        <f t="shared" si="75"/>
        <v>0</v>
      </c>
      <c r="BO176" s="223">
        <f t="shared" si="68"/>
        <v>0</v>
      </c>
      <c r="BP176" s="223">
        <f t="shared" si="76"/>
        <v>100000</v>
      </c>
      <c r="BQ176" s="233">
        <f t="shared" si="67"/>
        <v>100000</v>
      </c>
      <c r="BR176" s="226"/>
      <c r="BS176" s="223"/>
      <c r="BT176" s="223"/>
      <c r="BU176" s="227" t="s">
        <v>5017</v>
      </c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  <c r="HQ176" s="215"/>
      <c r="HR176" s="215"/>
      <c r="HS176" s="215"/>
      <c r="HT176" s="215"/>
      <c r="HU176" s="215"/>
      <c r="HV176" s="215"/>
      <c r="HW176" s="215"/>
      <c r="HX176" s="215"/>
      <c r="HY176" s="215"/>
      <c r="HZ176" s="215"/>
      <c r="IA176" s="215"/>
      <c r="IB176" s="215"/>
      <c r="IC176" s="215"/>
      <c r="ID176" s="215"/>
      <c r="IE176" s="215"/>
      <c r="IF176" s="215"/>
      <c r="IG176" s="215"/>
      <c r="IH176" s="215"/>
      <c r="II176" s="215"/>
      <c r="IJ176" s="215"/>
      <c r="IK176" s="215"/>
      <c r="IL176" s="215"/>
      <c r="IM176" s="215"/>
      <c r="IN176" s="215"/>
      <c r="IO176" s="215"/>
      <c r="IP176" s="215"/>
      <c r="IQ176" s="215"/>
      <c r="IR176" s="215"/>
      <c r="IS176" s="215"/>
      <c r="IT176" s="215"/>
      <c r="IU176" s="215"/>
    </row>
    <row r="177" spans="1:255" s="216" customFormat="1" ht="54" customHeight="1">
      <c r="A177" s="210"/>
      <c r="B177" s="373"/>
      <c r="C177" s="361"/>
      <c r="D177" s="377"/>
      <c r="E177" s="377"/>
      <c r="F177" s="377"/>
      <c r="G177" s="377"/>
      <c r="H177" s="377"/>
      <c r="I177" s="223" t="s">
        <v>4673</v>
      </c>
      <c r="J177" s="223" t="s">
        <v>4475</v>
      </c>
      <c r="K177" s="223"/>
      <c r="L177" s="223"/>
      <c r="M177" s="223"/>
      <c r="N177" s="223"/>
      <c r="O177" s="223"/>
      <c r="P177" s="223" t="s">
        <v>4776</v>
      </c>
      <c r="Q177" s="223">
        <v>0</v>
      </c>
      <c r="R177" s="223"/>
      <c r="S177" s="230">
        <f t="shared" si="62"/>
        <v>100000</v>
      </c>
      <c r="T177" s="223">
        <v>0</v>
      </c>
      <c r="U177" s="223">
        <v>0</v>
      </c>
      <c r="V177" s="223">
        <v>0</v>
      </c>
      <c r="W177" s="223">
        <v>0</v>
      </c>
      <c r="X177" s="223">
        <v>0</v>
      </c>
      <c r="Y177" s="223">
        <v>0</v>
      </c>
      <c r="Z177" s="223">
        <v>0</v>
      </c>
      <c r="AA177" s="223">
        <v>0</v>
      </c>
      <c r="AB177" s="223">
        <v>25000</v>
      </c>
      <c r="AC177" s="231">
        <f t="shared" si="63"/>
        <v>25000</v>
      </c>
      <c r="AD177" s="223">
        <v>0</v>
      </c>
      <c r="AE177" s="223">
        <v>0</v>
      </c>
      <c r="AF177" s="223">
        <v>0</v>
      </c>
      <c r="AG177" s="223">
        <v>0</v>
      </c>
      <c r="AH177" s="223">
        <v>0</v>
      </c>
      <c r="AI177" s="223">
        <v>0</v>
      </c>
      <c r="AJ177" s="223">
        <v>0</v>
      </c>
      <c r="AK177" s="223">
        <v>0</v>
      </c>
      <c r="AL177" s="223">
        <v>25000</v>
      </c>
      <c r="AM177" s="232">
        <f t="shared" si="64"/>
        <v>25000</v>
      </c>
      <c r="AN177" s="223">
        <v>0</v>
      </c>
      <c r="AO177" s="223">
        <v>0</v>
      </c>
      <c r="AP177" s="223">
        <v>0</v>
      </c>
      <c r="AQ177" s="223">
        <v>0</v>
      </c>
      <c r="AR177" s="223">
        <v>0</v>
      </c>
      <c r="AS177" s="223">
        <v>0</v>
      </c>
      <c r="AT177" s="223">
        <v>0</v>
      </c>
      <c r="AU177" s="223">
        <v>0</v>
      </c>
      <c r="AV177" s="223">
        <v>25000</v>
      </c>
      <c r="AW177" s="233">
        <f t="shared" si="65"/>
        <v>25000</v>
      </c>
      <c r="AX177" s="223">
        <v>0</v>
      </c>
      <c r="AY177" s="223">
        <v>0</v>
      </c>
      <c r="AZ177" s="223">
        <v>0</v>
      </c>
      <c r="BA177" s="223">
        <v>0</v>
      </c>
      <c r="BB177" s="223">
        <v>0</v>
      </c>
      <c r="BC177" s="223">
        <v>0</v>
      </c>
      <c r="BD177" s="223">
        <v>0</v>
      </c>
      <c r="BE177" s="223">
        <v>0</v>
      </c>
      <c r="BF177" s="223">
        <v>25000</v>
      </c>
      <c r="BG177" s="233">
        <f t="shared" si="66"/>
        <v>25000</v>
      </c>
      <c r="BH177" s="223">
        <f t="shared" si="69"/>
        <v>0</v>
      </c>
      <c r="BI177" s="223">
        <f t="shared" si="70"/>
        <v>0</v>
      </c>
      <c r="BJ177" s="223">
        <f t="shared" si="71"/>
        <v>0</v>
      </c>
      <c r="BK177" s="223">
        <f t="shared" si="72"/>
        <v>0</v>
      </c>
      <c r="BL177" s="223">
        <f t="shared" si="73"/>
        <v>0</v>
      </c>
      <c r="BM177" s="223">
        <f t="shared" si="74"/>
        <v>0</v>
      </c>
      <c r="BN177" s="223">
        <f t="shared" si="75"/>
        <v>0</v>
      </c>
      <c r="BO177" s="223">
        <f t="shared" si="68"/>
        <v>0</v>
      </c>
      <c r="BP177" s="223">
        <f t="shared" si="76"/>
        <v>100000</v>
      </c>
      <c r="BQ177" s="233">
        <f t="shared" si="67"/>
        <v>100000</v>
      </c>
      <c r="BR177" s="226"/>
      <c r="BS177" s="223"/>
      <c r="BT177" s="223"/>
      <c r="BU177" s="227" t="s">
        <v>5017</v>
      </c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  <c r="HQ177" s="215"/>
      <c r="HR177" s="215"/>
      <c r="HS177" s="215"/>
      <c r="HT177" s="215"/>
      <c r="HU177" s="215"/>
      <c r="HV177" s="215"/>
      <c r="HW177" s="215"/>
      <c r="HX177" s="215"/>
      <c r="HY177" s="215"/>
      <c r="HZ177" s="215"/>
      <c r="IA177" s="215"/>
      <c r="IB177" s="215"/>
      <c r="IC177" s="215"/>
      <c r="ID177" s="215"/>
      <c r="IE177" s="215"/>
      <c r="IF177" s="215"/>
      <c r="IG177" s="215"/>
      <c r="IH177" s="215"/>
      <c r="II177" s="215"/>
      <c r="IJ177" s="215"/>
      <c r="IK177" s="215"/>
      <c r="IL177" s="215"/>
      <c r="IM177" s="215"/>
      <c r="IN177" s="215"/>
      <c r="IO177" s="215"/>
      <c r="IP177" s="215"/>
      <c r="IQ177" s="215"/>
      <c r="IR177" s="215"/>
      <c r="IS177" s="215"/>
      <c r="IT177" s="215"/>
      <c r="IU177" s="215"/>
    </row>
    <row r="178" spans="1:255" s="216" customFormat="1" ht="52.5" customHeight="1">
      <c r="A178" s="210"/>
      <c r="B178" s="373"/>
      <c r="C178" s="361"/>
      <c r="D178" s="377"/>
      <c r="E178" s="377"/>
      <c r="F178" s="377"/>
      <c r="G178" s="377"/>
      <c r="H178" s="223" t="s">
        <v>4778</v>
      </c>
      <c r="I178" s="223" t="s">
        <v>4677</v>
      </c>
      <c r="J178" s="223" t="s">
        <v>4544</v>
      </c>
      <c r="K178" s="223"/>
      <c r="L178" s="223"/>
      <c r="M178" s="223"/>
      <c r="N178" s="223"/>
      <c r="O178" s="223"/>
      <c r="P178" s="223" t="s">
        <v>4779</v>
      </c>
      <c r="Q178" s="223">
        <v>0</v>
      </c>
      <c r="R178" s="223"/>
      <c r="S178" s="230">
        <f t="shared" si="62"/>
        <v>50000</v>
      </c>
      <c r="T178" s="223">
        <v>0</v>
      </c>
      <c r="U178" s="223">
        <v>0</v>
      </c>
      <c r="V178" s="223">
        <v>0</v>
      </c>
      <c r="W178" s="223">
        <v>0</v>
      </c>
      <c r="X178" s="223">
        <v>0</v>
      </c>
      <c r="Y178" s="223">
        <v>0</v>
      </c>
      <c r="Z178" s="223">
        <v>0</v>
      </c>
      <c r="AA178" s="223">
        <v>0</v>
      </c>
      <c r="AB178" s="223">
        <v>12500</v>
      </c>
      <c r="AC178" s="231">
        <f t="shared" si="63"/>
        <v>12500</v>
      </c>
      <c r="AD178" s="223">
        <v>0</v>
      </c>
      <c r="AE178" s="223">
        <v>0</v>
      </c>
      <c r="AF178" s="223">
        <v>0</v>
      </c>
      <c r="AG178" s="223">
        <v>0</v>
      </c>
      <c r="AH178" s="223">
        <v>0</v>
      </c>
      <c r="AI178" s="223">
        <v>0</v>
      </c>
      <c r="AJ178" s="223">
        <v>0</v>
      </c>
      <c r="AK178" s="223">
        <v>0</v>
      </c>
      <c r="AL178" s="223">
        <v>12500</v>
      </c>
      <c r="AM178" s="232">
        <f t="shared" si="64"/>
        <v>12500</v>
      </c>
      <c r="AN178" s="223">
        <v>0</v>
      </c>
      <c r="AO178" s="223">
        <v>0</v>
      </c>
      <c r="AP178" s="223">
        <v>0</v>
      </c>
      <c r="AQ178" s="223">
        <v>0</v>
      </c>
      <c r="AR178" s="223">
        <v>0</v>
      </c>
      <c r="AS178" s="223">
        <v>0</v>
      </c>
      <c r="AT178" s="223">
        <v>0</v>
      </c>
      <c r="AU178" s="223">
        <v>0</v>
      </c>
      <c r="AV178" s="223">
        <v>12500</v>
      </c>
      <c r="AW178" s="233">
        <f t="shared" si="65"/>
        <v>12500</v>
      </c>
      <c r="AX178" s="223">
        <v>0</v>
      </c>
      <c r="AY178" s="223">
        <v>0</v>
      </c>
      <c r="AZ178" s="223">
        <v>0</v>
      </c>
      <c r="BA178" s="223">
        <v>0</v>
      </c>
      <c r="BB178" s="223">
        <v>0</v>
      </c>
      <c r="BC178" s="223">
        <v>0</v>
      </c>
      <c r="BD178" s="223">
        <v>0</v>
      </c>
      <c r="BE178" s="223">
        <v>0</v>
      </c>
      <c r="BF178" s="223">
        <v>12500</v>
      </c>
      <c r="BG178" s="233">
        <f t="shared" si="66"/>
        <v>12500</v>
      </c>
      <c r="BH178" s="223">
        <f t="shared" si="69"/>
        <v>0</v>
      </c>
      <c r="BI178" s="223">
        <f t="shared" si="70"/>
        <v>0</v>
      </c>
      <c r="BJ178" s="223">
        <f t="shared" si="71"/>
        <v>0</v>
      </c>
      <c r="BK178" s="223">
        <f t="shared" si="72"/>
        <v>0</v>
      </c>
      <c r="BL178" s="223">
        <f t="shared" si="73"/>
        <v>0</v>
      </c>
      <c r="BM178" s="223">
        <f t="shared" si="74"/>
        <v>0</v>
      </c>
      <c r="BN178" s="223">
        <f t="shared" si="75"/>
        <v>0</v>
      </c>
      <c r="BO178" s="223">
        <f t="shared" si="68"/>
        <v>0</v>
      </c>
      <c r="BP178" s="223">
        <f t="shared" si="76"/>
        <v>50000</v>
      </c>
      <c r="BQ178" s="233">
        <f t="shared" si="67"/>
        <v>50000</v>
      </c>
      <c r="BR178" s="226"/>
      <c r="BS178" s="223"/>
      <c r="BT178" s="223"/>
      <c r="BU178" s="227" t="s">
        <v>5017</v>
      </c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  <c r="HQ178" s="215"/>
      <c r="HR178" s="215"/>
      <c r="HS178" s="215"/>
      <c r="HT178" s="215"/>
      <c r="HU178" s="215"/>
      <c r="HV178" s="215"/>
      <c r="HW178" s="215"/>
      <c r="HX178" s="215"/>
      <c r="HY178" s="215"/>
      <c r="HZ178" s="215"/>
      <c r="IA178" s="215"/>
      <c r="IB178" s="215"/>
      <c r="IC178" s="215"/>
      <c r="ID178" s="215"/>
      <c r="IE178" s="215"/>
      <c r="IF178" s="215"/>
      <c r="IG178" s="215"/>
      <c r="IH178" s="215"/>
      <c r="II178" s="215"/>
      <c r="IJ178" s="215"/>
      <c r="IK178" s="215"/>
      <c r="IL178" s="215"/>
      <c r="IM178" s="215"/>
      <c r="IN178" s="215"/>
      <c r="IO178" s="215"/>
      <c r="IP178" s="215"/>
      <c r="IQ178" s="215"/>
      <c r="IR178" s="215"/>
      <c r="IS178" s="215"/>
      <c r="IT178" s="215"/>
      <c r="IU178" s="215"/>
    </row>
    <row r="179" spans="1:255" s="216" customFormat="1" ht="49.5" customHeight="1">
      <c r="A179" s="210"/>
      <c r="B179" s="373"/>
      <c r="C179" s="361"/>
      <c r="D179" s="377"/>
      <c r="E179" s="377"/>
      <c r="F179" s="377"/>
      <c r="G179" s="377"/>
      <c r="H179" s="223" t="s">
        <v>4669</v>
      </c>
      <c r="I179" s="223" t="s">
        <v>4672</v>
      </c>
      <c r="J179" s="223" t="s">
        <v>4544</v>
      </c>
      <c r="K179" s="223"/>
      <c r="L179" s="223"/>
      <c r="M179" s="223"/>
      <c r="N179" s="223"/>
      <c r="O179" s="223"/>
      <c r="P179" s="223" t="s">
        <v>4768</v>
      </c>
      <c r="Q179" s="223">
        <v>0</v>
      </c>
      <c r="R179" s="223"/>
      <c r="S179" s="230">
        <f t="shared" si="62"/>
        <v>100000</v>
      </c>
      <c r="T179" s="223">
        <v>0</v>
      </c>
      <c r="U179" s="223">
        <v>0</v>
      </c>
      <c r="V179" s="223">
        <v>0</v>
      </c>
      <c r="W179" s="223">
        <v>0</v>
      </c>
      <c r="X179" s="223">
        <v>0</v>
      </c>
      <c r="Y179" s="223">
        <v>0</v>
      </c>
      <c r="Z179" s="223">
        <v>0</v>
      </c>
      <c r="AA179" s="223">
        <v>0</v>
      </c>
      <c r="AB179" s="223">
        <v>25000</v>
      </c>
      <c r="AC179" s="231">
        <f t="shared" si="63"/>
        <v>25000</v>
      </c>
      <c r="AD179" s="223">
        <v>0</v>
      </c>
      <c r="AE179" s="223">
        <v>0</v>
      </c>
      <c r="AF179" s="223">
        <v>0</v>
      </c>
      <c r="AG179" s="223">
        <v>0</v>
      </c>
      <c r="AH179" s="223">
        <v>0</v>
      </c>
      <c r="AI179" s="223">
        <v>0</v>
      </c>
      <c r="AJ179" s="223">
        <v>0</v>
      </c>
      <c r="AK179" s="223">
        <v>0</v>
      </c>
      <c r="AL179" s="223">
        <v>25000</v>
      </c>
      <c r="AM179" s="232">
        <f t="shared" si="64"/>
        <v>25000</v>
      </c>
      <c r="AN179" s="223">
        <v>0</v>
      </c>
      <c r="AO179" s="223">
        <v>0</v>
      </c>
      <c r="AP179" s="223">
        <v>0</v>
      </c>
      <c r="AQ179" s="223">
        <v>0</v>
      </c>
      <c r="AR179" s="223">
        <v>0</v>
      </c>
      <c r="AS179" s="223">
        <v>0</v>
      </c>
      <c r="AT179" s="223">
        <v>0</v>
      </c>
      <c r="AU179" s="223">
        <v>0</v>
      </c>
      <c r="AV179" s="223">
        <v>25000</v>
      </c>
      <c r="AW179" s="233">
        <f t="shared" si="65"/>
        <v>25000</v>
      </c>
      <c r="AX179" s="223">
        <v>0</v>
      </c>
      <c r="AY179" s="223">
        <v>0</v>
      </c>
      <c r="AZ179" s="223">
        <v>0</v>
      </c>
      <c r="BA179" s="223">
        <v>0</v>
      </c>
      <c r="BB179" s="223">
        <v>0</v>
      </c>
      <c r="BC179" s="223">
        <v>0</v>
      </c>
      <c r="BD179" s="223">
        <v>0</v>
      </c>
      <c r="BE179" s="223">
        <v>0</v>
      </c>
      <c r="BF179" s="223">
        <v>25000</v>
      </c>
      <c r="BG179" s="233">
        <f t="shared" si="66"/>
        <v>25000</v>
      </c>
      <c r="BH179" s="223">
        <f t="shared" si="69"/>
        <v>0</v>
      </c>
      <c r="BI179" s="223">
        <f t="shared" si="70"/>
        <v>0</v>
      </c>
      <c r="BJ179" s="223">
        <f t="shared" si="71"/>
        <v>0</v>
      </c>
      <c r="BK179" s="223">
        <f t="shared" si="72"/>
        <v>0</v>
      </c>
      <c r="BL179" s="223">
        <f t="shared" si="73"/>
        <v>0</v>
      </c>
      <c r="BM179" s="223">
        <f t="shared" si="74"/>
        <v>0</v>
      </c>
      <c r="BN179" s="223">
        <f t="shared" si="75"/>
        <v>0</v>
      </c>
      <c r="BO179" s="223">
        <f t="shared" si="68"/>
        <v>0</v>
      </c>
      <c r="BP179" s="223">
        <f t="shared" si="76"/>
        <v>100000</v>
      </c>
      <c r="BQ179" s="233">
        <f t="shared" si="67"/>
        <v>100000</v>
      </c>
      <c r="BR179" s="226"/>
      <c r="BS179" s="223"/>
      <c r="BT179" s="223"/>
      <c r="BU179" s="227" t="s">
        <v>5017</v>
      </c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  <c r="HQ179" s="215"/>
      <c r="HR179" s="215"/>
      <c r="HS179" s="215"/>
      <c r="HT179" s="215"/>
      <c r="HU179" s="215"/>
      <c r="HV179" s="215"/>
      <c r="HW179" s="215"/>
      <c r="HX179" s="215"/>
      <c r="HY179" s="215"/>
      <c r="HZ179" s="215"/>
      <c r="IA179" s="215"/>
      <c r="IB179" s="215"/>
      <c r="IC179" s="215"/>
      <c r="ID179" s="215"/>
      <c r="IE179" s="215"/>
      <c r="IF179" s="215"/>
      <c r="IG179" s="215"/>
      <c r="IH179" s="215"/>
      <c r="II179" s="215"/>
      <c r="IJ179" s="215"/>
      <c r="IK179" s="215"/>
      <c r="IL179" s="215"/>
      <c r="IM179" s="215"/>
      <c r="IN179" s="215"/>
      <c r="IO179" s="215"/>
      <c r="IP179" s="215"/>
      <c r="IQ179" s="215"/>
      <c r="IR179" s="215"/>
      <c r="IS179" s="215"/>
      <c r="IT179" s="215"/>
      <c r="IU179" s="215"/>
    </row>
    <row r="180" spans="1:255" s="216" customFormat="1" ht="56.25" customHeight="1">
      <c r="A180" s="210"/>
      <c r="B180" s="373"/>
      <c r="C180" s="361"/>
      <c r="D180" s="377"/>
      <c r="E180" s="377"/>
      <c r="F180" s="377"/>
      <c r="G180" s="377"/>
      <c r="H180" s="223" t="s">
        <v>4770</v>
      </c>
      <c r="I180" s="223" t="s">
        <v>4771</v>
      </c>
      <c r="J180" s="223" t="s">
        <v>4475</v>
      </c>
      <c r="K180" s="223"/>
      <c r="L180" s="223"/>
      <c r="M180" s="223"/>
      <c r="N180" s="223"/>
      <c r="O180" s="223"/>
      <c r="P180" s="223" t="s">
        <v>4772</v>
      </c>
      <c r="Q180" s="223">
        <v>0</v>
      </c>
      <c r="R180" s="223"/>
      <c r="S180" s="230">
        <f t="shared" si="62"/>
        <v>300000</v>
      </c>
      <c r="T180" s="223">
        <v>0</v>
      </c>
      <c r="U180" s="223">
        <v>0</v>
      </c>
      <c r="V180" s="223">
        <v>0</v>
      </c>
      <c r="W180" s="223">
        <v>0</v>
      </c>
      <c r="X180" s="223">
        <v>0</v>
      </c>
      <c r="Y180" s="223">
        <v>0</v>
      </c>
      <c r="Z180" s="223">
        <v>0</v>
      </c>
      <c r="AA180" s="223">
        <v>0</v>
      </c>
      <c r="AB180" s="223">
        <v>75000</v>
      </c>
      <c r="AC180" s="231">
        <f t="shared" si="63"/>
        <v>75000</v>
      </c>
      <c r="AD180" s="223">
        <v>0</v>
      </c>
      <c r="AE180" s="223">
        <v>0</v>
      </c>
      <c r="AF180" s="223">
        <v>0</v>
      </c>
      <c r="AG180" s="223">
        <v>0</v>
      </c>
      <c r="AH180" s="223">
        <v>0</v>
      </c>
      <c r="AI180" s="223">
        <v>0</v>
      </c>
      <c r="AJ180" s="223">
        <v>0</v>
      </c>
      <c r="AK180" s="223">
        <v>0</v>
      </c>
      <c r="AL180" s="223">
        <v>75000</v>
      </c>
      <c r="AM180" s="232">
        <f t="shared" si="64"/>
        <v>75000</v>
      </c>
      <c r="AN180" s="223">
        <v>0</v>
      </c>
      <c r="AO180" s="223">
        <v>0</v>
      </c>
      <c r="AP180" s="223">
        <v>0</v>
      </c>
      <c r="AQ180" s="223">
        <v>0</v>
      </c>
      <c r="AR180" s="223">
        <v>0</v>
      </c>
      <c r="AS180" s="223">
        <v>0</v>
      </c>
      <c r="AT180" s="223">
        <v>0</v>
      </c>
      <c r="AU180" s="223">
        <v>0</v>
      </c>
      <c r="AV180" s="223">
        <v>75000</v>
      </c>
      <c r="AW180" s="233">
        <f t="shared" si="65"/>
        <v>75000</v>
      </c>
      <c r="AX180" s="223">
        <v>0</v>
      </c>
      <c r="AY180" s="223">
        <v>0</v>
      </c>
      <c r="AZ180" s="223">
        <v>0</v>
      </c>
      <c r="BA180" s="223">
        <v>0</v>
      </c>
      <c r="BB180" s="223">
        <v>0</v>
      </c>
      <c r="BC180" s="223">
        <v>0</v>
      </c>
      <c r="BD180" s="223">
        <v>0</v>
      </c>
      <c r="BE180" s="223">
        <v>0</v>
      </c>
      <c r="BF180" s="223">
        <v>75000</v>
      </c>
      <c r="BG180" s="233">
        <f t="shared" si="66"/>
        <v>75000</v>
      </c>
      <c r="BH180" s="223">
        <f t="shared" si="69"/>
        <v>0</v>
      </c>
      <c r="BI180" s="223">
        <f t="shared" si="70"/>
        <v>0</v>
      </c>
      <c r="BJ180" s="223">
        <f t="shared" si="71"/>
        <v>0</v>
      </c>
      <c r="BK180" s="223">
        <f t="shared" si="72"/>
        <v>0</v>
      </c>
      <c r="BL180" s="223">
        <f t="shared" si="73"/>
        <v>0</v>
      </c>
      <c r="BM180" s="223">
        <f t="shared" si="74"/>
        <v>0</v>
      </c>
      <c r="BN180" s="223">
        <f t="shared" si="75"/>
        <v>0</v>
      </c>
      <c r="BO180" s="223">
        <f t="shared" si="68"/>
        <v>0</v>
      </c>
      <c r="BP180" s="223">
        <f t="shared" si="76"/>
        <v>300000</v>
      </c>
      <c r="BQ180" s="233">
        <f>SUM(BH180:BP180)</f>
        <v>300000</v>
      </c>
      <c r="BR180" s="226"/>
      <c r="BS180" s="223"/>
      <c r="BT180" s="223"/>
      <c r="BU180" s="227" t="s">
        <v>5017</v>
      </c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  <c r="HQ180" s="215"/>
      <c r="HR180" s="215"/>
      <c r="HS180" s="215"/>
      <c r="HT180" s="215"/>
      <c r="HU180" s="215"/>
      <c r="HV180" s="215"/>
      <c r="HW180" s="215"/>
      <c r="HX180" s="215"/>
      <c r="HY180" s="215"/>
      <c r="HZ180" s="215"/>
      <c r="IA180" s="215"/>
      <c r="IB180" s="215"/>
      <c r="IC180" s="215"/>
      <c r="ID180" s="215"/>
      <c r="IE180" s="215"/>
      <c r="IF180" s="215"/>
      <c r="IG180" s="215"/>
      <c r="IH180" s="215"/>
      <c r="II180" s="215"/>
      <c r="IJ180" s="215"/>
      <c r="IK180" s="215"/>
      <c r="IL180" s="215"/>
      <c r="IM180" s="215"/>
      <c r="IN180" s="215"/>
      <c r="IO180" s="215"/>
      <c r="IP180" s="215"/>
      <c r="IQ180" s="215"/>
      <c r="IR180" s="215"/>
      <c r="IS180" s="215"/>
      <c r="IT180" s="215"/>
      <c r="IU180" s="215"/>
    </row>
    <row r="181" spans="1:255" s="216" customFormat="1" ht="293.25" customHeight="1">
      <c r="A181" s="210"/>
      <c r="B181" s="373"/>
      <c r="C181" s="361"/>
      <c r="D181" s="377"/>
      <c r="E181" s="377"/>
      <c r="F181" s="377"/>
      <c r="G181" s="377"/>
      <c r="H181" s="223" t="s">
        <v>5130</v>
      </c>
      <c r="I181" s="289" t="s">
        <v>5128</v>
      </c>
      <c r="J181" s="223" t="s">
        <v>4442</v>
      </c>
      <c r="K181" s="223"/>
      <c r="L181" s="223"/>
      <c r="M181" s="223"/>
      <c r="N181" s="223"/>
      <c r="O181" s="223"/>
      <c r="P181" s="290" t="s">
        <v>5131</v>
      </c>
      <c r="Q181" s="223">
        <v>0</v>
      </c>
      <c r="R181" s="223"/>
      <c r="S181" s="230">
        <f t="shared" si="62"/>
        <v>0</v>
      </c>
      <c r="T181" s="223">
        <v>0</v>
      </c>
      <c r="U181" s="223">
        <v>0</v>
      </c>
      <c r="V181" s="223">
        <v>0</v>
      </c>
      <c r="W181" s="223">
        <v>0</v>
      </c>
      <c r="X181" s="223">
        <v>0</v>
      </c>
      <c r="Y181" s="223">
        <v>0</v>
      </c>
      <c r="Z181" s="223">
        <v>0</v>
      </c>
      <c r="AA181" s="223">
        <v>0</v>
      </c>
      <c r="AB181" s="223">
        <v>0</v>
      </c>
      <c r="AC181" s="231">
        <f t="shared" si="63"/>
        <v>0</v>
      </c>
      <c r="AD181" s="223">
        <v>0</v>
      </c>
      <c r="AE181" s="223">
        <v>0</v>
      </c>
      <c r="AF181" s="223">
        <v>0</v>
      </c>
      <c r="AG181" s="223"/>
      <c r="AH181" s="223">
        <v>0</v>
      </c>
      <c r="AI181" s="223">
        <v>0</v>
      </c>
      <c r="AJ181" s="223"/>
      <c r="AK181" s="223">
        <v>0</v>
      </c>
      <c r="AL181" s="223">
        <v>0</v>
      </c>
      <c r="AM181" s="232">
        <f t="shared" si="64"/>
        <v>0</v>
      </c>
      <c r="AN181" s="223">
        <v>0</v>
      </c>
      <c r="AO181" s="223">
        <v>0</v>
      </c>
      <c r="AP181" s="223"/>
      <c r="AQ181" s="223">
        <v>0</v>
      </c>
      <c r="AR181" s="223">
        <v>0</v>
      </c>
      <c r="AS181" s="223"/>
      <c r="AT181" s="223">
        <v>0</v>
      </c>
      <c r="AU181" s="223">
        <v>0</v>
      </c>
      <c r="AV181" s="223"/>
      <c r="AW181" s="233">
        <f t="shared" si="65"/>
        <v>0</v>
      </c>
      <c r="AX181" s="223">
        <v>0</v>
      </c>
      <c r="AY181" s="223">
        <v>0</v>
      </c>
      <c r="AZ181" s="223">
        <v>0</v>
      </c>
      <c r="BA181" s="223">
        <v>0</v>
      </c>
      <c r="BB181" s="223">
        <v>0</v>
      </c>
      <c r="BC181" s="223">
        <v>0</v>
      </c>
      <c r="BD181" s="223">
        <v>0</v>
      </c>
      <c r="BE181" s="223">
        <v>0</v>
      </c>
      <c r="BF181" s="223">
        <v>0</v>
      </c>
      <c r="BG181" s="233">
        <f t="shared" si="66"/>
        <v>0</v>
      </c>
      <c r="BH181" s="223">
        <f t="shared" ref="BH181:BO181" si="80">+T181+AD181+AN181+AX181</f>
        <v>0</v>
      </c>
      <c r="BI181" s="223">
        <f t="shared" si="80"/>
        <v>0</v>
      </c>
      <c r="BJ181" s="223">
        <f t="shared" si="80"/>
        <v>0</v>
      </c>
      <c r="BK181" s="223">
        <f t="shared" si="80"/>
        <v>0</v>
      </c>
      <c r="BL181" s="223">
        <f t="shared" si="80"/>
        <v>0</v>
      </c>
      <c r="BM181" s="223">
        <f t="shared" si="80"/>
        <v>0</v>
      </c>
      <c r="BN181" s="223">
        <f t="shared" si="80"/>
        <v>0</v>
      </c>
      <c r="BO181" s="223">
        <f t="shared" si="80"/>
        <v>0</v>
      </c>
      <c r="BP181" s="223">
        <v>0</v>
      </c>
      <c r="BQ181" s="233">
        <v>0</v>
      </c>
      <c r="BR181" s="226"/>
      <c r="BS181" s="223"/>
      <c r="BT181" s="223"/>
      <c r="BU181" s="227" t="s">
        <v>5157</v>
      </c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  <c r="HQ181" s="215"/>
      <c r="HR181" s="215"/>
      <c r="HS181" s="215"/>
      <c r="HT181" s="215"/>
      <c r="HU181" s="215"/>
      <c r="HV181" s="215"/>
      <c r="HW181" s="215"/>
      <c r="HX181" s="215"/>
      <c r="HY181" s="215"/>
      <c r="HZ181" s="215"/>
      <c r="IA181" s="215"/>
      <c r="IB181" s="215"/>
      <c r="IC181" s="215"/>
      <c r="ID181" s="215"/>
      <c r="IE181" s="215"/>
      <c r="IF181" s="215"/>
      <c r="IG181" s="215"/>
      <c r="IH181" s="215"/>
      <c r="II181" s="215"/>
      <c r="IJ181" s="215"/>
      <c r="IK181" s="215"/>
      <c r="IL181" s="215"/>
      <c r="IM181" s="215"/>
      <c r="IN181" s="215"/>
      <c r="IO181" s="215"/>
      <c r="IP181" s="215"/>
      <c r="IQ181" s="215"/>
      <c r="IR181" s="215"/>
      <c r="IS181" s="215"/>
      <c r="IT181" s="215"/>
      <c r="IU181" s="215"/>
    </row>
    <row r="182" spans="1:255" s="216" customFormat="1" ht="44.25" customHeight="1">
      <c r="A182" s="210"/>
      <c r="B182" s="373"/>
      <c r="C182" s="361"/>
      <c r="D182" s="377"/>
      <c r="E182" s="377"/>
      <c r="F182" s="377"/>
      <c r="G182" s="377"/>
      <c r="H182" s="377" t="s">
        <v>4975</v>
      </c>
      <c r="I182" s="223" t="s">
        <v>4769</v>
      </c>
      <c r="J182" s="223" t="s">
        <v>4475</v>
      </c>
      <c r="K182" s="223"/>
      <c r="L182" s="223"/>
      <c r="M182" s="223"/>
      <c r="N182" s="223"/>
      <c r="O182" s="223"/>
      <c r="P182" s="223" t="s">
        <v>4777</v>
      </c>
      <c r="Q182" s="223">
        <v>0</v>
      </c>
      <c r="R182" s="223"/>
      <c r="S182" s="230">
        <f t="shared" si="62"/>
        <v>0</v>
      </c>
      <c r="T182" s="223">
        <v>0</v>
      </c>
      <c r="U182" s="223">
        <v>0</v>
      </c>
      <c r="V182" s="223">
        <v>0</v>
      </c>
      <c r="W182" s="223">
        <v>0</v>
      </c>
      <c r="X182" s="223">
        <v>0</v>
      </c>
      <c r="Y182" s="223">
        <v>0</v>
      </c>
      <c r="Z182" s="223">
        <v>0</v>
      </c>
      <c r="AA182" s="223">
        <v>0</v>
      </c>
      <c r="AB182" s="223"/>
      <c r="AC182" s="231">
        <f t="shared" si="63"/>
        <v>0</v>
      </c>
      <c r="AD182" s="223">
        <v>0</v>
      </c>
      <c r="AE182" s="223">
        <v>0</v>
      </c>
      <c r="AF182" s="223">
        <v>0</v>
      </c>
      <c r="AG182" s="223">
        <v>0</v>
      </c>
      <c r="AH182" s="223">
        <v>0</v>
      </c>
      <c r="AI182" s="223">
        <v>0</v>
      </c>
      <c r="AJ182" s="223">
        <v>0</v>
      </c>
      <c r="AK182" s="223">
        <v>0</v>
      </c>
      <c r="AL182" s="223">
        <v>0</v>
      </c>
      <c r="AM182" s="232">
        <f t="shared" si="64"/>
        <v>0</v>
      </c>
      <c r="AN182" s="223">
        <v>0</v>
      </c>
      <c r="AO182" s="223">
        <v>0</v>
      </c>
      <c r="AP182" s="223">
        <v>0</v>
      </c>
      <c r="AQ182" s="223">
        <v>0</v>
      </c>
      <c r="AR182" s="223">
        <v>0</v>
      </c>
      <c r="AS182" s="223">
        <v>0</v>
      </c>
      <c r="AT182" s="223">
        <v>0</v>
      </c>
      <c r="AU182" s="223">
        <v>0</v>
      </c>
      <c r="AV182" s="223">
        <v>0</v>
      </c>
      <c r="AW182" s="233">
        <f t="shared" si="65"/>
        <v>0</v>
      </c>
      <c r="AX182" s="223">
        <v>0</v>
      </c>
      <c r="AY182" s="223">
        <v>0</v>
      </c>
      <c r="AZ182" s="223">
        <v>0</v>
      </c>
      <c r="BA182" s="223">
        <v>0</v>
      </c>
      <c r="BB182" s="223">
        <v>0</v>
      </c>
      <c r="BC182" s="223">
        <v>0</v>
      </c>
      <c r="BD182" s="223">
        <v>0</v>
      </c>
      <c r="BE182" s="223">
        <v>0</v>
      </c>
      <c r="BF182" s="223">
        <v>0</v>
      </c>
      <c r="BG182" s="233">
        <f t="shared" si="66"/>
        <v>0</v>
      </c>
      <c r="BH182" s="223">
        <f t="shared" si="69"/>
        <v>0</v>
      </c>
      <c r="BI182" s="223">
        <f t="shared" si="70"/>
        <v>0</v>
      </c>
      <c r="BJ182" s="223">
        <f t="shared" si="71"/>
        <v>0</v>
      </c>
      <c r="BK182" s="223">
        <f t="shared" si="72"/>
        <v>0</v>
      </c>
      <c r="BL182" s="223">
        <f t="shared" si="73"/>
        <v>0</v>
      </c>
      <c r="BM182" s="223">
        <f t="shared" si="74"/>
        <v>0</v>
      </c>
      <c r="BN182" s="223">
        <f t="shared" si="75"/>
        <v>0</v>
      </c>
      <c r="BO182" s="223">
        <f t="shared" si="68"/>
        <v>0</v>
      </c>
      <c r="BP182" s="223">
        <f t="shared" si="76"/>
        <v>0</v>
      </c>
      <c r="BQ182" s="233">
        <f t="shared" si="67"/>
        <v>0</v>
      </c>
      <c r="BR182" s="226"/>
      <c r="BS182" s="223"/>
      <c r="BT182" s="223"/>
      <c r="BU182" s="227" t="s">
        <v>5017</v>
      </c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  <c r="HQ182" s="215"/>
      <c r="HR182" s="215"/>
      <c r="HS182" s="215"/>
      <c r="HT182" s="215"/>
      <c r="HU182" s="215"/>
      <c r="HV182" s="215"/>
      <c r="HW182" s="215"/>
      <c r="HX182" s="215"/>
      <c r="HY182" s="215"/>
      <c r="HZ182" s="215"/>
      <c r="IA182" s="215"/>
      <c r="IB182" s="215"/>
      <c r="IC182" s="215"/>
      <c r="ID182" s="215"/>
      <c r="IE182" s="215"/>
      <c r="IF182" s="215"/>
      <c r="IG182" s="215"/>
      <c r="IH182" s="215"/>
      <c r="II182" s="215"/>
      <c r="IJ182" s="215"/>
      <c r="IK182" s="215"/>
      <c r="IL182" s="215"/>
      <c r="IM182" s="215"/>
      <c r="IN182" s="215"/>
      <c r="IO182" s="215"/>
      <c r="IP182" s="215"/>
      <c r="IQ182" s="215"/>
      <c r="IR182" s="215"/>
      <c r="IS182" s="215"/>
      <c r="IT182" s="215"/>
      <c r="IU182" s="215"/>
    </row>
    <row r="183" spans="1:255" s="216" customFormat="1" ht="44.25" customHeight="1">
      <c r="A183" s="210"/>
      <c r="B183" s="373"/>
      <c r="C183" s="361"/>
      <c r="D183" s="377"/>
      <c r="E183" s="377"/>
      <c r="F183" s="377"/>
      <c r="G183" s="377"/>
      <c r="H183" s="377"/>
      <c r="I183" s="223" t="s">
        <v>4976</v>
      </c>
      <c r="J183" s="223" t="s">
        <v>4442</v>
      </c>
      <c r="K183" s="223"/>
      <c r="L183" s="223"/>
      <c r="M183" s="223"/>
      <c r="N183" s="223"/>
      <c r="O183" s="223"/>
      <c r="P183" s="223" t="s">
        <v>4977</v>
      </c>
      <c r="Q183" s="223">
        <v>0</v>
      </c>
      <c r="R183" s="223"/>
      <c r="S183" s="230">
        <f t="shared" si="62"/>
        <v>0</v>
      </c>
      <c r="T183" s="223">
        <v>0</v>
      </c>
      <c r="U183" s="223">
        <v>0</v>
      </c>
      <c r="V183" s="223">
        <v>0</v>
      </c>
      <c r="W183" s="223">
        <v>0</v>
      </c>
      <c r="X183" s="223">
        <v>0</v>
      </c>
      <c r="Y183" s="223">
        <v>0</v>
      </c>
      <c r="Z183" s="223">
        <v>0</v>
      </c>
      <c r="AA183" s="223">
        <v>0</v>
      </c>
      <c r="AB183" s="223"/>
      <c r="AC183" s="231">
        <f t="shared" si="63"/>
        <v>0</v>
      </c>
      <c r="AD183" s="223">
        <v>0</v>
      </c>
      <c r="AE183" s="223">
        <v>0</v>
      </c>
      <c r="AF183" s="223">
        <v>0</v>
      </c>
      <c r="AG183" s="223">
        <v>0</v>
      </c>
      <c r="AH183" s="223">
        <v>0</v>
      </c>
      <c r="AI183" s="223">
        <v>0</v>
      </c>
      <c r="AJ183" s="223">
        <v>0</v>
      </c>
      <c r="AK183" s="223">
        <v>0</v>
      </c>
      <c r="AL183" s="223">
        <v>0</v>
      </c>
      <c r="AM183" s="232">
        <f t="shared" si="64"/>
        <v>0</v>
      </c>
      <c r="AN183" s="223">
        <v>0</v>
      </c>
      <c r="AO183" s="223">
        <v>0</v>
      </c>
      <c r="AP183" s="223">
        <v>0</v>
      </c>
      <c r="AQ183" s="223">
        <v>0</v>
      </c>
      <c r="AR183" s="223">
        <v>0</v>
      </c>
      <c r="AS183" s="223">
        <v>0</v>
      </c>
      <c r="AT183" s="223">
        <v>0</v>
      </c>
      <c r="AU183" s="223">
        <v>0</v>
      </c>
      <c r="AV183" s="223">
        <v>0</v>
      </c>
      <c r="AW183" s="233">
        <f t="shared" si="65"/>
        <v>0</v>
      </c>
      <c r="AX183" s="223">
        <v>0</v>
      </c>
      <c r="AY183" s="223">
        <v>0</v>
      </c>
      <c r="AZ183" s="223">
        <v>0</v>
      </c>
      <c r="BA183" s="223">
        <v>0</v>
      </c>
      <c r="BB183" s="223">
        <v>0</v>
      </c>
      <c r="BC183" s="223">
        <v>0</v>
      </c>
      <c r="BD183" s="223">
        <v>0</v>
      </c>
      <c r="BE183" s="223">
        <v>0</v>
      </c>
      <c r="BF183" s="223">
        <v>0</v>
      </c>
      <c r="BG183" s="233">
        <f t="shared" si="66"/>
        <v>0</v>
      </c>
      <c r="BH183" s="223">
        <f t="shared" si="69"/>
        <v>0</v>
      </c>
      <c r="BI183" s="223">
        <f t="shared" si="70"/>
        <v>0</v>
      </c>
      <c r="BJ183" s="223">
        <f t="shared" si="71"/>
        <v>0</v>
      </c>
      <c r="BK183" s="223">
        <f t="shared" si="72"/>
        <v>0</v>
      </c>
      <c r="BL183" s="223">
        <f t="shared" si="73"/>
        <v>0</v>
      </c>
      <c r="BM183" s="223">
        <f t="shared" si="74"/>
        <v>0</v>
      </c>
      <c r="BN183" s="223">
        <f t="shared" si="75"/>
        <v>0</v>
      </c>
      <c r="BO183" s="223">
        <f t="shared" si="68"/>
        <v>0</v>
      </c>
      <c r="BP183" s="223">
        <f t="shared" si="76"/>
        <v>0</v>
      </c>
      <c r="BQ183" s="233">
        <f t="shared" si="67"/>
        <v>0</v>
      </c>
      <c r="BR183" s="226"/>
      <c r="BS183" s="223"/>
      <c r="BT183" s="223"/>
      <c r="BU183" s="227" t="s">
        <v>5017</v>
      </c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  <c r="HQ183" s="215"/>
      <c r="HR183" s="215"/>
      <c r="HS183" s="215"/>
      <c r="HT183" s="215"/>
      <c r="HU183" s="215"/>
      <c r="HV183" s="215"/>
      <c r="HW183" s="215"/>
      <c r="HX183" s="215"/>
      <c r="HY183" s="215"/>
      <c r="HZ183" s="215"/>
      <c r="IA183" s="215"/>
      <c r="IB183" s="215"/>
      <c r="IC183" s="215"/>
      <c r="ID183" s="215"/>
      <c r="IE183" s="215"/>
      <c r="IF183" s="215"/>
      <c r="IG183" s="215"/>
      <c r="IH183" s="215"/>
      <c r="II183" s="215"/>
      <c r="IJ183" s="215"/>
      <c r="IK183" s="215"/>
      <c r="IL183" s="215"/>
      <c r="IM183" s="215"/>
      <c r="IN183" s="215"/>
      <c r="IO183" s="215"/>
      <c r="IP183" s="215"/>
      <c r="IQ183" s="215"/>
      <c r="IR183" s="215"/>
      <c r="IS183" s="215"/>
      <c r="IT183" s="215"/>
      <c r="IU183" s="215"/>
    </row>
    <row r="184" spans="1:255" s="216" customFormat="1" ht="36" customHeight="1">
      <c r="A184" s="210"/>
      <c r="B184" s="373"/>
      <c r="C184" s="361"/>
      <c r="D184" s="377"/>
      <c r="E184" s="377"/>
      <c r="F184" s="377"/>
      <c r="G184" s="377"/>
      <c r="H184" s="223" t="s">
        <v>4670</v>
      </c>
      <c r="I184" s="223" t="s">
        <v>4676</v>
      </c>
      <c r="J184" s="223" t="s">
        <v>4475</v>
      </c>
      <c r="K184" s="223"/>
      <c r="L184" s="223"/>
      <c r="M184" s="223"/>
      <c r="N184" s="223"/>
      <c r="O184" s="223"/>
      <c r="P184" s="223" t="s">
        <v>4776</v>
      </c>
      <c r="Q184" s="223">
        <v>0</v>
      </c>
      <c r="R184" s="223"/>
      <c r="S184" s="230">
        <f t="shared" si="62"/>
        <v>0</v>
      </c>
      <c r="T184" s="223">
        <v>0</v>
      </c>
      <c r="U184" s="223">
        <v>0</v>
      </c>
      <c r="V184" s="223">
        <v>0</v>
      </c>
      <c r="W184" s="223">
        <v>0</v>
      </c>
      <c r="X184" s="223">
        <v>0</v>
      </c>
      <c r="Y184" s="223">
        <v>0</v>
      </c>
      <c r="Z184" s="223">
        <v>0</v>
      </c>
      <c r="AA184" s="223">
        <v>0</v>
      </c>
      <c r="AB184" s="223"/>
      <c r="AC184" s="231">
        <f t="shared" si="63"/>
        <v>0</v>
      </c>
      <c r="AD184" s="223">
        <v>0</v>
      </c>
      <c r="AE184" s="223">
        <v>0</v>
      </c>
      <c r="AF184" s="223">
        <v>0</v>
      </c>
      <c r="AG184" s="223">
        <v>0</v>
      </c>
      <c r="AH184" s="223">
        <v>0</v>
      </c>
      <c r="AI184" s="223">
        <v>0</v>
      </c>
      <c r="AJ184" s="223">
        <v>0</v>
      </c>
      <c r="AK184" s="223">
        <v>0</v>
      </c>
      <c r="AL184" s="223">
        <v>0</v>
      </c>
      <c r="AM184" s="232">
        <f t="shared" si="64"/>
        <v>0</v>
      </c>
      <c r="AN184" s="223">
        <v>0</v>
      </c>
      <c r="AO184" s="223">
        <v>0</v>
      </c>
      <c r="AP184" s="223">
        <v>0</v>
      </c>
      <c r="AQ184" s="223">
        <v>0</v>
      </c>
      <c r="AR184" s="223">
        <v>0</v>
      </c>
      <c r="AS184" s="223">
        <v>0</v>
      </c>
      <c r="AT184" s="223">
        <v>0</v>
      </c>
      <c r="AU184" s="223">
        <v>0</v>
      </c>
      <c r="AV184" s="223">
        <v>0</v>
      </c>
      <c r="AW184" s="233">
        <f t="shared" si="65"/>
        <v>0</v>
      </c>
      <c r="AX184" s="223">
        <v>0</v>
      </c>
      <c r="AY184" s="223">
        <v>0</v>
      </c>
      <c r="AZ184" s="223">
        <v>0</v>
      </c>
      <c r="BA184" s="223">
        <v>0</v>
      </c>
      <c r="BB184" s="223">
        <v>0</v>
      </c>
      <c r="BC184" s="223">
        <v>0</v>
      </c>
      <c r="BD184" s="223">
        <v>0</v>
      </c>
      <c r="BE184" s="223">
        <v>0</v>
      </c>
      <c r="BF184" s="223">
        <v>0</v>
      </c>
      <c r="BG184" s="233">
        <f t="shared" si="66"/>
        <v>0</v>
      </c>
      <c r="BH184" s="223">
        <f t="shared" si="69"/>
        <v>0</v>
      </c>
      <c r="BI184" s="223">
        <f t="shared" si="70"/>
        <v>0</v>
      </c>
      <c r="BJ184" s="223">
        <f t="shared" si="71"/>
        <v>0</v>
      </c>
      <c r="BK184" s="223">
        <f t="shared" si="72"/>
        <v>0</v>
      </c>
      <c r="BL184" s="223">
        <f t="shared" si="73"/>
        <v>0</v>
      </c>
      <c r="BM184" s="223">
        <f t="shared" si="74"/>
        <v>0</v>
      </c>
      <c r="BN184" s="223">
        <f t="shared" si="75"/>
        <v>0</v>
      </c>
      <c r="BO184" s="223">
        <f t="shared" si="68"/>
        <v>0</v>
      </c>
      <c r="BP184" s="223">
        <f t="shared" si="76"/>
        <v>0</v>
      </c>
      <c r="BQ184" s="233">
        <f t="shared" si="67"/>
        <v>0</v>
      </c>
      <c r="BR184" s="226"/>
      <c r="BS184" s="223"/>
      <c r="BT184" s="223"/>
      <c r="BU184" s="227" t="s">
        <v>5017</v>
      </c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  <c r="HQ184" s="215"/>
      <c r="HR184" s="215"/>
      <c r="HS184" s="215"/>
      <c r="HT184" s="215"/>
      <c r="HU184" s="215"/>
      <c r="HV184" s="215"/>
      <c r="HW184" s="215"/>
      <c r="HX184" s="215"/>
      <c r="HY184" s="215"/>
      <c r="HZ184" s="215"/>
      <c r="IA184" s="215"/>
      <c r="IB184" s="215"/>
      <c r="IC184" s="215"/>
      <c r="ID184" s="215"/>
      <c r="IE184" s="215"/>
      <c r="IF184" s="215"/>
      <c r="IG184" s="215"/>
      <c r="IH184" s="215"/>
      <c r="II184" s="215"/>
      <c r="IJ184" s="215"/>
      <c r="IK184" s="215"/>
      <c r="IL184" s="215"/>
      <c r="IM184" s="215"/>
      <c r="IN184" s="215"/>
      <c r="IO184" s="215"/>
      <c r="IP184" s="215"/>
      <c r="IQ184" s="215"/>
      <c r="IR184" s="215"/>
      <c r="IS184" s="215"/>
      <c r="IT184" s="215"/>
      <c r="IU184" s="215"/>
    </row>
    <row r="185" spans="1:255" s="216" customFormat="1" ht="57" customHeight="1">
      <c r="A185" s="210"/>
      <c r="B185" s="373"/>
      <c r="C185" s="361"/>
      <c r="D185" s="377"/>
      <c r="E185" s="377"/>
      <c r="F185" s="377"/>
      <c r="G185" s="377"/>
      <c r="H185" s="223" t="s">
        <v>4671</v>
      </c>
      <c r="I185" s="223" t="s">
        <v>4774</v>
      </c>
      <c r="J185" s="223" t="s">
        <v>4475</v>
      </c>
      <c r="K185" s="223"/>
      <c r="L185" s="223"/>
      <c r="M185" s="223"/>
      <c r="N185" s="223"/>
      <c r="O185" s="223"/>
      <c r="P185" s="223" t="s">
        <v>4775</v>
      </c>
      <c r="Q185" s="223">
        <v>0</v>
      </c>
      <c r="R185" s="223"/>
      <c r="S185" s="230">
        <f t="shared" si="62"/>
        <v>0</v>
      </c>
      <c r="T185" s="223">
        <v>0</v>
      </c>
      <c r="U185" s="223">
        <v>0</v>
      </c>
      <c r="V185" s="223">
        <v>0</v>
      </c>
      <c r="W185" s="223">
        <v>0</v>
      </c>
      <c r="X185" s="223">
        <v>0</v>
      </c>
      <c r="Y185" s="223">
        <v>0</v>
      </c>
      <c r="Z185" s="223">
        <v>0</v>
      </c>
      <c r="AA185" s="223">
        <v>0</v>
      </c>
      <c r="AB185" s="223"/>
      <c r="AC185" s="231">
        <f t="shared" si="63"/>
        <v>0</v>
      </c>
      <c r="AD185" s="223">
        <v>0</v>
      </c>
      <c r="AE185" s="223">
        <v>0</v>
      </c>
      <c r="AF185" s="223">
        <v>0</v>
      </c>
      <c r="AG185" s="223">
        <v>0</v>
      </c>
      <c r="AH185" s="223">
        <v>0</v>
      </c>
      <c r="AI185" s="223">
        <v>0</v>
      </c>
      <c r="AJ185" s="223">
        <v>0</v>
      </c>
      <c r="AK185" s="223">
        <v>0</v>
      </c>
      <c r="AL185" s="223">
        <v>0</v>
      </c>
      <c r="AM185" s="232">
        <f t="shared" si="64"/>
        <v>0</v>
      </c>
      <c r="AN185" s="223">
        <v>0</v>
      </c>
      <c r="AO185" s="223">
        <v>0</v>
      </c>
      <c r="AP185" s="223">
        <v>0</v>
      </c>
      <c r="AQ185" s="223">
        <v>0</v>
      </c>
      <c r="AR185" s="223">
        <v>0</v>
      </c>
      <c r="AS185" s="223">
        <v>0</v>
      </c>
      <c r="AT185" s="223">
        <v>0</v>
      </c>
      <c r="AU185" s="223">
        <v>0</v>
      </c>
      <c r="AV185" s="223">
        <v>0</v>
      </c>
      <c r="AW185" s="233">
        <f t="shared" si="65"/>
        <v>0</v>
      </c>
      <c r="AX185" s="223">
        <v>0</v>
      </c>
      <c r="AY185" s="223">
        <v>0</v>
      </c>
      <c r="AZ185" s="223">
        <v>0</v>
      </c>
      <c r="BA185" s="223">
        <v>0</v>
      </c>
      <c r="BB185" s="223">
        <v>0</v>
      </c>
      <c r="BC185" s="223">
        <v>0</v>
      </c>
      <c r="BD185" s="223">
        <v>0</v>
      </c>
      <c r="BE185" s="223">
        <v>0</v>
      </c>
      <c r="BF185" s="223">
        <v>0</v>
      </c>
      <c r="BG185" s="233">
        <f t="shared" si="66"/>
        <v>0</v>
      </c>
      <c r="BH185" s="223">
        <f t="shared" si="69"/>
        <v>0</v>
      </c>
      <c r="BI185" s="223">
        <f t="shared" si="70"/>
        <v>0</v>
      </c>
      <c r="BJ185" s="223">
        <f t="shared" si="71"/>
        <v>0</v>
      </c>
      <c r="BK185" s="223">
        <f t="shared" si="72"/>
        <v>0</v>
      </c>
      <c r="BL185" s="223">
        <f t="shared" si="73"/>
        <v>0</v>
      </c>
      <c r="BM185" s="223">
        <f t="shared" si="74"/>
        <v>0</v>
      </c>
      <c r="BN185" s="223">
        <f t="shared" si="75"/>
        <v>0</v>
      </c>
      <c r="BO185" s="223">
        <f t="shared" si="68"/>
        <v>0</v>
      </c>
      <c r="BP185" s="223">
        <f t="shared" si="76"/>
        <v>0</v>
      </c>
      <c r="BQ185" s="233">
        <f t="shared" si="67"/>
        <v>0</v>
      </c>
      <c r="BR185" s="226">
        <f>+BG185+AW185+AM185+AC185</f>
        <v>0</v>
      </c>
      <c r="BS185" s="223"/>
      <c r="BT185" s="223"/>
      <c r="BU185" s="227" t="s">
        <v>5017</v>
      </c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  <c r="HQ185" s="215"/>
      <c r="HR185" s="215"/>
      <c r="HS185" s="215"/>
      <c r="HT185" s="215"/>
      <c r="HU185" s="215"/>
      <c r="HV185" s="215"/>
      <c r="HW185" s="215"/>
      <c r="HX185" s="215"/>
      <c r="HY185" s="215"/>
      <c r="HZ185" s="215"/>
      <c r="IA185" s="215"/>
      <c r="IB185" s="215"/>
      <c r="IC185" s="215"/>
      <c r="ID185" s="215"/>
      <c r="IE185" s="215"/>
      <c r="IF185" s="215"/>
      <c r="IG185" s="215"/>
      <c r="IH185" s="215"/>
      <c r="II185" s="215"/>
      <c r="IJ185" s="215"/>
      <c r="IK185" s="215"/>
      <c r="IL185" s="215"/>
      <c r="IM185" s="215"/>
      <c r="IN185" s="215"/>
      <c r="IO185" s="215"/>
      <c r="IP185" s="215"/>
      <c r="IQ185" s="215"/>
      <c r="IR185" s="215"/>
      <c r="IS185" s="215"/>
      <c r="IT185" s="215"/>
      <c r="IU185" s="215"/>
    </row>
    <row r="186" spans="1:255" s="216" customFormat="1" ht="113.25" customHeight="1">
      <c r="A186" s="210"/>
      <c r="B186" s="373"/>
      <c r="C186" s="361"/>
      <c r="D186" s="377"/>
      <c r="E186" s="377"/>
      <c r="F186" s="377"/>
      <c r="G186" s="377"/>
      <c r="H186" s="223" t="s">
        <v>4952</v>
      </c>
      <c r="I186" s="223" t="s">
        <v>5132</v>
      </c>
      <c r="J186" s="223" t="s">
        <v>4661</v>
      </c>
      <c r="K186" s="223"/>
      <c r="L186" s="223"/>
      <c r="M186" s="223"/>
      <c r="N186" s="223"/>
      <c r="O186" s="223"/>
      <c r="P186" s="223" t="s">
        <v>4953</v>
      </c>
      <c r="Q186" s="223">
        <v>1</v>
      </c>
      <c r="R186" s="223"/>
      <c r="S186" s="230">
        <f t="shared" si="62"/>
        <v>200000</v>
      </c>
      <c r="T186" s="223">
        <v>0</v>
      </c>
      <c r="U186" s="223">
        <v>0</v>
      </c>
      <c r="V186" s="223">
        <v>0</v>
      </c>
      <c r="W186" s="223">
        <v>0</v>
      </c>
      <c r="X186" s="223">
        <v>0</v>
      </c>
      <c r="Y186" s="223">
        <v>0</v>
      </c>
      <c r="Z186" s="223">
        <v>0</v>
      </c>
      <c r="AA186" s="223">
        <v>0</v>
      </c>
      <c r="AB186" s="223">
        <v>50000</v>
      </c>
      <c r="AC186" s="231">
        <f t="shared" si="63"/>
        <v>50000</v>
      </c>
      <c r="AD186" s="223">
        <v>0</v>
      </c>
      <c r="AE186" s="223">
        <v>0</v>
      </c>
      <c r="AF186" s="223">
        <v>0</v>
      </c>
      <c r="AG186" s="223">
        <v>0</v>
      </c>
      <c r="AH186" s="223">
        <v>0</v>
      </c>
      <c r="AI186" s="223">
        <v>0</v>
      </c>
      <c r="AJ186" s="223">
        <v>0</v>
      </c>
      <c r="AK186" s="223">
        <v>0</v>
      </c>
      <c r="AL186" s="223">
        <v>50000</v>
      </c>
      <c r="AM186" s="232">
        <f t="shared" si="64"/>
        <v>50000</v>
      </c>
      <c r="AN186" s="223">
        <v>0</v>
      </c>
      <c r="AO186" s="223">
        <v>0</v>
      </c>
      <c r="AP186" s="223">
        <v>0</v>
      </c>
      <c r="AQ186" s="223">
        <v>0</v>
      </c>
      <c r="AR186" s="223">
        <v>0</v>
      </c>
      <c r="AS186" s="223">
        <v>0</v>
      </c>
      <c r="AT186" s="223">
        <v>0</v>
      </c>
      <c r="AU186" s="223">
        <v>0</v>
      </c>
      <c r="AV186" s="223">
        <v>50000</v>
      </c>
      <c r="AW186" s="233">
        <f t="shared" si="65"/>
        <v>50000</v>
      </c>
      <c r="AX186" s="223">
        <v>0</v>
      </c>
      <c r="AY186" s="223">
        <v>0</v>
      </c>
      <c r="AZ186" s="223">
        <v>0</v>
      </c>
      <c r="BA186" s="223">
        <v>0</v>
      </c>
      <c r="BB186" s="223">
        <v>0</v>
      </c>
      <c r="BC186" s="223">
        <v>0</v>
      </c>
      <c r="BD186" s="223">
        <v>0</v>
      </c>
      <c r="BE186" s="223">
        <v>0</v>
      </c>
      <c r="BF186" s="223">
        <v>50000</v>
      </c>
      <c r="BG186" s="233">
        <f t="shared" si="66"/>
        <v>50000</v>
      </c>
      <c r="BH186" s="223">
        <f t="shared" si="69"/>
        <v>0</v>
      </c>
      <c r="BI186" s="223">
        <f t="shared" si="70"/>
        <v>0</v>
      </c>
      <c r="BJ186" s="223">
        <f t="shared" si="71"/>
        <v>0</v>
      </c>
      <c r="BK186" s="223">
        <f t="shared" si="72"/>
        <v>0</v>
      </c>
      <c r="BL186" s="223">
        <f t="shared" si="73"/>
        <v>0</v>
      </c>
      <c r="BM186" s="223">
        <f t="shared" si="74"/>
        <v>0</v>
      </c>
      <c r="BN186" s="223">
        <f t="shared" si="75"/>
        <v>0</v>
      </c>
      <c r="BO186" s="223">
        <f t="shared" si="68"/>
        <v>0</v>
      </c>
      <c r="BP186" s="223">
        <f t="shared" si="76"/>
        <v>200000</v>
      </c>
      <c r="BQ186" s="233">
        <f t="shared" si="67"/>
        <v>200000</v>
      </c>
      <c r="BR186" s="226"/>
      <c r="BS186" s="223"/>
      <c r="BT186" s="223"/>
      <c r="BU186" s="227" t="s">
        <v>5017</v>
      </c>
      <c r="BV186" s="235">
        <v>1</v>
      </c>
      <c r="BW186" s="235">
        <v>2</v>
      </c>
      <c r="BX186" s="235">
        <v>3</v>
      </c>
      <c r="BY186" s="235">
        <v>4</v>
      </c>
      <c r="BZ186" s="235" t="s">
        <v>5167</v>
      </c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  <c r="HQ186" s="215"/>
      <c r="HR186" s="215"/>
      <c r="HS186" s="215"/>
      <c r="HT186" s="215"/>
      <c r="HU186" s="215"/>
      <c r="HV186" s="215"/>
      <c r="HW186" s="215"/>
      <c r="HX186" s="215"/>
      <c r="HY186" s="215"/>
      <c r="HZ186" s="215"/>
      <c r="IA186" s="215"/>
      <c r="IB186" s="215"/>
      <c r="IC186" s="215"/>
      <c r="ID186" s="215"/>
      <c r="IE186" s="215"/>
      <c r="IF186" s="215"/>
      <c r="IG186" s="215"/>
      <c r="IH186" s="215"/>
      <c r="II186" s="215"/>
      <c r="IJ186" s="215"/>
      <c r="IK186" s="215"/>
      <c r="IL186" s="215"/>
      <c r="IM186" s="215"/>
      <c r="IN186" s="215"/>
      <c r="IO186" s="215"/>
      <c r="IP186" s="215"/>
      <c r="IQ186" s="215"/>
      <c r="IR186" s="215"/>
      <c r="IS186" s="215"/>
      <c r="IT186" s="215"/>
      <c r="IU186" s="215"/>
    </row>
    <row r="187" spans="1:255" s="291" customFormat="1" ht="70.5" customHeight="1" thickBot="1">
      <c r="B187" s="374"/>
      <c r="C187" s="403"/>
      <c r="D187" s="378"/>
      <c r="E187" s="378"/>
      <c r="F187" s="378"/>
      <c r="G187" s="378"/>
      <c r="H187" s="292" t="s">
        <v>4678</v>
      </c>
      <c r="I187" s="292" t="s">
        <v>5285</v>
      </c>
      <c r="J187" s="292" t="s">
        <v>4442</v>
      </c>
      <c r="K187" s="292"/>
      <c r="L187" s="292"/>
      <c r="M187" s="292"/>
      <c r="N187" s="292"/>
      <c r="O187" s="292"/>
      <c r="P187" s="292" t="s">
        <v>4985</v>
      </c>
      <c r="Q187" s="292">
        <v>0</v>
      </c>
      <c r="R187" s="292"/>
      <c r="S187" s="230">
        <f t="shared" si="62"/>
        <v>100000</v>
      </c>
      <c r="T187" s="293">
        <v>0</v>
      </c>
      <c r="U187" s="293">
        <v>0</v>
      </c>
      <c r="V187" s="293">
        <v>0</v>
      </c>
      <c r="W187" s="293">
        <v>0</v>
      </c>
      <c r="X187" s="293">
        <v>0</v>
      </c>
      <c r="Y187" s="293">
        <v>0</v>
      </c>
      <c r="Z187" s="293">
        <v>0</v>
      </c>
      <c r="AA187" s="293">
        <v>0</v>
      </c>
      <c r="AB187" s="223">
        <v>25000</v>
      </c>
      <c r="AC187" s="231">
        <f>SUM(T187:AB187)</f>
        <v>25000</v>
      </c>
      <c r="AD187" s="293">
        <v>0</v>
      </c>
      <c r="AE187" s="293">
        <v>0</v>
      </c>
      <c r="AF187" s="293">
        <v>0</v>
      </c>
      <c r="AG187" s="293">
        <v>0</v>
      </c>
      <c r="AH187" s="293">
        <v>0</v>
      </c>
      <c r="AI187" s="293">
        <v>0</v>
      </c>
      <c r="AJ187" s="293">
        <v>0</v>
      </c>
      <c r="AK187" s="293">
        <v>0</v>
      </c>
      <c r="AL187" s="293">
        <v>25000</v>
      </c>
      <c r="AM187" s="232">
        <f t="shared" si="64"/>
        <v>25000</v>
      </c>
      <c r="AN187" s="293">
        <v>0</v>
      </c>
      <c r="AO187" s="293">
        <v>0</v>
      </c>
      <c r="AP187" s="293">
        <v>0</v>
      </c>
      <c r="AQ187" s="293">
        <v>0</v>
      </c>
      <c r="AR187" s="293">
        <v>0</v>
      </c>
      <c r="AS187" s="293">
        <v>0</v>
      </c>
      <c r="AT187" s="293">
        <v>0</v>
      </c>
      <c r="AU187" s="293">
        <v>0</v>
      </c>
      <c r="AV187" s="293">
        <v>25000</v>
      </c>
      <c r="AW187" s="294">
        <f>SUM(AN187:AV187)</f>
        <v>25000</v>
      </c>
      <c r="AX187" s="293">
        <v>0</v>
      </c>
      <c r="AY187" s="293">
        <v>0</v>
      </c>
      <c r="AZ187" s="293">
        <v>0</v>
      </c>
      <c r="BA187" s="293">
        <v>0</v>
      </c>
      <c r="BB187" s="293">
        <v>0</v>
      </c>
      <c r="BC187" s="293">
        <v>0</v>
      </c>
      <c r="BD187" s="293">
        <v>0</v>
      </c>
      <c r="BE187" s="293">
        <v>0</v>
      </c>
      <c r="BF187" s="293">
        <v>25000</v>
      </c>
      <c r="BG187" s="294">
        <f t="shared" si="66"/>
        <v>25000</v>
      </c>
      <c r="BH187" s="293">
        <f t="shared" si="69"/>
        <v>0</v>
      </c>
      <c r="BI187" s="293">
        <f t="shared" si="70"/>
        <v>0</v>
      </c>
      <c r="BJ187" s="293">
        <f t="shared" si="71"/>
        <v>0</v>
      </c>
      <c r="BK187" s="293">
        <f t="shared" si="72"/>
        <v>0</v>
      </c>
      <c r="BL187" s="293">
        <f t="shared" si="73"/>
        <v>0</v>
      </c>
      <c r="BM187" s="293">
        <f t="shared" si="74"/>
        <v>0</v>
      </c>
      <c r="BN187" s="293">
        <f t="shared" si="75"/>
        <v>0</v>
      </c>
      <c r="BO187" s="293">
        <f t="shared" si="68"/>
        <v>0</v>
      </c>
      <c r="BP187" s="293">
        <f t="shared" si="76"/>
        <v>100000</v>
      </c>
      <c r="BQ187" s="294">
        <f t="shared" si="67"/>
        <v>100000</v>
      </c>
      <c r="BR187" s="292"/>
      <c r="BS187" s="292"/>
      <c r="BT187" s="292"/>
      <c r="BU187" s="295" t="s">
        <v>5017</v>
      </c>
      <c r="BV187" s="215">
        <f>+SUM(AC170:AC187)</f>
        <v>446000</v>
      </c>
      <c r="BW187" s="215">
        <f>+SUM(AM170:AM187)</f>
        <v>448920</v>
      </c>
      <c r="BX187" s="215">
        <f>+SUM(AW170:AW187)</f>
        <v>452031</v>
      </c>
      <c r="BY187" s="215">
        <f>+SUM(BG170:BG187)</f>
        <v>455344</v>
      </c>
      <c r="BZ187" s="215">
        <f>+SUM(BQ170:BQ187)</f>
        <v>1802295</v>
      </c>
      <c r="CA187" s="215">
        <f>+SUM(BV187:BY187)</f>
        <v>1802295</v>
      </c>
      <c r="CB187" s="296"/>
      <c r="CC187" s="296"/>
      <c r="CD187" s="296"/>
      <c r="CE187" s="296"/>
      <c r="CF187" s="296"/>
      <c r="CG187" s="296"/>
      <c r="CH187" s="296"/>
      <c r="CI187" s="296"/>
      <c r="CJ187" s="296"/>
      <c r="CK187" s="296"/>
      <c r="CL187" s="296"/>
      <c r="CM187" s="296"/>
      <c r="CN187" s="296"/>
      <c r="CO187" s="296"/>
      <c r="CP187" s="296"/>
      <c r="CQ187" s="296"/>
      <c r="CR187" s="296"/>
      <c r="CS187" s="296"/>
      <c r="CT187" s="296"/>
      <c r="CU187" s="296"/>
      <c r="CV187" s="296"/>
      <c r="CW187" s="296"/>
      <c r="CX187" s="296"/>
      <c r="CY187" s="296"/>
      <c r="CZ187" s="296"/>
      <c r="DA187" s="296"/>
      <c r="DB187" s="296"/>
      <c r="DC187" s="296"/>
      <c r="DD187" s="296"/>
      <c r="DE187" s="296"/>
      <c r="DF187" s="296"/>
      <c r="DG187" s="296"/>
      <c r="DH187" s="296"/>
      <c r="DI187" s="296"/>
      <c r="DJ187" s="296"/>
      <c r="DK187" s="296"/>
      <c r="DL187" s="296"/>
      <c r="DM187" s="296"/>
      <c r="DN187" s="296"/>
      <c r="DO187" s="296"/>
      <c r="DP187" s="296"/>
      <c r="DQ187" s="296"/>
      <c r="DR187" s="296"/>
      <c r="DS187" s="296"/>
      <c r="DT187" s="296"/>
      <c r="DU187" s="296"/>
      <c r="DV187" s="296"/>
      <c r="DW187" s="296"/>
      <c r="DX187" s="296"/>
      <c r="DY187" s="296"/>
      <c r="DZ187" s="296"/>
      <c r="EA187" s="296"/>
      <c r="EB187" s="296"/>
      <c r="EC187" s="296"/>
      <c r="ED187" s="296"/>
      <c r="EE187" s="296"/>
      <c r="EF187" s="296"/>
      <c r="EG187" s="296"/>
      <c r="EH187" s="296"/>
      <c r="EI187" s="296"/>
      <c r="EJ187" s="296"/>
      <c r="EK187" s="296"/>
      <c r="EL187" s="296"/>
      <c r="EM187" s="296"/>
      <c r="EN187" s="296"/>
      <c r="EO187" s="296"/>
      <c r="EP187" s="296"/>
      <c r="EQ187" s="296"/>
      <c r="ER187" s="296"/>
      <c r="ES187" s="296"/>
      <c r="ET187" s="296"/>
      <c r="EU187" s="296"/>
      <c r="EV187" s="296"/>
      <c r="EW187" s="296"/>
      <c r="EX187" s="296"/>
      <c r="EY187" s="296"/>
      <c r="EZ187" s="296"/>
      <c r="FA187" s="296"/>
      <c r="FB187" s="296"/>
      <c r="FC187" s="296"/>
      <c r="FD187" s="296"/>
      <c r="FE187" s="296"/>
      <c r="FF187" s="296"/>
      <c r="FG187" s="296"/>
      <c r="FH187" s="296"/>
      <c r="FI187" s="296"/>
      <c r="FJ187" s="296"/>
      <c r="FK187" s="296"/>
      <c r="FL187" s="296"/>
      <c r="FM187" s="296"/>
      <c r="FN187" s="296"/>
      <c r="FO187" s="296"/>
      <c r="FP187" s="296"/>
      <c r="FQ187" s="296"/>
      <c r="FR187" s="296"/>
      <c r="FS187" s="296"/>
      <c r="FT187" s="296"/>
      <c r="FU187" s="296"/>
      <c r="FV187" s="296"/>
      <c r="FW187" s="296"/>
      <c r="FX187" s="296"/>
      <c r="FY187" s="296"/>
      <c r="FZ187" s="296"/>
      <c r="GA187" s="296"/>
      <c r="GB187" s="296"/>
      <c r="GC187" s="296"/>
      <c r="GD187" s="296"/>
      <c r="GE187" s="296"/>
      <c r="GF187" s="296"/>
      <c r="GG187" s="296"/>
      <c r="GH187" s="296"/>
      <c r="GI187" s="296"/>
      <c r="GJ187" s="296"/>
      <c r="GK187" s="296"/>
      <c r="GL187" s="296"/>
      <c r="GM187" s="296"/>
      <c r="GN187" s="296"/>
      <c r="GO187" s="296"/>
      <c r="GP187" s="296"/>
      <c r="GQ187" s="296"/>
      <c r="GR187" s="296"/>
      <c r="GS187" s="296"/>
      <c r="GT187" s="296"/>
      <c r="GU187" s="296"/>
      <c r="GV187" s="296"/>
      <c r="GW187" s="296"/>
      <c r="GX187" s="296"/>
      <c r="GY187" s="296"/>
      <c r="GZ187" s="296"/>
      <c r="HA187" s="296"/>
      <c r="HB187" s="296"/>
      <c r="HC187" s="296"/>
      <c r="HD187" s="296"/>
      <c r="HE187" s="296"/>
      <c r="HF187" s="296"/>
      <c r="HG187" s="296"/>
      <c r="HH187" s="296"/>
      <c r="HI187" s="296"/>
      <c r="HJ187" s="296"/>
      <c r="HK187" s="296"/>
      <c r="HL187" s="296"/>
      <c r="HM187" s="296"/>
      <c r="HN187" s="296"/>
      <c r="HO187" s="296"/>
      <c r="HP187" s="296"/>
      <c r="HQ187" s="296"/>
      <c r="HR187" s="296"/>
      <c r="HS187" s="296"/>
      <c r="HT187" s="296"/>
      <c r="HU187" s="296"/>
      <c r="HV187" s="296"/>
      <c r="HW187" s="296"/>
      <c r="HX187" s="296"/>
      <c r="HY187" s="296"/>
      <c r="HZ187" s="296"/>
      <c r="IA187" s="296"/>
      <c r="IB187" s="296"/>
      <c r="IC187" s="296"/>
      <c r="ID187" s="296"/>
      <c r="IE187" s="296"/>
      <c r="IF187" s="296"/>
      <c r="IG187" s="296"/>
      <c r="IH187" s="296"/>
      <c r="II187" s="296"/>
      <c r="IJ187" s="296"/>
      <c r="IK187" s="296"/>
      <c r="IL187" s="296"/>
      <c r="IM187" s="296"/>
      <c r="IN187" s="296"/>
      <c r="IO187" s="296"/>
      <c r="IP187" s="296"/>
      <c r="IQ187" s="296"/>
      <c r="IR187" s="296"/>
      <c r="IS187" s="296"/>
      <c r="IT187" s="296"/>
      <c r="IU187" s="296"/>
    </row>
    <row r="188" spans="1:255" ht="17.25" customHeight="1">
      <c r="B188" s="297"/>
      <c r="C188" s="297"/>
      <c r="D188" s="297"/>
      <c r="E188" s="298"/>
      <c r="F188" s="297"/>
      <c r="G188" s="299"/>
      <c r="H188" s="298"/>
      <c r="I188" s="298"/>
      <c r="J188" s="298"/>
      <c r="K188" s="298"/>
      <c r="L188" s="298"/>
      <c r="M188" s="298"/>
      <c r="N188" s="298"/>
      <c r="O188" s="298"/>
      <c r="P188" s="298"/>
      <c r="Q188" s="297"/>
      <c r="R188" s="297"/>
      <c r="S188" s="300"/>
      <c r="T188" s="301"/>
      <c r="U188" s="301"/>
      <c r="V188" s="301"/>
      <c r="W188" s="301"/>
      <c r="X188" s="301"/>
      <c r="Y188" s="301"/>
      <c r="Z188" s="301"/>
      <c r="AA188" s="301"/>
      <c r="AB188" s="301"/>
      <c r="AC188" s="302"/>
      <c r="AD188" s="301"/>
      <c r="AE188" s="301"/>
      <c r="AF188" s="301"/>
      <c r="AG188" s="301"/>
      <c r="AH188" s="301"/>
      <c r="AI188" s="301"/>
      <c r="AJ188" s="301"/>
      <c r="AK188" s="301"/>
      <c r="AL188" s="301"/>
      <c r="AM188" s="302"/>
      <c r="AN188" s="301"/>
      <c r="AO188" s="301"/>
      <c r="AP188" s="301"/>
      <c r="AQ188" s="301"/>
      <c r="AR188" s="301"/>
      <c r="AS188" s="301"/>
      <c r="AT188" s="301"/>
      <c r="AU188" s="301"/>
      <c r="AV188" s="301"/>
      <c r="AW188" s="303"/>
      <c r="AX188" s="301"/>
      <c r="AY188" s="301"/>
      <c r="AZ188" s="301"/>
      <c r="BA188" s="301"/>
      <c r="BB188" s="301"/>
      <c r="BC188" s="301"/>
      <c r="BD188" s="301"/>
      <c r="BE188" s="301"/>
      <c r="BF188" s="301"/>
      <c r="BG188" s="303"/>
      <c r="BH188" s="301"/>
      <c r="BI188" s="301"/>
      <c r="BJ188" s="301"/>
      <c r="BK188" s="301"/>
      <c r="BL188" s="301"/>
      <c r="BM188" s="301"/>
      <c r="BN188" s="301"/>
      <c r="BO188" s="301"/>
      <c r="BP188" s="301"/>
      <c r="BQ188" s="303"/>
      <c r="BR188" s="301"/>
      <c r="BS188" s="301"/>
      <c r="BT188" s="301"/>
      <c r="BU188" s="304"/>
    </row>
    <row r="189" spans="1:255" ht="29.25" customHeight="1" thickBot="1">
      <c r="B189" s="305" t="s">
        <v>5156</v>
      </c>
      <c r="C189" s="297"/>
      <c r="D189" s="297"/>
      <c r="E189" s="298"/>
      <c r="F189" s="297"/>
      <c r="G189" s="299"/>
      <c r="H189" s="298"/>
      <c r="I189" s="298"/>
      <c r="J189" s="298"/>
      <c r="K189" s="298"/>
      <c r="L189" s="298"/>
      <c r="M189" s="298"/>
      <c r="N189" s="298"/>
      <c r="O189" s="298"/>
      <c r="P189" s="298"/>
      <c r="Q189" s="297"/>
      <c r="R189" s="297"/>
      <c r="S189" s="306">
        <f t="shared" ref="S189:AX189" si="81">SUM(S5:S187)</f>
        <v>88289781.123071417</v>
      </c>
      <c r="T189" s="306">
        <f t="shared" si="81"/>
        <v>4470000</v>
      </c>
      <c r="U189" s="306">
        <f t="shared" si="81"/>
        <v>3282376.2420000001</v>
      </c>
      <c r="V189" s="306">
        <f t="shared" si="81"/>
        <v>2719822</v>
      </c>
      <c r="W189" s="306">
        <f t="shared" si="81"/>
        <v>0</v>
      </c>
      <c r="X189" s="306">
        <f t="shared" si="81"/>
        <v>238000</v>
      </c>
      <c r="Y189" s="306">
        <f t="shared" si="81"/>
        <v>569000</v>
      </c>
      <c r="Z189" s="306">
        <f t="shared" si="81"/>
        <v>5125000</v>
      </c>
      <c r="AA189" s="306">
        <f t="shared" si="81"/>
        <v>240000</v>
      </c>
      <c r="AB189" s="306">
        <f t="shared" si="81"/>
        <v>1683500</v>
      </c>
      <c r="AC189" s="233">
        <f t="shared" si="81"/>
        <v>18327698.242000002</v>
      </c>
      <c r="AD189" s="306">
        <f t="shared" si="81"/>
        <v>4181000</v>
      </c>
      <c r="AE189" s="306">
        <f t="shared" si="81"/>
        <v>3493797.4285714286</v>
      </c>
      <c r="AF189" s="306">
        <f t="shared" si="81"/>
        <v>2801417.11</v>
      </c>
      <c r="AG189" s="306">
        <f t="shared" si="81"/>
        <v>0</v>
      </c>
      <c r="AH189" s="306">
        <f t="shared" si="81"/>
        <v>133700</v>
      </c>
      <c r="AI189" s="306">
        <f t="shared" si="81"/>
        <v>763000</v>
      </c>
      <c r="AJ189" s="306">
        <f t="shared" si="81"/>
        <v>14546000</v>
      </c>
      <c r="AK189" s="306">
        <f t="shared" si="81"/>
        <v>297200</v>
      </c>
      <c r="AL189" s="306">
        <f t="shared" si="81"/>
        <v>1876420</v>
      </c>
      <c r="AM189" s="233">
        <f t="shared" si="81"/>
        <v>28092534.538571429</v>
      </c>
      <c r="AN189" s="306">
        <f t="shared" si="81"/>
        <v>4350000</v>
      </c>
      <c r="AO189" s="306">
        <f t="shared" si="81"/>
        <v>3716799.9999999991</v>
      </c>
      <c r="AP189" s="306">
        <f t="shared" si="81"/>
        <v>2885460.8632999999</v>
      </c>
      <c r="AQ189" s="306">
        <f t="shared" si="81"/>
        <v>0</v>
      </c>
      <c r="AR189" s="306">
        <f t="shared" si="81"/>
        <v>96300</v>
      </c>
      <c r="AS189" s="306">
        <f t="shared" si="81"/>
        <v>790500</v>
      </c>
      <c r="AT189" s="306">
        <f t="shared" si="81"/>
        <v>7520000</v>
      </c>
      <c r="AU189" s="306">
        <f t="shared" si="81"/>
        <v>421571</v>
      </c>
      <c r="AV189" s="306">
        <f t="shared" si="81"/>
        <v>2089531</v>
      </c>
      <c r="AW189" s="307">
        <f t="shared" si="81"/>
        <v>21870162.863299999</v>
      </c>
      <c r="AX189" s="306">
        <f t="shared" si="81"/>
        <v>4542000</v>
      </c>
      <c r="AY189" s="306">
        <f t="shared" ref="AY189:BT189" si="82">SUM(AY5:AY187)</f>
        <v>4021399.9999999995</v>
      </c>
      <c r="AZ189" s="306">
        <f t="shared" si="82"/>
        <v>2972023.4791999999</v>
      </c>
      <c r="BA189" s="306">
        <f t="shared" si="82"/>
        <v>0</v>
      </c>
      <c r="BB189" s="306">
        <f t="shared" si="82"/>
        <v>79000</v>
      </c>
      <c r="BC189" s="306">
        <f t="shared" si="82"/>
        <v>865000</v>
      </c>
      <c r="BD189" s="306">
        <f t="shared" si="82"/>
        <v>5375000</v>
      </c>
      <c r="BE189" s="306">
        <f t="shared" si="82"/>
        <v>312118</v>
      </c>
      <c r="BF189" s="306">
        <f t="shared" si="82"/>
        <v>1832844</v>
      </c>
      <c r="BG189" s="307">
        <f t="shared" si="82"/>
        <v>19999385.479199998</v>
      </c>
      <c r="BH189" s="306">
        <f t="shared" si="82"/>
        <v>17543000</v>
      </c>
      <c r="BI189" s="306">
        <f t="shared" si="82"/>
        <v>14514373.670571432</v>
      </c>
      <c r="BJ189" s="306">
        <f t="shared" si="82"/>
        <v>11378723.452499999</v>
      </c>
      <c r="BK189" s="306">
        <f t="shared" si="82"/>
        <v>0</v>
      </c>
      <c r="BL189" s="306">
        <f t="shared" si="82"/>
        <v>547000</v>
      </c>
      <c r="BM189" s="306">
        <f t="shared" si="82"/>
        <v>2987500</v>
      </c>
      <c r="BN189" s="306">
        <f t="shared" si="82"/>
        <v>32566000</v>
      </c>
      <c r="BO189" s="306">
        <f t="shared" si="82"/>
        <v>1270889</v>
      </c>
      <c r="BP189" s="306">
        <f t="shared" si="82"/>
        <v>7482295</v>
      </c>
      <c r="BQ189" s="308">
        <f t="shared" si="82"/>
        <v>88289781.123071417</v>
      </c>
      <c r="BR189" s="301" t="e">
        <f t="shared" si="82"/>
        <v>#REF!</v>
      </c>
      <c r="BS189" s="301">
        <f t="shared" si="82"/>
        <v>0</v>
      </c>
      <c r="BT189" s="301">
        <f t="shared" si="82"/>
        <v>0</v>
      </c>
      <c r="BU189" s="301"/>
    </row>
    <row r="190" spans="1:255" ht="19.5" customHeight="1" thickBot="1">
      <c r="B190" s="297"/>
      <c r="C190" s="297"/>
      <c r="D190" s="297"/>
      <c r="E190" s="298"/>
      <c r="F190" s="297"/>
      <c r="G190" s="299"/>
      <c r="H190" s="298"/>
      <c r="I190" s="298"/>
      <c r="J190" s="298"/>
      <c r="K190" s="298"/>
      <c r="L190" s="298"/>
      <c r="M190" s="298"/>
      <c r="N190" s="298"/>
      <c r="O190" s="298"/>
      <c r="P190" s="298"/>
      <c r="Q190" s="297"/>
      <c r="R190" s="297"/>
      <c r="S190" s="300"/>
      <c r="T190" s="301"/>
      <c r="U190" s="301"/>
      <c r="V190" s="301"/>
      <c r="W190" s="301"/>
      <c r="X190" s="301"/>
      <c r="Y190" s="301"/>
      <c r="Z190" s="301"/>
      <c r="AA190" s="301"/>
      <c r="AB190" s="301"/>
      <c r="AC190" s="302">
        <f>+SUM(T189:AB189)</f>
        <v>18327698.241999999</v>
      </c>
      <c r="AD190" s="301"/>
      <c r="AE190" s="301"/>
      <c r="AF190" s="301"/>
      <c r="AG190" s="301"/>
      <c r="AH190" s="301"/>
      <c r="AI190" s="301"/>
      <c r="AJ190" s="301"/>
      <c r="AK190" s="301"/>
      <c r="AL190" s="301"/>
      <c r="AM190" s="302">
        <f>+SUM(AD189:AL189)</f>
        <v>28092534.538571429</v>
      </c>
      <c r="AN190" s="301"/>
      <c r="AO190" s="301"/>
      <c r="AP190" s="301"/>
      <c r="AQ190" s="301"/>
      <c r="AR190" s="301"/>
      <c r="AS190" s="301"/>
      <c r="AT190" s="301"/>
      <c r="AU190" s="301"/>
      <c r="AV190" s="301"/>
      <c r="AW190" s="303">
        <f>+SUM(AN189:AV189)</f>
        <v>21870162.863299999</v>
      </c>
      <c r="AX190" s="301"/>
      <c r="AY190" s="301"/>
      <c r="AZ190" s="301"/>
      <c r="BA190" s="301"/>
      <c r="BB190" s="301"/>
      <c r="BC190" s="301"/>
      <c r="BD190" s="301"/>
      <c r="BE190" s="301"/>
      <c r="BF190" s="301"/>
      <c r="BG190" s="309">
        <f>+SUM(AX189:BF189)</f>
        <v>19999385.479199998</v>
      </c>
      <c r="BH190" s="301"/>
      <c r="BI190" s="301"/>
      <c r="BJ190" s="301"/>
      <c r="BK190" s="301"/>
      <c r="BL190" s="301"/>
      <c r="BM190" s="301"/>
      <c r="BN190" s="301"/>
      <c r="BO190" s="301"/>
      <c r="BP190" s="301"/>
      <c r="BQ190" s="320">
        <f>+SUM(BH189:BP189)</f>
        <v>88289781.123071432</v>
      </c>
      <c r="BR190" s="301"/>
      <c r="BS190" s="301"/>
      <c r="BT190" s="301"/>
      <c r="BU190" s="310"/>
    </row>
    <row r="191" spans="1:255" ht="17.25" customHeight="1">
      <c r="B191" s="297"/>
      <c r="C191" s="297"/>
      <c r="D191" s="297"/>
      <c r="E191" s="298"/>
      <c r="F191" s="297"/>
      <c r="G191" s="299"/>
      <c r="H191" s="298"/>
      <c r="I191" s="298"/>
      <c r="J191" s="298"/>
      <c r="K191" s="298"/>
      <c r="L191" s="298"/>
      <c r="M191" s="298"/>
      <c r="N191" s="298"/>
      <c r="O191" s="298"/>
      <c r="P191" s="298"/>
      <c r="Q191" s="297"/>
      <c r="R191" s="297"/>
      <c r="S191" s="300"/>
      <c r="T191" s="301"/>
      <c r="U191" s="301"/>
      <c r="V191" s="301"/>
      <c r="W191" s="301"/>
      <c r="X191" s="301"/>
      <c r="Y191" s="301"/>
      <c r="Z191" s="301"/>
      <c r="AA191" s="301"/>
      <c r="AB191" s="301"/>
      <c r="AC191" s="302">
        <f>+T189+U189+V189+X189+Y189+Z189+AA189+AB189</f>
        <v>18327698.241999999</v>
      </c>
      <c r="AD191" s="301"/>
      <c r="AE191" s="301"/>
      <c r="AF191" s="301"/>
      <c r="AG191" s="301"/>
      <c r="AH191" s="301"/>
      <c r="AI191" s="301"/>
      <c r="AJ191" s="301"/>
      <c r="AK191" s="301"/>
      <c r="AL191" s="301"/>
      <c r="AM191" s="302">
        <f>+AM189-AM190</f>
        <v>0</v>
      </c>
      <c r="AN191" s="301"/>
      <c r="AO191" s="301"/>
      <c r="AP191" s="301"/>
      <c r="AQ191" s="301"/>
      <c r="AR191" s="301"/>
      <c r="AS191" s="301"/>
      <c r="AT191" s="301"/>
      <c r="AU191" s="301"/>
      <c r="AV191" s="301"/>
      <c r="AW191" s="303">
        <f>+AW189-AW190</f>
        <v>0</v>
      </c>
      <c r="AX191" s="301"/>
      <c r="AY191" s="301"/>
      <c r="AZ191" s="301"/>
      <c r="BA191" s="301"/>
      <c r="BB191" s="301"/>
      <c r="BC191" s="301"/>
      <c r="BD191" s="301"/>
      <c r="BE191" s="301"/>
      <c r="BF191" s="301"/>
      <c r="BG191" s="303">
        <f>+BG189-BG190</f>
        <v>0</v>
      </c>
      <c r="BH191" s="301"/>
      <c r="BI191" s="301"/>
      <c r="BJ191" s="301"/>
      <c r="BK191" s="301"/>
      <c r="BL191" s="301"/>
      <c r="BM191" s="301"/>
      <c r="BN191" s="301"/>
      <c r="BO191" s="301"/>
      <c r="BP191" s="301"/>
      <c r="BQ191" s="303">
        <f>+BQ189-BQ190</f>
        <v>0</v>
      </c>
      <c r="BR191" s="301"/>
      <c r="BS191" s="301"/>
      <c r="BT191" s="301"/>
      <c r="BU191" s="310"/>
      <c r="BY191" s="211" t="s">
        <v>4435</v>
      </c>
    </row>
    <row r="192" spans="1:255" ht="17.25" customHeight="1">
      <c r="T192" s="314"/>
      <c r="U192" s="314"/>
      <c r="V192" s="314"/>
      <c r="W192" s="314"/>
      <c r="X192" s="314"/>
      <c r="Y192" s="314"/>
      <c r="Z192" s="314"/>
      <c r="AA192" s="314"/>
      <c r="AB192" s="314"/>
      <c r="AC192" s="302">
        <f>+AC189-AC191</f>
        <v>0</v>
      </c>
      <c r="AD192" s="314"/>
      <c r="AE192" s="314"/>
      <c r="AF192" s="314"/>
      <c r="AG192" s="314"/>
      <c r="AH192" s="314"/>
      <c r="AI192" s="314"/>
      <c r="AJ192" s="314"/>
      <c r="AK192" s="314"/>
      <c r="AL192" s="314"/>
      <c r="AM192" s="302"/>
      <c r="AN192" s="314"/>
      <c r="AO192" s="314"/>
      <c r="AP192" s="314"/>
      <c r="AQ192" s="314"/>
      <c r="AR192" s="314"/>
      <c r="AS192" s="314"/>
      <c r="AT192" s="314"/>
      <c r="AU192" s="314"/>
      <c r="AV192" s="314"/>
      <c r="AW192" s="303"/>
      <c r="AX192" s="314"/>
      <c r="AY192" s="314"/>
      <c r="AZ192" s="314"/>
      <c r="BA192" s="314"/>
      <c r="BB192" s="314"/>
      <c r="BC192" s="314"/>
      <c r="BD192" s="314"/>
      <c r="BE192" s="314"/>
      <c r="BF192" s="314"/>
      <c r="BG192" s="303"/>
      <c r="BH192" s="314"/>
      <c r="BI192" s="314"/>
      <c r="BJ192" s="314"/>
      <c r="BK192" s="314"/>
      <c r="BL192" s="314"/>
      <c r="BM192" s="314"/>
      <c r="BN192" s="314"/>
      <c r="BO192" s="314"/>
      <c r="BP192" s="314"/>
      <c r="BQ192" s="303"/>
      <c r="BR192" s="314"/>
      <c r="BS192" s="314"/>
      <c r="BT192" s="314"/>
      <c r="BU192" s="315"/>
    </row>
    <row r="193" spans="20:73" ht="17.25" customHeight="1">
      <c r="T193" s="314"/>
      <c r="U193" s="314"/>
      <c r="V193" s="314"/>
      <c r="W193" s="314"/>
      <c r="X193" s="314"/>
      <c r="Y193" s="314"/>
      <c r="Z193" s="314"/>
      <c r="AA193" s="314"/>
      <c r="AB193" s="314"/>
      <c r="AC193" s="302"/>
      <c r="AD193" s="314"/>
      <c r="AE193" s="314"/>
      <c r="AF193" s="314"/>
      <c r="AG193" s="314"/>
      <c r="AH193" s="314"/>
      <c r="AI193" s="314"/>
      <c r="AJ193" s="314"/>
      <c r="AK193" s="314"/>
      <c r="AL193" s="314"/>
      <c r="AM193" s="302"/>
      <c r="AN193" s="314"/>
      <c r="AO193" s="314"/>
      <c r="AP193" s="314"/>
      <c r="AQ193" s="314"/>
      <c r="AR193" s="314"/>
      <c r="AS193" s="314"/>
      <c r="AT193" s="314"/>
      <c r="AU193" s="314"/>
      <c r="AV193" s="314"/>
      <c r="AW193" s="303"/>
      <c r="AX193" s="314"/>
      <c r="AY193" s="314"/>
      <c r="AZ193" s="314"/>
      <c r="BA193" s="314"/>
      <c r="BB193" s="314"/>
      <c r="BC193" s="314"/>
      <c r="BD193" s="314"/>
      <c r="BE193" s="314"/>
      <c r="BF193" s="314"/>
      <c r="BG193" s="303"/>
      <c r="BH193" s="314"/>
      <c r="BI193" s="314"/>
      <c r="BJ193" s="314"/>
      <c r="BK193" s="314"/>
      <c r="BL193" s="314"/>
      <c r="BM193" s="314"/>
      <c r="BN193" s="314"/>
      <c r="BO193" s="314"/>
      <c r="BP193" s="314"/>
      <c r="BQ193" s="303"/>
      <c r="BR193" s="314"/>
      <c r="BS193" s="314"/>
      <c r="BT193" s="314"/>
      <c r="BU193" s="315"/>
    </row>
    <row r="194" spans="20:73" ht="17.25" customHeight="1">
      <c r="T194" s="314"/>
      <c r="U194" s="314"/>
      <c r="V194" s="314"/>
      <c r="W194" s="314"/>
      <c r="X194" s="314"/>
      <c r="Y194" s="314"/>
      <c r="Z194" s="314"/>
      <c r="AA194" s="314"/>
      <c r="AB194" s="314"/>
      <c r="AC194" s="302"/>
      <c r="AD194" s="314"/>
      <c r="AE194" s="314"/>
      <c r="AF194" s="314"/>
      <c r="AG194" s="314"/>
      <c r="AH194" s="314"/>
      <c r="AI194" s="314"/>
      <c r="AJ194" s="314"/>
      <c r="AK194" s="314"/>
      <c r="AL194" s="314"/>
      <c r="AM194" s="302"/>
      <c r="AN194" s="314"/>
      <c r="AO194" s="314"/>
      <c r="AP194" s="314"/>
      <c r="AQ194" s="314"/>
      <c r="AR194" s="314"/>
      <c r="AS194" s="314"/>
      <c r="AT194" s="314"/>
      <c r="AU194" s="314"/>
      <c r="AV194" s="314"/>
      <c r="AW194" s="303"/>
      <c r="AX194" s="314"/>
      <c r="AY194" s="314"/>
      <c r="AZ194" s="314"/>
      <c r="BA194" s="314"/>
      <c r="BB194" s="314"/>
      <c r="BC194" s="314"/>
      <c r="BD194" s="314"/>
      <c r="BE194" s="314"/>
      <c r="BF194" s="314"/>
      <c r="BG194" s="303"/>
      <c r="BH194" s="314"/>
      <c r="BI194" s="314"/>
      <c r="BJ194" s="314"/>
      <c r="BK194" s="314"/>
      <c r="BL194" s="314"/>
      <c r="BM194" s="314"/>
      <c r="BN194" s="314"/>
      <c r="BO194" s="314"/>
      <c r="BP194" s="314"/>
      <c r="BQ194" s="303"/>
      <c r="BR194" s="314"/>
      <c r="BS194" s="314"/>
      <c r="BT194" s="314"/>
      <c r="BU194" s="315"/>
    </row>
    <row r="195" spans="20:73" ht="17.25" customHeight="1">
      <c r="T195" s="314"/>
      <c r="U195" s="314"/>
      <c r="V195" s="314"/>
      <c r="W195" s="314"/>
      <c r="X195" s="314"/>
      <c r="Y195" s="314"/>
      <c r="Z195" s="314"/>
      <c r="AA195" s="314"/>
      <c r="AB195" s="314"/>
      <c r="AC195" s="302"/>
      <c r="AD195" s="314"/>
      <c r="AE195" s="314"/>
      <c r="AF195" s="314"/>
      <c r="AG195" s="314"/>
      <c r="AH195" s="314"/>
      <c r="AI195" s="314"/>
      <c r="AJ195" s="314"/>
      <c r="AK195" s="314"/>
      <c r="AL195" s="314"/>
      <c r="AM195" s="302"/>
      <c r="AN195" s="314"/>
      <c r="AO195" s="314"/>
      <c r="AP195" s="314"/>
      <c r="AQ195" s="314"/>
      <c r="AR195" s="314"/>
      <c r="AS195" s="314"/>
      <c r="AT195" s="314"/>
      <c r="AU195" s="314"/>
      <c r="AV195" s="314"/>
      <c r="AW195" s="303"/>
      <c r="AX195" s="314"/>
      <c r="AY195" s="314"/>
      <c r="AZ195" s="314"/>
      <c r="BA195" s="314"/>
      <c r="BB195" s="314"/>
      <c r="BC195" s="314"/>
      <c r="BD195" s="314"/>
      <c r="BE195" s="314"/>
      <c r="BF195" s="314"/>
      <c r="BG195" s="303"/>
      <c r="BH195" s="314"/>
      <c r="BI195" s="314"/>
      <c r="BJ195" s="314"/>
      <c r="BK195" s="314"/>
      <c r="BL195" s="314"/>
      <c r="BM195" s="314"/>
      <c r="BN195" s="314"/>
      <c r="BO195" s="314"/>
      <c r="BP195" s="314"/>
      <c r="BQ195" s="303"/>
      <c r="BR195" s="314"/>
      <c r="BS195" s="314"/>
      <c r="BT195" s="314"/>
      <c r="BU195" s="315"/>
    </row>
    <row r="196" spans="20:73" ht="17.25" customHeight="1">
      <c r="T196" s="314"/>
      <c r="U196" s="314"/>
      <c r="V196" s="314"/>
      <c r="W196" s="314"/>
      <c r="X196" s="314"/>
      <c r="Y196" s="314"/>
      <c r="Z196" s="314"/>
      <c r="AA196" s="314"/>
      <c r="AB196" s="314"/>
      <c r="AC196" s="302"/>
      <c r="AD196" s="314"/>
      <c r="AE196" s="314"/>
      <c r="AF196" s="314"/>
      <c r="AG196" s="314"/>
      <c r="AH196" s="314"/>
      <c r="AI196" s="314"/>
      <c r="AJ196" s="314"/>
      <c r="AK196" s="314"/>
      <c r="AL196" s="314"/>
      <c r="AM196" s="302"/>
      <c r="AN196" s="314"/>
      <c r="AO196" s="314"/>
      <c r="AP196" s="314"/>
      <c r="AQ196" s="314"/>
      <c r="AR196" s="314"/>
      <c r="AS196" s="314"/>
      <c r="AT196" s="314"/>
      <c r="AU196" s="314"/>
      <c r="AV196" s="314"/>
      <c r="AW196" s="303"/>
      <c r="AX196" s="314"/>
      <c r="AY196" s="314"/>
      <c r="AZ196" s="314"/>
      <c r="BA196" s="314"/>
      <c r="BB196" s="314"/>
      <c r="BC196" s="314"/>
      <c r="BD196" s="314"/>
      <c r="BE196" s="314"/>
      <c r="BF196" s="314"/>
      <c r="BG196" s="303"/>
      <c r="BH196" s="314"/>
      <c r="BI196" s="314"/>
      <c r="BJ196" s="314"/>
      <c r="BK196" s="314"/>
      <c r="BL196" s="314"/>
      <c r="BM196" s="314"/>
      <c r="BN196" s="314"/>
      <c r="BO196" s="314"/>
      <c r="BP196" s="314"/>
      <c r="BQ196" s="303"/>
      <c r="BR196" s="314"/>
      <c r="BS196" s="314"/>
      <c r="BT196" s="314"/>
      <c r="BU196" s="315"/>
    </row>
    <row r="197" spans="20:73" ht="17.25" customHeight="1">
      <c r="T197" s="314"/>
      <c r="U197" s="314"/>
      <c r="V197" s="314"/>
      <c r="W197" s="314"/>
      <c r="X197" s="314"/>
      <c r="Y197" s="314"/>
      <c r="Z197" s="314"/>
      <c r="AA197" s="314"/>
      <c r="AB197" s="314"/>
      <c r="AC197" s="302"/>
      <c r="AD197" s="314"/>
      <c r="AE197" s="314"/>
      <c r="AF197" s="314"/>
      <c r="AG197" s="314"/>
      <c r="AH197" s="314"/>
      <c r="AI197" s="314"/>
      <c r="AJ197" s="314"/>
      <c r="AK197" s="314"/>
      <c r="AL197" s="314"/>
      <c r="AM197" s="302"/>
      <c r="AN197" s="314"/>
      <c r="AO197" s="314"/>
      <c r="AP197" s="314"/>
      <c r="AQ197" s="314"/>
      <c r="AR197" s="314"/>
      <c r="AS197" s="314"/>
      <c r="AT197" s="314"/>
      <c r="AU197" s="314"/>
      <c r="AV197" s="314"/>
      <c r="AW197" s="303"/>
      <c r="AX197" s="314"/>
      <c r="AY197" s="314"/>
      <c r="AZ197" s="314"/>
      <c r="BA197" s="314"/>
      <c r="BB197" s="314"/>
      <c r="BC197" s="314"/>
      <c r="BD197" s="314"/>
      <c r="BE197" s="314"/>
      <c r="BF197" s="314"/>
      <c r="BG197" s="303"/>
      <c r="BH197" s="314"/>
      <c r="BI197" s="314"/>
      <c r="BJ197" s="314"/>
      <c r="BK197" s="314"/>
      <c r="BL197" s="314"/>
      <c r="BM197" s="314"/>
      <c r="BN197" s="314"/>
      <c r="BO197" s="314"/>
      <c r="BP197" s="314"/>
      <c r="BQ197" s="303"/>
      <c r="BR197" s="314"/>
      <c r="BS197" s="314"/>
      <c r="BT197" s="314"/>
      <c r="BU197" s="315"/>
    </row>
    <row r="198" spans="20:73" ht="17.25" customHeight="1">
      <c r="T198" s="314"/>
      <c r="U198" s="314"/>
      <c r="V198" s="314"/>
      <c r="W198" s="314"/>
      <c r="X198" s="314"/>
      <c r="Y198" s="314"/>
      <c r="Z198" s="314"/>
      <c r="AA198" s="314"/>
      <c r="AB198" s="314"/>
      <c r="AC198" s="302"/>
      <c r="AD198" s="314"/>
      <c r="AE198" s="314"/>
      <c r="AF198" s="314"/>
      <c r="AG198" s="314"/>
      <c r="AH198" s="314"/>
      <c r="AI198" s="314"/>
      <c r="AJ198" s="314"/>
      <c r="AK198" s="314"/>
      <c r="AL198" s="314"/>
      <c r="AM198" s="302"/>
      <c r="AN198" s="314"/>
      <c r="AO198" s="314"/>
      <c r="AP198" s="314"/>
      <c r="AQ198" s="314"/>
      <c r="AR198" s="314"/>
      <c r="AS198" s="314"/>
      <c r="AT198" s="314"/>
      <c r="AU198" s="314"/>
      <c r="AV198" s="314"/>
      <c r="AW198" s="303"/>
      <c r="AX198" s="314"/>
      <c r="AY198" s="314"/>
      <c r="AZ198" s="314"/>
      <c r="BA198" s="314"/>
      <c r="BB198" s="314"/>
      <c r="BC198" s="314"/>
      <c r="BD198" s="314"/>
      <c r="BE198" s="314"/>
      <c r="BF198" s="314"/>
      <c r="BG198" s="303"/>
      <c r="BH198" s="314"/>
      <c r="BI198" s="314"/>
      <c r="BJ198" s="314"/>
      <c r="BK198" s="314"/>
      <c r="BL198" s="314"/>
      <c r="BM198" s="314"/>
      <c r="BN198" s="314"/>
      <c r="BO198" s="314"/>
      <c r="BP198" s="314"/>
      <c r="BQ198" s="303"/>
      <c r="BR198" s="314"/>
      <c r="BS198" s="314"/>
      <c r="BT198" s="314"/>
      <c r="BU198" s="315"/>
    </row>
    <row r="199" spans="20:73" ht="17.25" customHeight="1">
      <c r="T199" s="314"/>
      <c r="U199" s="314"/>
      <c r="V199" s="314"/>
      <c r="W199" s="314"/>
      <c r="X199" s="314"/>
      <c r="Y199" s="314"/>
      <c r="Z199" s="314"/>
      <c r="AA199" s="314"/>
      <c r="AB199" s="314"/>
      <c r="AC199" s="302"/>
      <c r="AD199" s="314"/>
      <c r="AE199" s="314"/>
      <c r="AF199" s="314"/>
      <c r="AG199" s="314"/>
      <c r="AH199" s="314"/>
      <c r="AI199" s="314"/>
      <c r="AJ199" s="314"/>
      <c r="AK199" s="314"/>
      <c r="AL199" s="314"/>
      <c r="AM199" s="302"/>
      <c r="AN199" s="314"/>
      <c r="AO199" s="314"/>
      <c r="AP199" s="314"/>
      <c r="AQ199" s="314"/>
      <c r="AR199" s="314"/>
      <c r="AS199" s="314"/>
      <c r="AT199" s="314"/>
      <c r="AU199" s="314"/>
      <c r="AV199" s="314"/>
      <c r="AW199" s="303"/>
      <c r="AX199" s="314"/>
      <c r="AY199" s="314"/>
      <c r="AZ199" s="314"/>
      <c r="BA199" s="314"/>
      <c r="BB199" s="314"/>
      <c r="BC199" s="314"/>
      <c r="BD199" s="314"/>
      <c r="BE199" s="314"/>
      <c r="BF199" s="314"/>
      <c r="BG199" s="303"/>
      <c r="BH199" s="314"/>
      <c r="BI199" s="314"/>
      <c r="BJ199" s="314"/>
      <c r="BK199" s="314"/>
      <c r="BL199" s="314"/>
      <c r="BM199" s="314"/>
      <c r="BN199" s="314"/>
      <c r="BO199" s="314"/>
      <c r="BP199" s="314"/>
      <c r="BQ199" s="303"/>
      <c r="BR199" s="314"/>
      <c r="BS199" s="314"/>
      <c r="BT199" s="314"/>
      <c r="BU199" s="315"/>
    </row>
    <row r="200" spans="20:73" ht="17.25" customHeight="1">
      <c r="T200" s="314"/>
      <c r="U200" s="314"/>
      <c r="V200" s="314"/>
      <c r="W200" s="314"/>
      <c r="X200" s="314"/>
      <c r="Y200" s="314"/>
      <c r="Z200" s="314"/>
      <c r="AA200" s="314"/>
      <c r="AB200" s="314"/>
      <c r="AC200" s="302"/>
      <c r="AD200" s="314"/>
      <c r="AE200" s="314"/>
      <c r="AF200" s="314"/>
      <c r="AG200" s="314"/>
      <c r="AH200" s="314"/>
      <c r="AI200" s="314"/>
      <c r="AJ200" s="314"/>
      <c r="AK200" s="314"/>
      <c r="AL200" s="314"/>
      <c r="AM200" s="302"/>
      <c r="AN200" s="314"/>
      <c r="AO200" s="314"/>
      <c r="AP200" s="314"/>
      <c r="AQ200" s="314"/>
      <c r="AR200" s="314"/>
      <c r="AS200" s="314"/>
      <c r="AT200" s="314"/>
      <c r="AU200" s="314"/>
      <c r="AV200" s="314"/>
      <c r="AW200" s="303"/>
      <c r="AX200" s="314"/>
      <c r="AY200" s="314"/>
      <c r="AZ200" s="314"/>
      <c r="BA200" s="314"/>
      <c r="BB200" s="314"/>
      <c r="BC200" s="314"/>
      <c r="BD200" s="314"/>
      <c r="BE200" s="314"/>
      <c r="BF200" s="314"/>
      <c r="BG200" s="303"/>
      <c r="BH200" s="314"/>
      <c r="BI200" s="314"/>
      <c r="BJ200" s="314"/>
      <c r="BK200" s="314"/>
      <c r="BL200" s="314"/>
      <c r="BM200" s="314"/>
      <c r="BN200" s="314"/>
      <c r="BO200" s="314"/>
      <c r="BP200" s="314"/>
      <c r="BQ200" s="303"/>
      <c r="BR200" s="314"/>
      <c r="BS200" s="314"/>
      <c r="BT200" s="314"/>
      <c r="BU200" s="315"/>
    </row>
    <row r="201" spans="20:73" ht="17.25" customHeight="1">
      <c r="T201" s="314"/>
      <c r="U201" s="314"/>
      <c r="V201" s="314"/>
      <c r="W201" s="314"/>
      <c r="X201" s="314"/>
      <c r="Y201" s="314"/>
      <c r="Z201" s="314"/>
      <c r="AA201" s="314"/>
      <c r="AB201" s="314"/>
      <c r="AC201" s="302"/>
      <c r="AD201" s="314"/>
      <c r="AE201" s="314"/>
      <c r="AF201" s="314"/>
      <c r="AG201" s="314"/>
      <c r="AH201" s="314"/>
      <c r="AI201" s="314"/>
      <c r="AJ201" s="314"/>
      <c r="AK201" s="314"/>
      <c r="AL201" s="314"/>
      <c r="AM201" s="302"/>
      <c r="AN201" s="314"/>
      <c r="AO201" s="314"/>
      <c r="AP201" s="314"/>
      <c r="AQ201" s="314"/>
      <c r="AR201" s="314"/>
      <c r="AS201" s="314"/>
      <c r="AT201" s="314"/>
      <c r="AU201" s="314"/>
      <c r="AV201" s="314"/>
      <c r="AW201" s="303"/>
      <c r="AX201" s="314"/>
      <c r="AY201" s="314"/>
      <c r="AZ201" s="314"/>
      <c r="BA201" s="314"/>
      <c r="BB201" s="314"/>
      <c r="BC201" s="314"/>
      <c r="BD201" s="314"/>
      <c r="BE201" s="314"/>
      <c r="BF201" s="314"/>
      <c r="BG201" s="303"/>
      <c r="BH201" s="314"/>
      <c r="BI201" s="314"/>
      <c r="BJ201" s="314"/>
      <c r="BK201" s="314"/>
      <c r="BL201" s="314"/>
      <c r="BM201" s="314"/>
      <c r="BN201" s="314"/>
      <c r="BO201" s="314"/>
      <c r="BP201" s="314"/>
      <c r="BQ201" s="303"/>
      <c r="BR201" s="314"/>
      <c r="BS201" s="314"/>
      <c r="BT201" s="314"/>
      <c r="BU201" s="315"/>
    </row>
    <row r="202" spans="20:73" ht="17.25" customHeight="1">
      <c r="T202" s="314"/>
      <c r="U202" s="314"/>
      <c r="V202" s="314"/>
      <c r="W202" s="314"/>
      <c r="X202" s="314"/>
      <c r="Y202" s="314"/>
      <c r="Z202" s="314"/>
      <c r="AA202" s="314"/>
      <c r="AB202" s="314"/>
      <c r="AC202" s="302"/>
      <c r="AD202" s="314"/>
      <c r="AE202" s="314"/>
      <c r="AF202" s="314"/>
      <c r="AG202" s="314"/>
      <c r="AH202" s="314"/>
      <c r="AI202" s="314"/>
      <c r="AJ202" s="314"/>
      <c r="AK202" s="314"/>
      <c r="AL202" s="314"/>
      <c r="AM202" s="302"/>
      <c r="AN202" s="314"/>
      <c r="AO202" s="314"/>
      <c r="AP202" s="314"/>
      <c r="AQ202" s="314"/>
      <c r="AR202" s="314"/>
      <c r="AS202" s="314"/>
      <c r="AT202" s="314"/>
      <c r="AU202" s="314"/>
      <c r="AV202" s="314"/>
      <c r="AW202" s="303"/>
      <c r="AX202" s="314"/>
      <c r="AY202" s="314"/>
      <c r="AZ202" s="314"/>
      <c r="BA202" s="314"/>
      <c r="BB202" s="314"/>
      <c r="BC202" s="314"/>
      <c r="BD202" s="314"/>
      <c r="BE202" s="314"/>
      <c r="BF202" s="314"/>
      <c r="BG202" s="303"/>
      <c r="BH202" s="314"/>
      <c r="BI202" s="314"/>
      <c r="BJ202" s="314"/>
      <c r="BK202" s="314"/>
      <c r="BL202" s="314"/>
      <c r="BM202" s="314"/>
      <c r="BN202" s="314"/>
      <c r="BO202" s="314"/>
      <c r="BP202" s="314"/>
      <c r="BQ202" s="303"/>
      <c r="BR202" s="314"/>
      <c r="BS202" s="314"/>
      <c r="BT202" s="314"/>
      <c r="BU202" s="315"/>
    </row>
    <row r="203" spans="20:73" ht="17.25" customHeight="1">
      <c r="T203" s="314"/>
      <c r="U203" s="314"/>
      <c r="V203" s="314"/>
      <c r="W203" s="314"/>
      <c r="X203" s="314"/>
      <c r="Y203" s="314"/>
      <c r="Z203" s="314"/>
      <c r="AA203" s="314"/>
      <c r="AB203" s="314"/>
      <c r="AC203" s="302"/>
      <c r="AD203" s="314"/>
      <c r="AE203" s="314"/>
      <c r="AF203" s="314"/>
      <c r="AG203" s="314"/>
      <c r="AH203" s="314"/>
      <c r="AI203" s="314"/>
      <c r="AJ203" s="314"/>
      <c r="AK203" s="314"/>
      <c r="AL203" s="314"/>
      <c r="AM203" s="302"/>
      <c r="AN203" s="314"/>
      <c r="AO203" s="314"/>
      <c r="AP203" s="314"/>
      <c r="AQ203" s="314"/>
      <c r="AR203" s="314"/>
      <c r="AS203" s="314"/>
      <c r="AT203" s="314"/>
      <c r="AU203" s="314"/>
      <c r="AV203" s="314"/>
      <c r="AW203" s="303"/>
      <c r="AX203" s="314"/>
      <c r="AY203" s="314"/>
      <c r="AZ203" s="314"/>
      <c r="BA203" s="314"/>
      <c r="BB203" s="314"/>
      <c r="BC203" s="314"/>
      <c r="BD203" s="314"/>
      <c r="BE203" s="314"/>
      <c r="BF203" s="314"/>
      <c r="BG203" s="303"/>
      <c r="BH203" s="314"/>
      <c r="BI203" s="314"/>
      <c r="BJ203" s="314"/>
      <c r="BK203" s="314"/>
      <c r="BL203" s="314"/>
      <c r="BM203" s="314"/>
      <c r="BN203" s="314"/>
      <c r="BO203" s="314"/>
      <c r="BP203" s="314"/>
      <c r="BQ203" s="303"/>
      <c r="BR203" s="314"/>
      <c r="BS203" s="314"/>
      <c r="BT203" s="314"/>
      <c r="BU203" s="315"/>
    </row>
    <row r="204" spans="20:73" ht="17.25" customHeight="1">
      <c r="T204" s="314"/>
      <c r="U204" s="314"/>
      <c r="V204" s="314"/>
      <c r="W204" s="314"/>
      <c r="X204" s="314"/>
      <c r="Y204" s="314"/>
      <c r="Z204" s="314"/>
      <c r="AA204" s="314"/>
      <c r="AB204" s="314"/>
      <c r="AC204" s="302"/>
      <c r="AD204" s="314"/>
      <c r="AE204" s="314"/>
      <c r="AF204" s="314"/>
      <c r="AG204" s="314"/>
      <c r="AH204" s="314"/>
      <c r="AI204" s="314"/>
      <c r="AJ204" s="314"/>
      <c r="AK204" s="314"/>
      <c r="AL204" s="314"/>
      <c r="AM204" s="302"/>
      <c r="AN204" s="314"/>
      <c r="AO204" s="314"/>
      <c r="AP204" s="314"/>
      <c r="AQ204" s="314"/>
      <c r="AR204" s="314"/>
      <c r="AS204" s="314"/>
      <c r="AT204" s="314"/>
      <c r="AU204" s="314"/>
      <c r="AV204" s="314"/>
      <c r="AW204" s="303"/>
      <c r="AX204" s="314"/>
      <c r="AY204" s="314"/>
      <c r="AZ204" s="314"/>
      <c r="BA204" s="314"/>
      <c r="BB204" s="314"/>
      <c r="BC204" s="314"/>
      <c r="BD204" s="314"/>
      <c r="BE204" s="314"/>
      <c r="BF204" s="314"/>
      <c r="BG204" s="303"/>
      <c r="BH204" s="314"/>
      <c r="BI204" s="314"/>
      <c r="BJ204" s="314"/>
      <c r="BK204" s="314"/>
      <c r="BL204" s="314"/>
      <c r="BM204" s="314"/>
      <c r="BN204" s="314"/>
      <c r="BO204" s="314"/>
      <c r="BP204" s="314"/>
      <c r="BQ204" s="303"/>
      <c r="BR204" s="314"/>
      <c r="BS204" s="314"/>
      <c r="BT204" s="314"/>
      <c r="BU204" s="315"/>
    </row>
    <row r="205" spans="20:73" ht="17.25" customHeight="1">
      <c r="T205" s="314"/>
      <c r="U205" s="314"/>
      <c r="V205" s="314"/>
      <c r="W205" s="314"/>
      <c r="X205" s="314"/>
      <c r="Y205" s="314"/>
      <c r="Z205" s="314"/>
      <c r="AA205" s="314"/>
      <c r="AB205" s="314"/>
      <c r="AC205" s="302"/>
      <c r="AD205" s="314"/>
      <c r="AE205" s="314"/>
      <c r="AF205" s="314"/>
      <c r="AG205" s="314"/>
      <c r="AH205" s="314"/>
      <c r="AI205" s="314"/>
      <c r="AJ205" s="314"/>
      <c r="AK205" s="314"/>
      <c r="AL205" s="314"/>
      <c r="AM205" s="302"/>
      <c r="AN205" s="314"/>
      <c r="AO205" s="314"/>
      <c r="AP205" s="314"/>
      <c r="AQ205" s="314"/>
      <c r="AR205" s="314"/>
      <c r="AS205" s="314"/>
      <c r="AT205" s="314"/>
      <c r="AU205" s="314"/>
      <c r="AV205" s="314"/>
      <c r="AW205" s="303"/>
      <c r="AX205" s="314"/>
      <c r="AY205" s="314"/>
      <c r="AZ205" s="314"/>
      <c r="BA205" s="314"/>
      <c r="BB205" s="314"/>
      <c r="BC205" s="314"/>
      <c r="BD205" s="314"/>
      <c r="BE205" s="314"/>
      <c r="BF205" s="314"/>
      <c r="BG205" s="303"/>
      <c r="BH205" s="314"/>
      <c r="BI205" s="314"/>
      <c r="BJ205" s="314"/>
      <c r="BK205" s="314"/>
      <c r="BL205" s="314"/>
      <c r="BM205" s="314"/>
      <c r="BN205" s="314"/>
      <c r="BO205" s="314"/>
      <c r="BP205" s="314"/>
      <c r="BQ205" s="303"/>
      <c r="BR205" s="314"/>
      <c r="BS205" s="314"/>
      <c r="BT205" s="314"/>
      <c r="BU205" s="315"/>
    </row>
    <row r="206" spans="20:73" ht="17.25" customHeight="1">
      <c r="T206" s="314"/>
      <c r="U206" s="314"/>
      <c r="V206" s="314"/>
      <c r="W206" s="314"/>
      <c r="X206" s="314"/>
      <c r="Y206" s="314"/>
      <c r="Z206" s="314"/>
      <c r="AA206" s="314"/>
      <c r="AB206" s="314"/>
      <c r="AC206" s="302"/>
      <c r="AD206" s="314"/>
      <c r="AE206" s="314"/>
      <c r="AF206" s="314"/>
      <c r="AG206" s="314"/>
      <c r="AH206" s="314"/>
      <c r="AI206" s="314"/>
      <c r="AJ206" s="314"/>
      <c r="AK206" s="314"/>
      <c r="AL206" s="314"/>
      <c r="AM206" s="302"/>
      <c r="AN206" s="314"/>
      <c r="AO206" s="314"/>
      <c r="AP206" s="314"/>
      <c r="AQ206" s="314"/>
      <c r="AR206" s="314"/>
      <c r="AS206" s="314"/>
      <c r="AT206" s="314"/>
      <c r="AU206" s="314"/>
      <c r="AV206" s="314"/>
      <c r="AW206" s="303"/>
      <c r="AX206" s="314"/>
      <c r="AY206" s="314"/>
      <c r="AZ206" s="314"/>
      <c r="BA206" s="314"/>
      <c r="BB206" s="314"/>
      <c r="BC206" s="314"/>
      <c r="BD206" s="314"/>
      <c r="BE206" s="314"/>
      <c r="BF206" s="314"/>
      <c r="BG206" s="303"/>
      <c r="BH206" s="314"/>
      <c r="BI206" s="314"/>
      <c r="BJ206" s="314"/>
      <c r="BK206" s="314"/>
      <c r="BL206" s="314"/>
      <c r="BM206" s="314"/>
      <c r="BN206" s="314"/>
      <c r="BO206" s="314"/>
      <c r="BP206" s="314"/>
      <c r="BQ206" s="303"/>
      <c r="BR206" s="314"/>
      <c r="BS206" s="314"/>
      <c r="BT206" s="314"/>
      <c r="BU206" s="315"/>
    </row>
    <row r="207" spans="20:73" ht="17.25" customHeight="1">
      <c r="T207" s="314"/>
      <c r="U207" s="314"/>
      <c r="V207" s="314"/>
      <c r="W207" s="314"/>
      <c r="X207" s="314"/>
      <c r="Y207" s="314"/>
      <c r="Z207" s="314"/>
      <c r="AA207" s="314"/>
      <c r="AB207" s="314"/>
      <c r="AC207" s="302"/>
      <c r="AD207" s="314"/>
      <c r="AE207" s="314"/>
      <c r="AF207" s="314"/>
      <c r="AG207" s="314"/>
      <c r="AH207" s="314"/>
      <c r="AI207" s="314"/>
      <c r="AJ207" s="314"/>
      <c r="AK207" s="314"/>
      <c r="AL207" s="314"/>
      <c r="AM207" s="302"/>
      <c r="AN207" s="314"/>
      <c r="AO207" s="314"/>
      <c r="AP207" s="314"/>
      <c r="AQ207" s="314"/>
      <c r="AR207" s="314"/>
      <c r="AS207" s="314"/>
      <c r="AT207" s="314"/>
      <c r="AU207" s="314"/>
      <c r="AV207" s="314"/>
      <c r="AW207" s="303"/>
      <c r="AX207" s="314"/>
      <c r="AY207" s="314"/>
      <c r="AZ207" s="314"/>
      <c r="BA207" s="314"/>
      <c r="BB207" s="314"/>
      <c r="BC207" s="314"/>
      <c r="BD207" s="314"/>
      <c r="BE207" s="314"/>
      <c r="BF207" s="314"/>
      <c r="BG207" s="303"/>
      <c r="BH207" s="314"/>
      <c r="BI207" s="314"/>
      <c r="BJ207" s="314"/>
      <c r="BK207" s="314"/>
      <c r="BL207" s="314"/>
      <c r="BM207" s="314"/>
      <c r="BN207" s="314"/>
      <c r="BO207" s="314"/>
      <c r="BP207" s="314"/>
      <c r="BQ207" s="303"/>
      <c r="BR207" s="314"/>
      <c r="BS207" s="314"/>
      <c r="BT207" s="314"/>
      <c r="BU207" s="315"/>
    </row>
    <row r="208" spans="20:73" ht="17.25" customHeight="1">
      <c r="T208" s="314"/>
      <c r="U208" s="314"/>
      <c r="V208" s="314"/>
      <c r="W208" s="314"/>
      <c r="X208" s="314"/>
      <c r="Y208" s="314"/>
      <c r="Z208" s="314"/>
      <c r="AA208" s="314"/>
      <c r="AB208" s="314"/>
      <c r="AC208" s="302"/>
      <c r="AD208" s="314"/>
      <c r="AE208" s="314"/>
      <c r="AF208" s="314"/>
      <c r="AG208" s="314"/>
      <c r="AH208" s="314"/>
      <c r="AI208" s="314"/>
      <c r="AJ208" s="314"/>
      <c r="AK208" s="314"/>
      <c r="AL208" s="314"/>
      <c r="AM208" s="302"/>
      <c r="AN208" s="314"/>
      <c r="AO208" s="314"/>
      <c r="AP208" s="314"/>
      <c r="AQ208" s="314"/>
      <c r="AR208" s="314"/>
      <c r="AS208" s="314"/>
      <c r="AT208" s="314"/>
      <c r="AU208" s="314"/>
      <c r="AV208" s="314"/>
      <c r="AW208" s="303"/>
      <c r="AX208" s="314"/>
      <c r="AY208" s="314"/>
      <c r="AZ208" s="314"/>
      <c r="BA208" s="314"/>
      <c r="BB208" s="314"/>
      <c r="BC208" s="314"/>
      <c r="BD208" s="314"/>
      <c r="BE208" s="314"/>
      <c r="BF208" s="314"/>
      <c r="BG208" s="303"/>
      <c r="BH208" s="314"/>
      <c r="BI208" s="314"/>
      <c r="BJ208" s="314"/>
      <c r="BK208" s="314"/>
      <c r="BL208" s="314"/>
      <c r="BM208" s="314"/>
      <c r="BN208" s="314"/>
      <c r="BO208" s="314"/>
      <c r="BP208" s="314"/>
      <c r="BQ208" s="303"/>
      <c r="BR208" s="314"/>
      <c r="BS208" s="314"/>
      <c r="BT208" s="314"/>
      <c r="BU208" s="315"/>
    </row>
    <row r="209" spans="20:73" ht="17.25" customHeight="1">
      <c r="T209" s="314"/>
      <c r="U209" s="314"/>
      <c r="V209" s="314"/>
      <c r="W209" s="314"/>
      <c r="X209" s="314"/>
      <c r="Y209" s="314"/>
      <c r="Z209" s="314"/>
      <c r="AA209" s="314"/>
      <c r="AB209" s="314"/>
      <c r="AC209" s="302"/>
      <c r="AD209" s="314"/>
      <c r="AE209" s="314"/>
      <c r="AF209" s="314"/>
      <c r="AG209" s="314"/>
      <c r="AH209" s="314"/>
      <c r="AI209" s="314"/>
      <c r="AJ209" s="314"/>
      <c r="AK209" s="314"/>
      <c r="AL209" s="314"/>
      <c r="AM209" s="302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03"/>
      <c r="AX209" s="314"/>
      <c r="AY209" s="314"/>
      <c r="AZ209" s="314"/>
      <c r="BA209" s="314"/>
      <c r="BB209" s="314"/>
      <c r="BC209" s="314"/>
      <c r="BD209" s="314"/>
      <c r="BE209" s="314"/>
      <c r="BF209" s="314"/>
      <c r="BG209" s="303"/>
      <c r="BH209" s="314"/>
      <c r="BI209" s="314"/>
      <c r="BJ209" s="314"/>
      <c r="BK209" s="314"/>
      <c r="BL209" s="314"/>
      <c r="BM209" s="314"/>
      <c r="BN209" s="314"/>
      <c r="BO209" s="314"/>
      <c r="BP209" s="314"/>
      <c r="BQ209" s="303"/>
      <c r="BR209" s="314"/>
      <c r="BS209" s="314"/>
      <c r="BT209" s="314"/>
      <c r="BU209" s="315"/>
    </row>
    <row r="210" spans="20:73" ht="17.25" customHeight="1">
      <c r="T210" s="314"/>
      <c r="U210" s="314"/>
      <c r="V210" s="314"/>
      <c r="W210" s="314"/>
      <c r="X210" s="314"/>
      <c r="Y210" s="314"/>
      <c r="Z210" s="314"/>
      <c r="AA210" s="314"/>
      <c r="AB210" s="314"/>
      <c r="AC210" s="302"/>
      <c r="AD210" s="314"/>
      <c r="AE210" s="314"/>
      <c r="AF210" s="314"/>
      <c r="AG210" s="314"/>
      <c r="AH210" s="314"/>
      <c r="AI210" s="314"/>
      <c r="AJ210" s="314"/>
      <c r="AK210" s="314"/>
      <c r="AL210" s="314"/>
      <c r="AM210" s="302"/>
      <c r="AN210" s="314"/>
      <c r="AO210" s="314"/>
      <c r="AP210" s="314"/>
      <c r="AQ210" s="314"/>
      <c r="AR210" s="314"/>
      <c r="AS210" s="314"/>
      <c r="AT210" s="314"/>
      <c r="AU210" s="314"/>
      <c r="AV210" s="314"/>
      <c r="AW210" s="303"/>
      <c r="AX210" s="314"/>
      <c r="AY210" s="314"/>
      <c r="AZ210" s="314"/>
      <c r="BA210" s="314"/>
      <c r="BB210" s="314"/>
      <c r="BC210" s="314"/>
      <c r="BD210" s="314"/>
      <c r="BE210" s="314"/>
      <c r="BF210" s="314"/>
      <c r="BG210" s="303"/>
      <c r="BH210" s="314"/>
      <c r="BI210" s="314"/>
      <c r="BJ210" s="314"/>
      <c r="BK210" s="314"/>
      <c r="BL210" s="314"/>
      <c r="BM210" s="314"/>
      <c r="BN210" s="314"/>
      <c r="BO210" s="314"/>
      <c r="BP210" s="314"/>
      <c r="BQ210" s="303"/>
      <c r="BR210" s="314"/>
      <c r="BS210" s="314"/>
      <c r="BT210" s="314"/>
      <c r="BU210" s="315"/>
    </row>
    <row r="211" spans="20:73" ht="17.25" customHeight="1">
      <c r="T211" s="314"/>
      <c r="U211" s="314"/>
      <c r="V211" s="314"/>
      <c r="W211" s="314"/>
      <c r="X211" s="314"/>
      <c r="Y211" s="314"/>
      <c r="Z211" s="314"/>
      <c r="AA211" s="314"/>
      <c r="AB211" s="314"/>
      <c r="AC211" s="302"/>
      <c r="AD211" s="314"/>
      <c r="AE211" s="314"/>
      <c r="AF211" s="314"/>
      <c r="AG211" s="314"/>
      <c r="AH211" s="314"/>
      <c r="AI211" s="314"/>
      <c r="AJ211" s="314"/>
      <c r="AK211" s="314"/>
      <c r="AL211" s="314"/>
      <c r="AM211" s="302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03"/>
      <c r="AX211" s="314"/>
      <c r="AY211" s="314"/>
      <c r="AZ211" s="314"/>
      <c r="BA211" s="314"/>
      <c r="BB211" s="314"/>
      <c r="BC211" s="314"/>
      <c r="BD211" s="314"/>
      <c r="BE211" s="314"/>
      <c r="BF211" s="314"/>
      <c r="BG211" s="303"/>
      <c r="BH211" s="314"/>
      <c r="BI211" s="314"/>
      <c r="BJ211" s="314"/>
      <c r="BK211" s="314"/>
      <c r="BL211" s="314"/>
      <c r="BM211" s="314"/>
      <c r="BN211" s="314"/>
      <c r="BO211" s="314"/>
      <c r="BP211" s="314"/>
      <c r="BQ211" s="303"/>
      <c r="BR211" s="314"/>
      <c r="BS211" s="314"/>
      <c r="BT211" s="314"/>
      <c r="BU211" s="315"/>
    </row>
    <row r="212" spans="20:73" ht="17.25" customHeight="1">
      <c r="T212" s="314"/>
      <c r="U212" s="314"/>
      <c r="V212" s="314"/>
      <c r="W212" s="314"/>
      <c r="X212" s="314"/>
      <c r="Y212" s="314"/>
      <c r="Z212" s="314"/>
      <c r="AA212" s="314"/>
      <c r="AB212" s="314"/>
      <c r="AC212" s="302"/>
      <c r="AD212" s="314"/>
      <c r="AE212" s="314"/>
      <c r="AF212" s="314"/>
      <c r="AG212" s="314"/>
      <c r="AH212" s="314"/>
      <c r="AI212" s="314"/>
      <c r="AJ212" s="314"/>
      <c r="AK212" s="314"/>
      <c r="AL212" s="314"/>
      <c r="AM212" s="302"/>
      <c r="AN212" s="314"/>
      <c r="AO212" s="314"/>
      <c r="AP212" s="314"/>
      <c r="AQ212" s="314"/>
      <c r="AR212" s="314"/>
      <c r="AS212" s="314"/>
      <c r="AT212" s="314"/>
      <c r="AU212" s="314"/>
      <c r="AV212" s="314"/>
      <c r="AW212" s="303"/>
      <c r="AX212" s="314"/>
      <c r="AY212" s="314"/>
      <c r="AZ212" s="314"/>
      <c r="BA212" s="314"/>
      <c r="BB212" s="314"/>
      <c r="BC212" s="314"/>
      <c r="BD212" s="314"/>
      <c r="BE212" s="314"/>
      <c r="BF212" s="314"/>
      <c r="BG212" s="303"/>
      <c r="BH212" s="314"/>
      <c r="BI212" s="314"/>
      <c r="BJ212" s="314"/>
      <c r="BK212" s="314"/>
      <c r="BL212" s="314"/>
      <c r="BM212" s="314"/>
      <c r="BN212" s="314"/>
      <c r="BO212" s="314"/>
      <c r="BP212" s="314"/>
      <c r="BQ212" s="303"/>
      <c r="BR212" s="314"/>
      <c r="BS212" s="314"/>
      <c r="BT212" s="314"/>
      <c r="BU212" s="315"/>
    </row>
    <row r="213" spans="20:73" ht="17.25" customHeight="1">
      <c r="T213" s="314"/>
      <c r="U213" s="314"/>
      <c r="V213" s="314"/>
      <c r="W213" s="314"/>
      <c r="X213" s="314"/>
      <c r="Y213" s="314"/>
      <c r="Z213" s="314"/>
      <c r="AA213" s="314"/>
      <c r="AB213" s="314"/>
      <c r="AC213" s="302"/>
      <c r="AD213" s="314"/>
      <c r="AE213" s="314"/>
      <c r="AF213" s="314"/>
      <c r="AG213" s="314"/>
      <c r="AH213" s="314"/>
      <c r="AI213" s="314"/>
      <c r="AJ213" s="314"/>
      <c r="AK213" s="314"/>
      <c r="AL213" s="314"/>
      <c r="AM213" s="302"/>
      <c r="AN213" s="314"/>
      <c r="AO213" s="314"/>
      <c r="AP213" s="314"/>
      <c r="AQ213" s="314"/>
      <c r="AR213" s="314"/>
      <c r="AS213" s="314"/>
      <c r="AT213" s="314"/>
      <c r="AU213" s="314"/>
      <c r="AV213" s="314"/>
      <c r="AW213" s="303"/>
      <c r="AX213" s="314"/>
      <c r="AY213" s="314"/>
      <c r="AZ213" s="314"/>
      <c r="BA213" s="314"/>
      <c r="BB213" s="314"/>
      <c r="BC213" s="314"/>
      <c r="BD213" s="314"/>
      <c r="BE213" s="314"/>
      <c r="BF213" s="314"/>
      <c r="BG213" s="303"/>
      <c r="BH213" s="314"/>
      <c r="BI213" s="314"/>
      <c r="BJ213" s="314"/>
      <c r="BK213" s="314"/>
      <c r="BL213" s="314"/>
      <c r="BM213" s="314"/>
      <c r="BN213" s="314"/>
      <c r="BO213" s="314"/>
      <c r="BP213" s="314"/>
      <c r="BQ213" s="303"/>
      <c r="BR213" s="314"/>
      <c r="BS213" s="314"/>
      <c r="BT213" s="314"/>
      <c r="BU213" s="315"/>
    </row>
    <row r="214" spans="20:73" ht="17.25" customHeight="1">
      <c r="T214" s="314"/>
      <c r="U214" s="314"/>
      <c r="V214" s="314"/>
      <c r="W214" s="314"/>
      <c r="X214" s="314"/>
      <c r="Y214" s="314"/>
      <c r="Z214" s="314"/>
      <c r="AA214" s="314"/>
      <c r="AB214" s="314"/>
      <c r="AC214" s="302"/>
      <c r="AD214" s="314"/>
      <c r="AE214" s="314"/>
      <c r="AF214" s="314"/>
      <c r="AG214" s="314"/>
      <c r="AH214" s="314"/>
      <c r="AI214" s="314"/>
      <c r="AJ214" s="314"/>
      <c r="AK214" s="314"/>
      <c r="AL214" s="314"/>
      <c r="AM214" s="302"/>
      <c r="AN214" s="314"/>
      <c r="AO214" s="314"/>
      <c r="AP214" s="314"/>
      <c r="AQ214" s="314"/>
      <c r="AR214" s="314"/>
      <c r="AS214" s="314"/>
      <c r="AT214" s="314"/>
      <c r="AU214" s="314"/>
      <c r="AV214" s="314"/>
      <c r="AW214" s="303"/>
      <c r="AX214" s="314"/>
      <c r="AY214" s="314"/>
      <c r="AZ214" s="314"/>
      <c r="BA214" s="314"/>
      <c r="BB214" s="314"/>
      <c r="BC214" s="314"/>
      <c r="BD214" s="314"/>
      <c r="BE214" s="314"/>
      <c r="BF214" s="314"/>
      <c r="BG214" s="303"/>
      <c r="BH214" s="314"/>
      <c r="BI214" s="314"/>
      <c r="BJ214" s="314"/>
      <c r="BK214" s="314"/>
      <c r="BL214" s="314"/>
      <c r="BM214" s="314"/>
      <c r="BN214" s="314"/>
      <c r="BO214" s="314"/>
      <c r="BP214" s="314"/>
      <c r="BQ214" s="303"/>
      <c r="BR214" s="314"/>
      <c r="BS214" s="314"/>
      <c r="BT214" s="314"/>
      <c r="BU214" s="315"/>
    </row>
    <row r="215" spans="20:73" ht="17.25" customHeight="1">
      <c r="T215" s="314"/>
      <c r="U215" s="314"/>
      <c r="V215" s="314"/>
      <c r="W215" s="314"/>
      <c r="X215" s="314"/>
      <c r="Y215" s="314"/>
      <c r="Z215" s="314"/>
      <c r="AA215" s="314"/>
      <c r="AB215" s="314"/>
      <c r="AC215" s="302"/>
      <c r="AD215" s="314"/>
      <c r="AE215" s="314"/>
      <c r="AF215" s="314"/>
      <c r="AG215" s="314"/>
      <c r="AH215" s="314"/>
      <c r="AI215" s="314"/>
      <c r="AJ215" s="314"/>
      <c r="AK215" s="314"/>
      <c r="AL215" s="314"/>
      <c r="AM215" s="302"/>
      <c r="AN215" s="314"/>
      <c r="AO215" s="314"/>
      <c r="AP215" s="314"/>
      <c r="AQ215" s="314"/>
      <c r="AR215" s="314"/>
      <c r="AS215" s="314"/>
      <c r="AT215" s="314"/>
      <c r="AU215" s="314"/>
      <c r="AV215" s="314"/>
      <c r="AW215" s="303"/>
      <c r="AX215" s="314"/>
      <c r="AY215" s="314"/>
      <c r="AZ215" s="314"/>
      <c r="BA215" s="314"/>
      <c r="BB215" s="314"/>
      <c r="BC215" s="314"/>
      <c r="BD215" s="314"/>
      <c r="BE215" s="314"/>
      <c r="BF215" s="314"/>
      <c r="BG215" s="303"/>
      <c r="BH215" s="314"/>
      <c r="BI215" s="314"/>
      <c r="BJ215" s="314"/>
      <c r="BK215" s="314"/>
      <c r="BL215" s="314"/>
      <c r="BM215" s="314"/>
      <c r="BN215" s="314"/>
      <c r="BO215" s="314"/>
      <c r="BP215" s="314"/>
      <c r="BQ215" s="303"/>
      <c r="BR215" s="314"/>
      <c r="BS215" s="314"/>
      <c r="BT215" s="314"/>
      <c r="BU215" s="315"/>
    </row>
    <row r="216" spans="20:73" ht="17.25" customHeight="1">
      <c r="T216" s="314"/>
      <c r="U216" s="314"/>
      <c r="V216" s="314"/>
      <c r="W216" s="314"/>
      <c r="X216" s="314"/>
      <c r="Y216" s="314"/>
      <c r="Z216" s="314"/>
      <c r="AA216" s="314"/>
      <c r="AB216" s="314"/>
      <c r="AC216" s="302"/>
      <c r="AD216" s="314"/>
      <c r="AE216" s="314"/>
      <c r="AF216" s="314"/>
      <c r="AG216" s="314"/>
      <c r="AH216" s="314"/>
      <c r="AI216" s="314"/>
      <c r="AJ216" s="314"/>
      <c r="AK216" s="314"/>
      <c r="AL216" s="314"/>
      <c r="AM216" s="302"/>
      <c r="AN216" s="314"/>
      <c r="AO216" s="314"/>
      <c r="AP216" s="314"/>
      <c r="AQ216" s="314"/>
      <c r="AR216" s="314"/>
      <c r="AS216" s="314"/>
      <c r="AT216" s="314"/>
      <c r="AU216" s="314"/>
      <c r="AV216" s="314"/>
      <c r="AW216" s="303"/>
      <c r="AX216" s="314"/>
      <c r="AY216" s="314"/>
      <c r="AZ216" s="314"/>
      <c r="BA216" s="314"/>
      <c r="BB216" s="314"/>
      <c r="BC216" s="314"/>
      <c r="BD216" s="314"/>
      <c r="BE216" s="314"/>
      <c r="BF216" s="314"/>
      <c r="BG216" s="303"/>
      <c r="BH216" s="314"/>
      <c r="BI216" s="314"/>
      <c r="BJ216" s="314"/>
      <c r="BK216" s="314"/>
      <c r="BL216" s="314"/>
      <c r="BM216" s="314"/>
      <c r="BN216" s="314"/>
      <c r="BO216" s="314"/>
      <c r="BP216" s="314"/>
      <c r="BQ216" s="303"/>
      <c r="BR216" s="314"/>
      <c r="BS216" s="314"/>
      <c r="BT216" s="314"/>
      <c r="BU216" s="315"/>
    </row>
    <row r="217" spans="20:73" ht="17.25" customHeight="1">
      <c r="T217" s="314"/>
      <c r="U217" s="314"/>
      <c r="V217" s="314"/>
      <c r="W217" s="314"/>
      <c r="X217" s="314"/>
      <c r="Y217" s="314"/>
      <c r="Z217" s="314"/>
      <c r="AA217" s="314"/>
      <c r="AB217" s="314"/>
      <c r="AC217" s="302"/>
      <c r="AD217" s="314"/>
      <c r="AE217" s="314"/>
      <c r="AF217" s="314"/>
      <c r="AG217" s="314"/>
      <c r="AH217" s="314"/>
      <c r="AI217" s="314"/>
      <c r="AJ217" s="314"/>
      <c r="AK217" s="314"/>
      <c r="AL217" s="314"/>
      <c r="AM217" s="302"/>
      <c r="AN217" s="314"/>
      <c r="AO217" s="314"/>
      <c r="AP217" s="314"/>
      <c r="AQ217" s="314"/>
      <c r="AR217" s="314"/>
      <c r="AS217" s="314"/>
      <c r="AT217" s="314"/>
      <c r="AU217" s="314"/>
      <c r="AV217" s="314"/>
      <c r="AW217" s="303"/>
      <c r="AX217" s="314"/>
      <c r="AY217" s="314"/>
      <c r="AZ217" s="314"/>
      <c r="BA217" s="314"/>
      <c r="BB217" s="314"/>
      <c r="BC217" s="314"/>
      <c r="BD217" s="314"/>
      <c r="BE217" s="314"/>
      <c r="BF217" s="314"/>
      <c r="BG217" s="303"/>
      <c r="BH217" s="314"/>
      <c r="BI217" s="314"/>
      <c r="BJ217" s="314"/>
      <c r="BK217" s="314"/>
      <c r="BL217" s="314"/>
      <c r="BM217" s="314"/>
      <c r="BN217" s="314"/>
      <c r="BO217" s="314"/>
      <c r="BP217" s="314"/>
      <c r="BQ217" s="303"/>
      <c r="BR217" s="314"/>
      <c r="BS217" s="314"/>
      <c r="BT217" s="314"/>
      <c r="BU217" s="315"/>
    </row>
    <row r="218" spans="20:73" ht="17.25" customHeight="1">
      <c r="T218" s="314"/>
      <c r="U218" s="314"/>
      <c r="V218" s="314"/>
      <c r="W218" s="314"/>
      <c r="X218" s="314"/>
      <c r="Y218" s="314"/>
      <c r="Z218" s="314"/>
      <c r="AA218" s="314"/>
      <c r="AB218" s="314"/>
      <c r="AC218" s="302"/>
      <c r="AD218" s="314"/>
      <c r="AE218" s="314"/>
      <c r="AF218" s="314"/>
      <c r="AG218" s="314"/>
      <c r="AH218" s="314"/>
      <c r="AI218" s="314"/>
      <c r="AJ218" s="314"/>
      <c r="AK218" s="314"/>
      <c r="AL218" s="314"/>
      <c r="AM218" s="302"/>
      <c r="AN218" s="314"/>
      <c r="AO218" s="314"/>
      <c r="AP218" s="314"/>
      <c r="AQ218" s="314"/>
      <c r="AR218" s="314"/>
      <c r="AS218" s="314"/>
      <c r="AT218" s="314"/>
      <c r="AU218" s="314"/>
      <c r="AV218" s="314"/>
      <c r="AW218" s="303"/>
      <c r="AX218" s="314"/>
      <c r="AY218" s="314"/>
      <c r="AZ218" s="314"/>
      <c r="BA218" s="314"/>
      <c r="BB218" s="314"/>
      <c r="BC218" s="314"/>
      <c r="BD218" s="314"/>
      <c r="BE218" s="314"/>
      <c r="BF218" s="314"/>
      <c r="BG218" s="303"/>
      <c r="BH218" s="314"/>
      <c r="BI218" s="314"/>
      <c r="BJ218" s="314"/>
      <c r="BK218" s="314"/>
      <c r="BL218" s="314"/>
      <c r="BM218" s="314"/>
      <c r="BN218" s="314"/>
      <c r="BO218" s="314"/>
      <c r="BP218" s="314"/>
      <c r="BQ218" s="303"/>
      <c r="BR218" s="314"/>
      <c r="BS218" s="314"/>
      <c r="BT218" s="314"/>
      <c r="BU218" s="315"/>
    </row>
    <row r="219" spans="20:73" ht="17.25" customHeight="1">
      <c r="T219" s="314"/>
      <c r="U219" s="314"/>
      <c r="V219" s="314"/>
      <c r="W219" s="314"/>
      <c r="X219" s="314"/>
      <c r="Y219" s="314"/>
      <c r="Z219" s="314"/>
      <c r="AA219" s="314"/>
      <c r="AB219" s="314"/>
      <c r="AC219" s="302"/>
      <c r="AD219" s="314"/>
      <c r="AE219" s="314"/>
      <c r="AF219" s="314"/>
      <c r="AG219" s="314"/>
      <c r="AH219" s="314"/>
      <c r="AI219" s="314"/>
      <c r="AJ219" s="314"/>
      <c r="AK219" s="314"/>
      <c r="AL219" s="314"/>
      <c r="AM219" s="302"/>
      <c r="AN219" s="314"/>
      <c r="AO219" s="314"/>
      <c r="AP219" s="314"/>
      <c r="AQ219" s="314"/>
      <c r="AR219" s="314"/>
      <c r="AS219" s="314"/>
      <c r="AT219" s="314"/>
      <c r="AU219" s="314"/>
      <c r="AV219" s="314"/>
      <c r="AW219" s="303"/>
      <c r="AX219" s="314"/>
      <c r="AY219" s="314"/>
      <c r="AZ219" s="314"/>
      <c r="BA219" s="314"/>
      <c r="BB219" s="314"/>
      <c r="BC219" s="314"/>
      <c r="BD219" s="314"/>
      <c r="BE219" s="314"/>
      <c r="BF219" s="314"/>
      <c r="BG219" s="303"/>
      <c r="BH219" s="314"/>
      <c r="BI219" s="314"/>
      <c r="BJ219" s="314"/>
      <c r="BK219" s="314"/>
      <c r="BL219" s="314"/>
      <c r="BM219" s="314"/>
      <c r="BN219" s="314"/>
      <c r="BO219" s="314"/>
      <c r="BP219" s="314"/>
      <c r="BQ219" s="303"/>
      <c r="BR219" s="314"/>
      <c r="BS219" s="314"/>
      <c r="BT219" s="314"/>
      <c r="BU219" s="315"/>
    </row>
    <row r="220" spans="20:73" ht="17.25" customHeight="1">
      <c r="T220" s="314"/>
      <c r="U220" s="314"/>
      <c r="V220" s="314"/>
      <c r="W220" s="314"/>
      <c r="X220" s="314"/>
      <c r="Y220" s="314"/>
      <c r="Z220" s="314"/>
      <c r="AA220" s="314"/>
      <c r="AB220" s="314"/>
      <c r="AC220" s="302"/>
      <c r="AD220" s="314"/>
      <c r="AE220" s="314"/>
      <c r="AF220" s="314"/>
      <c r="AG220" s="314"/>
      <c r="AH220" s="314"/>
      <c r="AI220" s="314"/>
      <c r="AJ220" s="314"/>
      <c r="AK220" s="314"/>
      <c r="AL220" s="314"/>
      <c r="AM220" s="302"/>
      <c r="AN220" s="314"/>
      <c r="AO220" s="314"/>
      <c r="AP220" s="314"/>
      <c r="AQ220" s="314"/>
      <c r="AR220" s="314"/>
      <c r="AS220" s="314"/>
      <c r="AT220" s="314"/>
      <c r="AU220" s="314"/>
      <c r="AV220" s="314"/>
      <c r="AW220" s="303"/>
      <c r="AX220" s="314"/>
      <c r="AY220" s="314"/>
      <c r="AZ220" s="314"/>
      <c r="BA220" s="314"/>
      <c r="BB220" s="314"/>
      <c r="BC220" s="314"/>
      <c r="BD220" s="314"/>
      <c r="BE220" s="314"/>
      <c r="BF220" s="314"/>
      <c r="BG220" s="303"/>
      <c r="BH220" s="314"/>
      <c r="BI220" s="314"/>
      <c r="BJ220" s="314"/>
      <c r="BK220" s="314"/>
      <c r="BL220" s="314"/>
      <c r="BM220" s="314"/>
      <c r="BN220" s="314"/>
      <c r="BO220" s="314"/>
      <c r="BP220" s="314"/>
      <c r="BQ220" s="303"/>
      <c r="BR220" s="314"/>
      <c r="BS220" s="314"/>
      <c r="BT220" s="314"/>
      <c r="BU220" s="315"/>
    </row>
    <row r="221" spans="20:73" ht="17.25" customHeight="1">
      <c r="T221" s="314"/>
      <c r="U221" s="314"/>
      <c r="V221" s="314"/>
      <c r="W221" s="314"/>
      <c r="X221" s="314"/>
      <c r="Y221" s="314"/>
      <c r="Z221" s="314"/>
      <c r="AA221" s="314"/>
      <c r="AB221" s="314"/>
      <c r="AC221" s="302"/>
      <c r="AD221" s="314"/>
      <c r="AE221" s="314"/>
      <c r="AF221" s="314"/>
      <c r="AG221" s="314"/>
      <c r="AH221" s="314"/>
      <c r="AI221" s="314"/>
      <c r="AJ221" s="314"/>
      <c r="AK221" s="314"/>
      <c r="AL221" s="314"/>
      <c r="AM221" s="302"/>
      <c r="AN221" s="314"/>
      <c r="AO221" s="314"/>
      <c r="AP221" s="314"/>
      <c r="AQ221" s="314"/>
      <c r="AR221" s="314"/>
      <c r="AS221" s="314"/>
      <c r="AT221" s="314"/>
      <c r="AU221" s="314"/>
      <c r="AV221" s="314"/>
      <c r="AW221" s="303"/>
      <c r="AX221" s="314"/>
      <c r="AY221" s="314"/>
      <c r="AZ221" s="314"/>
      <c r="BA221" s="314"/>
      <c r="BB221" s="314"/>
      <c r="BC221" s="314"/>
      <c r="BD221" s="314"/>
      <c r="BE221" s="314"/>
      <c r="BF221" s="314"/>
      <c r="BG221" s="303"/>
      <c r="BH221" s="314"/>
      <c r="BI221" s="314"/>
      <c r="BJ221" s="314"/>
      <c r="BK221" s="314"/>
      <c r="BL221" s="314"/>
      <c r="BM221" s="314"/>
      <c r="BN221" s="314"/>
      <c r="BO221" s="314"/>
      <c r="BP221" s="314"/>
      <c r="BQ221" s="303"/>
      <c r="BR221" s="314"/>
      <c r="BS221" s="314"/>
      <c r="BT221" s="314"/>
      <c r="BU221" s="315"/>
    </row>
    <row r="222" spans="20:73" ht="17.25" customHeight="1">
      <c r="T222" s="314"/>
      <c r="U222" s="314"/>
      <c r="V222" s="314"/>
      <c r="W222" s="314"/>
      <c r="X222" s="314"/>
      <c r="Y222" s="314"/>
      <c r="Z222" s="314"/>
      <c r="AA222" s="314"/>
      <c r="AB222" s="314"/>
      <c r="AC222" s="302"/>
      <c r="AD222" s="314"/>
      <c r="AE222" s="314"/>
      <c r="AF222" s="314"/>
      <c r="AG222" s="314"/>
      <c r="AH222" s="314"/>
      <c r="AI222" s="314"/>
      <c r="AJ222" s="314"/>
      <c r="AK222" s="314"/>
      <c r="AL222" s="314"/>
      <c r="AM222" s="302"/>
      <c r="AN222" s="314"/>
      <c r="AO222" s="314"/>
      <c r="AP222" s="314"/>
      <c r="AQ222" s="314"/>
      <c r="AR222" s="314"/>
      <c r="AS222" s="314"/>
      <c r="AT222" s="314"/>
      <c r="AU222" s="314"/>
      <c r="AV222" s="314"/>
      <c r="AW222" s="303"/>
      <c r="AX222" s="314"/>
      <c r="AY222" s="314"/>
      <c r="AZ222" s="314"/>
      <c r="BA222" s="314"/>
      <c r="BB222" s="314"/>
      <c r="BC222" s="314"/>
      <c r="BD222" s="314"/>
      <c r="BE222" s="314"/>
      <c r="BF222" s="314"/>
      <c r="BG222" s="303"/>
      <c r="BH222" s="314"/>
      <c r="BI222" s="314"/>
      <c r="BJ222" s="314"/>
      <c r="BK222" s="314"/>
      <c r="BL222" s="314"/>
      <c r="BM222" s="314"/>
      <c r="BN222" s="314"/>
      <c r="BO222" s="314"/>
      <c r="BP222" s="314"/>
      <c r="BQ222" s="303"/>
      <c r="BR222" s="314"/>
      <c r="BS222" s="314"/>
      <c r="BT222" s="314"/>
      <c r="BU222" s="315"/>
    </row>
    <row r="223" spans="20:73" ht="17.25" customHeight="1">
      <c r="T223" s="314"/>
      <c r="U223" s="314"/>
      <c r="V223" s="314"/>
      <c r="W223" s="314"/>
      <c r="X223" s="314"/>
      <c r="Y223" s="314"/>
      <c r="Z223" s="314"/>
      <c r="AA223" s="314"/>
      <c r="AB223" s="314"/>
      <c r="AC223" s="302"/>
      <c r="AD223" s="314"/>
      <c r="AE223" s="314"/>
      <c r="AF223" s="314"/>
      <c r="AG223" s="314"/>
      <c r="AH223" s="314"/>
      <c r="AI223" s="314"/>
      <c r="AJ223" s="314"/>
      <c r="AK223" s="314"/>
      <c r="AL223" s="314"/>
      <c r="AM223" s="302"/>
      <c r="AN223" s="314"/>
      <c r="AO223" s="314"/>
      <c r="AP223" s="314"/>
      <c r="AQ223" s="314"/>
      <c r="AR223" s="314"/>
      <c r="AS223" s="314"/>
      <c r="AT223" s="314"/>
      <c r="AU223" s="314"/>
      <c r="AV223" s="314"/>
      <c r="AW223" s="303"/>
      <c r="AX223" s="314"/>
      <c r="AY223" s="314"/>
      <c r="AZ223" s="314"/>
      <c r="BA223" s="314"/>
      <c r="BB223" s="314"/>
      <c r="BC223" s="314"/>
      <c r="BD223" s="314"/>
      <c r="BE223" s="314"/>
      <c r="BF223" s="314"/>
      <c r="BG223" s="303"/>
      <c r="BH223" s="314"/>
      <c r="BI223" s="314"/>
      <c r="BJ223" s="314"/>
      <c r="BK223" s="314"/>
      <c r="BL223" s="314"/>
      <c r="BM223" s="314"/>
      <c r="BN223" s="314"/>
      <c r="BO223" s="314"/>
      <c r="BP223" s="314"/>
      <c r="BQ223" s="303"/>
      <c r="BR223" s="314"/>
      <c r="BS223" s="314"/>
      <c r="BT223" s="314"/>
      <c r="BU223" s="315"/>
    </row>
    <row r="224" spans="20:73" ht="17.25" customHeight="1">
      <c r="T224" s="314"/>
      <c r="U224" s="314"/>
      <c r="V224" s="314"/>
      <c r="W224" s="314"/>
      <c r="X224" s="314"/>
      <c r="Y224" s="314"/>
      <c r="Z224" s="314"/>
      <c r="AA224" s="314"/>
      <c r="AB224" s="314"/>
      <c r="AC224" s="302"/>
      <c r="AD224" s="314"/>
      <c r="AE224" s="314"/>
      <c r="AF224" s="314"/>
      <c r="AG224" s="314"/>
      <c r="AH224" s="314"/>
      <c r="AI224" s="314"/>
      <c r="AJ224" s="314"/>
      <c r="AK224" s="314"/>
      <c r="AL224" s="314"/>
      <c r="AM224" s="302"/>
      <c r="AN224" s="314"/>
      <c r="AO224" s="314"/>
      <c r="AP224" s="314"/>
      <c r="AQ224" s="314"/>
      <c r="AR224" s="314"/>
      <c r="AS224" s="314"/>
      <c r="AT224" s="314"/>
      <c r="AU224" s="314"/>
      <c r="AV224" s="314"/>
      <c r="AW224" s="303"/>
      <c r="AX224" s="314"/>
      <c r="AY224" s="314"/>
      <c r="AZ224" s="314"/>
      <c r="BA224" s="314"/>
      <c r="BB224" s="314"/>
      <c r="BC224" s="314"/>
      <c r="BD224" s="314"/>
      <c r="BE224" s="314"/>
      <c r="BF224" s="314"/>
      <c r="BG224" s="303"/>
      <c r="BH224" s="314"/>
      <c r="BI224" s="314"/>
      <c r="BJ224" s="314"/>
      <c r="BK224" s="314"/>
      <c r="BL224" s="314"/>
      <c r="BM224" s="314"/>
      <c r="BN224" s="314"/>
      <c r="BO224" s="314"/>
      <c r="BP224" s="314"/>
      <c r="BQ224" s="303"/>
      <c r="BR224" s="314"/>
      <c r="BS224" s="314"/>
      <c r="BT224" s="314"/>
      <c r="BU224" s="315"/>
    </row>
    <row r="225" spans="20:73" ht="17.25" customHeight="1">
      <c r="T225" s="314"/>
      <c r="U225" s="314"/>
      <c r="V225" s="314"/>
      <c r="W225" s="314"/>
      <c r="X225" s="314"/>
      <c r="Y225" s="314"/>
      <c r="Z225" s="314"/>
      <c r="AA225" s="314"/>
      <c r="AB225" s="314"/>
      <c r="AC225" s="302"/>
      <c r="AD225" s="314"/>
      <c r="AE225" s="314"/>
      <c r="AF225" s="314"/>
      <c r="AG225" s="314"/>
      <c r="AH225" s="314"/>
      <c r="AI225" s="314"/>
      <c r="AJ225" s="314"/>
      <c r="AK225" s="314"/>
      <c r="AL225" s="314"/>
      <c r="AM225" s="302"/>
      <c r="AN225" s="314"/>
      <c r="AO225" s="314"/>
      <c r="AP225" s="314"/>
      <c r="AQ225" s="314"/>
      <c r="AR225" s="314"/>
      <c r="AS225" s="314"/>
      <c r="AT225" s="314"/>
      <c r="AU225" s="314"/>
      <c r="AV225" s="314"/>
      <c r="AW225" s="303"/>
      <c r="AX225" s="314"/>
      <c r="AY225" s="314"/>
      <c r="AZ225" s="314"/>
      <c r="BA225" s="314"/>
      <c r="BB225" s="314"/>
      <c r="BC225" s="314"/>
      <c r="BD225" s="314"/>
      <c r="BE225" s="314"/>
      <c r="BF225" s="314"/>
      <c r="BG225" s="303"/>
      <c r="BH225" s="314"/>
      <c r="BI225" s="314"/>
      <c r="BJ225" s="314"/>
      <c r="BK225" s="314"/>
      <c r="BL225" s="314"/>
      <c r="BM225" s="314"/>
      <c r="BN225" s="314"/>
      <c r="BO225" s="314"/>
      <c r="BP225" s="314"/>
      <c r="BQ225" s="303"/>
      <c r="BR225" s="314"/>
      <c r="BS225" s="314"/>
      <c r="BT225" s="314"/>
      <c r="BU225" s="315"/>
    </row>
    <row r="226" spans="20:73" ht="17.25" customHeight="1">
      <c r="T226" s="314"/>
      <c r="U226" s="314"/>
      <c r="V226" s="314"/>
      <c r="W226" s="314"/>
      <c r="X226" s="314"/>
      <c r="Y226" s="314"/>
      <c r="Z226" s="314"/>
      <c r="AA226" s="314"/>
      <c r="AB226" s="314"/>
      <c r="AC226" s="302"/>
      <c r="AD226" s="314"/>
      <c r="AE226" s="314"/>
      <c r="AF226" s="314"/>
      <c r="AG226" s="314"/>
      <c r="AH226" s="314"/>
      <c r="AI226" s="314"/>
      <c r="AJ226" s="314"/>
      <c r="AK226" s="314"/>
      <c r="AL226" s="314"/>
      <c r="AM226" s="302"/>
      <c r="AN226" s="314"/>
      <c r="AO226" s="314"/>
      <c r="AP226" s="314"/>
      <c r="AQ226" s="314"/>
      <c r="AR226" s="314"/>
      <c r="AS226" s="314"/>
      <c r="AT226" s="314"/>
      <c r="AU226" s="314"/>
      <c r="AV226" s="314"/>
      <c r="AW226" s="303"/>
      <c r="AX226" s="314"/>
      <c r="AY226" s="314"/>
      <c r="AZ226" s="314"/>
      <c r="BA226" s="314"/>
      <c r="BB226" s="314"/>
      <c r="BC226" s="314"/>
      <c r="BD226" s="314"/>
      <c r="BE226" s="314"/>
      <c r="BF226" s="314"/>
      <c r="BG226" s="303"/>
      <c r="BH226" s="314"/>
      <c r="BI226" s="314"/>
      <c r="BJ226" s="314"/>
      <c r="BK226" s="314"/>
      <c r="BL226" s="314"/>
      <c r="BM226" s="314"/>
      <c r="BN226" s="314"/>
      <c r="BO226" s="314"/>
      <c r="BP226" s="314"/>
      <c r="BQ226" s="303"/>
      <c r="BR226" s="314"/>
      <c r="BS226" s="314"/>
      <c r="BT226" s="314"/>
      <c r="BU226" s="315"/>
    </row>
    <row r="227" spans="20:73" ht="17.25" customHeight="1">
      <c r="T227" s="314"/>
      <c r="U227" s="314"/>
      <c r="V227" s="314"/>
      <c r="W227" s="314"/>
      <c r="X227" s="314"/>
      <c r="Y227" s="314"/>
      <c r="Z227" s="314"/>
      <c r="AA227" s="314"/>
      <c r="AB227" s="314"/>
      <c r="AC227" s="302"/>
      <c r="AD227" s="314"/>
      <c r="AE227" s="314"/>
      <c r="AF227" s="314"/>
      <c r="AG227" s="314"/>
      <c r="AH227" s="314"/>
      <c r="AI227" s="314"/>
      <c r="AJ227" s="314"/>
      <c r="AK227" s="314"/>
      <c r="AL227" s="314"/>
      <c r="AM227" s="302"/>
      <c r="AN227" s="314"/>
      <c r="AO227" s="314"/>
      <c r="AP227" s="314"/>
      <c r="AQ227" s="314"/>
      <c r="AR227" s="314"/>
      <c r="AS227" s="314"/>
      <c r="AT227" s="314"/>
      <c r="AU227" s="314"/>
      <c r="AV227" s="314"/>
      <c r="AW227" s="303"/>
      <c r="AX227" s="314"/>
      <c r="AY227" s="314"/>
      <c r="AZ227" s="314"/>
      <c r="BA227" s="314"/>
      <c r="BB227" s="314"/>
      <c r="BC227" s="314"/>
      <c r="BD227" s="314"/>
      <c r="BE227" s="314"/>
      <c r="BF227" s="314"/>
      <c r="BG227" s="303"/>
      <c r="BH227" s="314"/>
      <c r="BI227" s="314"/>
      <c r="BJ227" s="314"/>
      <c r="BK227" s="314"/>
      <c r="BL227" s="314"/>
      <c r="BM227" s="314"/>
      <c r="BN227" s="314"/>
      <c r="BO227" s="314"/>
      <c r="BP227" s="314"/>
      <c r="BQ227" s="303"/>
      <c r="BR227" s="314"/>
      <c r="BS227" s="314"/>
      <c r="BT227" s="314"/>
      <c r="BU227" s="315"/>
    </row>
    <row r="228" spans="20:73" ht="17.25" customHeight="1">
      <c r="T228" s="314"/>
      <c r="U228" s="314"/>
      <c r="V228" s="314"/>
      <c r="W228" s="314"/>
      <c r="X228" s="314"/>
      <c r="Y228" s="314"/>
      <c r="Z228" s="314"/>
      <c r="AA228" s="314"/>
      <c r="AB228" s="314"/>
      <c r="AC228" s="302"/>
      <c r="AD228" s="314"/>
      <c r="AE228" s="314"/>
      <c r="AF228" s="314"/>
      <c r="AG228" s="314"/>
      <c r="AH228" s="314"/>
      <c r="AI228" s="314"/>
      <c r="AJ228" s="314"/>
      <c r="AK228" s="314"/>
      <c r="AL228" s="314"/>
      <c r="AM228" s="302"/>
      <c r="AN228" s="314"/>
      <c r="AO228" s="314"/>
      <c r="AP228" s="314"/>
      <c r="AQ228" s="314"/>
      <c r="AR228" s="314"/>
      <c r="AS228" s="314"/>
      <c r="AT228" s="314"/>
      <c r="AU228" s="314"/>
      <c r="AV228" s="314"/>
      <c r="AW228" s="303"/>
      <c r="AX228" s="314"/>
      <c r="AY228" s="314"/>
      <c r="AZ228" s="314"/>
      <c r="BA228" s="314"/>
      <c r="BB228" s="314"/>
      <c r="BC228" s="314"/>
      <c r="BD228" s="314"/>
      <c r="BE228" s="314"/>
      <c r="BF228" s="314"/>
      <c r="BG228" s="303"/>
      <c r="BH228" s="314"/>
      <c r="BI228" s="314"/>
      <c r="BJ228" s="314"/>
      <c r="BK228" s="314"/>
      <c r="BL228" s="314"/>
      <c r="BM228" s="314"/>
      <c r="BN228" s="314"/>
      <c r="BO228" s="314"/>
      <c r="BP228" s="314"/>
      <c r="BQ228" s="303"/>
      <c r="BR228" s="314"/>
      <c r="BS228" s="314"/>
      <c r="BT228" s="314"/>
      <c r="BU228" s="315"/>
    </row>
    <row r="229" spans="20:73" ht="17.25" customHeight="1">
      <c r="T229" s="314"/>
      <c r="U229" s="314"/>
      <c r="V229" s="314"/>
      <c r="W229" s="314"/>
      <c r="X229" s="314"/>
      <c r="Y229" s="314"/>
      <c r="Z229" s="314"/>
      <c r="AA229" s="314"/>
      <c r="AB229" s="314"/>
      <c r="AC229" s="302"/>
      <c r="AD229" s="314"/>
      <c r="AE229" s="314"/>
      <c r="AF229" s="314"/>
      <c r="AG229" s="314"/>
      <c r="AH229" s="314"/>
      <c r="AI229" s="314"/>
      <c r="AJ229" s="314"/>
      <c r="AK229" s="314"/>
      <c r="AL229" s="314"/>
      <c r="AM229" s="302"/>
      <c r="AN229" s="314"/>
      <c r="AO229" s="314"/>
      <c r="AP229" s="314"/>
      <c r="AQ229" s="314"/>
      <c r="AR229" s="314"/>
      <c r="AS229" s="314"/>
      <c r="AT229" s="314"/>
      <c r="AU229" s="314"/>
      <c r="AV229" s="314"/>
      <c r="AW229" s="303"/>
      <c r="AX229" s="314"/>
      <c r="AY229" s="314"/>
      <c r="AZ229" s="314"/>
      <c r="BA229" s="314"/>
      <c r="BB229" s="314"/>
      <c r="BC229" s="314"/>
      <c r="BD229" s="314"/>
      <c r="BE229" s="314"/>
      <c r="BF229" s="314"/>
      <c r="BG229" s="303"/>
      <c r="BH229" s="314"/>
      <c r="BI229" s="314"/>
      <c r="BJ229" s="314"/>
      <c r="BK229" s="314"/>
      <c r="BL229" s="314"/>
      <c r="BM229" s="314"/>
      <c r="BN229" s="314"/>
      <c r="BO229" s="314"/>
      <c r="BP229" s="314"/>
      <c r="BQ229" s="303"/>
      <c r="BR229" s="314"/>
      <c r="BS229" s="314"/>
      <c r="BT229" s="314"/>
      <c r="BU229" s="315"/>
    </row>
    <row r="230" spans="20:73" ht="17.25" customHeight="1">
      <c r="T230" s="314"/>
      <c r="U230" s="314"/>
      <c r="V230" s="314"/>
      <c r="W230" s="314"/>
      <c r="X230" s="314"/>
      <c r="Y230" s="314"/>
      <c r="Z230" s="314"/>
      <c r="AA230" s="314"/>
      <c r="AB230" s="314"/>
      <c r="AC230" s="302"/>
      <c r="AD230" s="314"/>
      <c r="AE230" s="314"/>
      <c r="AF230" s="314"/>
      <c r="AG230" s="314"/>
      <c r="AH230" s="314"/>
      <c r="AI230" s="314"/>
      <c r="AJ230" s="314"/>
      <c r="AK230" s="314"/>
      <c r="AL230" s="314"/>
      <c r="AM230" s="302"/>
      <c r="AN230" s="314"/>
      <c r="AO230" s="314"/>
      <c r="AP230" s="314"/>
      <c r="AQ230" s="314"/>
      <c r="AR230" s="314"/>
      <c r="AS230" s="314"/>
      <c r="AT230" s="314"/>
      <c r="AU230" s="314"/>
      <c r="AV230" s="314"/>
      <c r="AW230" s="303"/>
      <c r="AX230" s="314"/>
      <c r="AY230" s="314"/>
      <c r="AZ230" s="314"/>
      <c r="BA230" s="314"/>
      <c r="BB230" s="314"/>
      <c r="BC230" s="314"/>
      <c r="BD230" s="314"/>
      <c r="BE230" s="314"/>
      <c r="BF230" s="314"/>
      <c r="BG230" s="303"/>
      <c r="BH230" s="314"/>
      <c r="BI230" s="314"/>
      <c r="BJ230" s="314"/>
      <c r="BK230" s="314"/>
      <c r="BL230" s="314"/>
      <c r="BM230" s="314"/>
      <c r="BN230" s="314"/>
      <c r="BO230" s="314"/>
      <c r="BP230" s="314"/>
      <c r="BQ230" s="303"/>
      <c r="BR230" s="314"/>
      <c r="BS230" s="314"/>
      <c r="BT230" s="314"/>
      <c r="BU230" s="315"/>
    </row>
    <row r="231" spans="20:73" ht="17.25" customHeight="1">
      <c r="T231" s="314"/>
      <c r="U231" s="314"/>
      <c r="V231" s="314"/>
      <c r="W231" s="314"/>
      <c r="X231" s="314"/>
      <c r="Y231" s="314"/>
      <c r="Z231" s="314"/>
      <c r="AA231" s="314"/>
      <c r="AB231" s="314"/>
      <c r="AC231" s="302"/>
      <c r="AD231" s="314"/>
      <c r="AE231" s="314"/>
      <c r="AF231" s="314"/>
      <c r="AG231" s="314"/>
      <c r="AH231" s="314"/>
      <c r="AI231" s="314"/>
      <c r="AJ231" s="314"/>
      <c r="AK231" s="314"/>
      <c r="AL231" s="314"/>
      <c r="AM231" s="302"/>
      <c r="AN231" s="314"/>
      <c r="AO231" s="314"/>
      <c r="AP231" s="314"/>
      <c r="AQ231" s="314"/>
      <c r="AR231" s="314"/>
      <c r="AS231" s="314"/>
      <c r="AT231" s="314"/>
      <c r="AU231" s="314"/>
      <c r="AV231" s="314"/>
      <c r="AW231" s="303"/>
      <c r="AX231" s="314"/>
      <c r="AY231" s="314"/>
      <c r="AZ231" s="314"/>
      <c r="BA231" s="314"/>
      <c r="BB231" s="314"/>
      <c r="BC231" s="314"/>
      <c r="BD231" s="314"/>
      <c r="BE231" s="314"/>
      <c r="BF231" s="314"/>
      <c r="BG231" s="303"/>
      <c r="BH231" s="314"/>
      <c r="BI231" s="314"/>
      <c r="BJ231" s="314"/>
      <c r="BK231" s="314"/>
      <c r="BL231" s="314"/>
      <c r="BM231" s="314"/>
      <c r="BN231" s="314"/>
      <c r="BO231" s="314"/>
      <c r="BP231" s="314"/>
      <c r="BQ231" s="303"/>
      <c r="BR231" s="314"/>
      <c r="BS231" s="314"/>
      <c r="BT231" s="314"/>
      <c r="BU231" s="315"/>
    </row>
    <row r="232" spans="20:73" ht="17.25" customHeight="1">
      <c r="T232" s="314"/>
      <c r="U232" s="314"/>
      <c r="V232" s="314"/>
      <c r="W232" s="314"/>
      <c r="X232" s="314"/>
      <c r="Y232" s="314"/>
      <c r="Z232" s="314"/>
      <c r="AA232" s="314"/>
      <c r="AB232" s="314"/>
      <c r="AC232" s="302"/>
      <c r="AD232" s="314"/>
      <c r="AE232" s="314"/>
      <c r="AF232" s="314"/>
      <c r="AG232" s="314"/>
      <c r="AH232" s="314"/>
      <c r="AI232" s="314"/>
      <c r="AJ232" s="314"/>
      <c r="AK232" s="314"/>
      <c r="AL232" s="314"/>
      <c r="AM232" s="302"/>
      <c r="AN232" s="314"/>
      <c r="AO232" s="314"/>
      <c r="AP232" s="314"/>
      <c r="AQ232" s="314"/>
      <c r="AR232" s="314"/>
      <c r="AS232" s="314"/>
      <c r="AT232" s="314"/>
      <c r="AU232" s="314"/>
      <c r="AV232" s="314"/>
      <c r="AW232" s="303"/>
      <c r="AX232" s="314"/>
      <c r="AY232" s="314"/>
      <c r="AZ232" s="314"/>
      <c r="BA232" s="314"/>
      <c r="BB232" s="314"/>
      <c r="BC232" s="314"/>
      <c r="BD232" s="314"/>
      <c r="BE232" s="314"/>
      <c r="BF232" s="314"/>
      <c r="BG232" s="303"/>
      <c r="BH232" s="314"/>
      <c r="BI232" s="314"/>
      <c r="BJ232" s="314"/>
      <c r="BK232" s="314"/>
      <c r="BL232" s="314"/>
      <c r="BM232" s="314"/>
      <c r="BN232" s="314"/>
      <c r="BO232" s="314"/>
      <c r="BP232" s="314"/>
      <c r="BQ232" s="303"/>
      <c r="BR232" s="314"/>
      <c r="BS232" s="314"/>
      <c r="BT232" s="314"/>
      <c r="BU232" s="315"/>
    </row>
    <row r="233" spans="20:73" ht="17.25" customHeight="1">
      <c r="T233" s="314"/>
      <c r="U233" s="314"/>
      <c r="V233" s="314"/>
      <c r="W233" s="314"/>
      <c r="X233" s="314"/>
      <c r="Y233" s="314"/>
      <c r="Z233" s="314"/>
      <c r="AA233" s="314"/>
      <c r="AB233" s="314"/>
      <c r="AC233" s="302"/>
      <c r="AD233" s="314"/>
      <c r="AE233" s="314"/>
      <c r="AF233" s="314"/>
      <c r="AG233" s="314"/>
      <c r="AH233" s="314"/>
      <c r="AI233" s="314"/>
      <c r="AJ233" s="314"/>
      <c r="AK233" s="314"/>
      <c r="AL233" s="314"/>
      <c r="AM233" s="302"/>
      <c r="AN233" s="314"/>
      <c r="AO233" s="314"/>
      <c r="AP233" s="314"/>
      <c r="AQ233" s="314"/>
      <c r="AR233" s="314"/>
      <c r="AS233" s="314"/>
      <c r="AT233" s="314"/>
      <c r="AU233" s="314"/>
      <c r="AV233" s="314"/>
      <c r="AW233" s="303"/>
      <c r="AX233" s="314"/>
      <c r="AY233" s="314"/>
      <c r="AZ233" s="314"/>
      <c r="BA233" s="314"/>
      <c r="BB233" s="314"/>
      <c r="BC233" s="314"/>
      <c r="BD233" s="314"/>
      <c r="BE233" s="314"/>
      <c r="BF233" s="314"/>
      <c r="BG233" s="303"/>
      <c r="BH233" s="314"/>
      <c r="BI233" s="314"/>
      <c r="BJ233" s="314"/>
      <c r="BK233" s="314"/>
      <c r="BL233" s="314"/>
      <c r="BM233" s="314"/>
      <c r="BN233" s="314"/>
      <c r="BO233" s="314"/>
      <c r="BP233" s="314"/>
      <c r="BQ233" s="303"/>
      <c r="BR233" s="314"/>
      <c r="BS233" s="314"/>
      <c r="BT233" s="314"/>
      <c r="BU233" s="315"/>
    </row>
    <row r="234" spans="20:73" ht="17.25" customHeight="1">
      <c r="T234" s="314"/>
      <c r="U234" s="314"/>
      <c r="V234" s="314"/>
      <c r="W234" s="314"/>
      <c r="X234" s="314"/>
      <c r="Y234" s="314"/>
      <c r="Z234" s="314"/>
      <c r="AA234" s="314"/>
      <c r="AB234" s="314"/>
      <c r="AC234" s="302"/>
      <c r="AD234" s="314"/>
      <c r="AE234" s="314"/>
      <c r="AF234" s="314"/>
      <c r="AG234" s="314"/>
      <c r="AH234" s="314"/>
      <c r="AI234" s="314"/>
      <c r="AJ234" s="314"/>
      <c r="AK234" s="314"/>
      <c r="AL234" s="314"/>
      <c r="AM234" s="302"/>
      <c r="AN234" s="314"/>
      <c r="AO234" s="314"/>
      <c r="AP234" s="314"/>
      <c r="AQ234" s="314"/>
      <c r="AR234" s="314"/>
      <c r="AS234" s="314"/>
      <c r="AT234" s="314"/>
      <c r="AU234" s="314"/>
      <c r="AV234" s="314"/>
      <c r="AW234" s="303"/>
      <c r="AX234" s="314"/>
      <c r="AY234" s="314"/>
      <c r="AZ234" s="314"/>
      <c r="BA234" s="314"/>
      <c r="BB234" s="314"/>
      <c r="BC234" s="314"/>
      <c r="BD234" s="314"/>
      <c r="BE234" s="314"/>
      <c r="BF234" s="314"/>
      <c r="BG234" s="303"/>
      <c r="BH234" s="314"/>
      <c r="BI234" s="314"/>
      <c r="BJ234" s="314"/>
      <c r="BK234" s="314"/>
      <c r="BL234" s="314"/>
      <c r="BM234" s="314"/>
      <c r="BN234" s="314"/>
      <c r="BO234" s="314"/>
      <c r="BP234" s="314"/>
      <c r="BQ234" s="303"/>
      <c r="BR234" s="314"/>
      <c r="BS234" s="314"/>
      <c r="BT234" s="314"/>
      <c r="BU234" s="315"/>
    </row>
    <row r="235" spans="20:73" ht="17.25" customHeight="1">
      <c r="T235" s="314"/>
      <c r="U235" s="314"/>
      <c r="V235" s="314"/>
      <c r="W235" s="314"/>
      <c r="X235" s="314"/>
      <c r="Y235" s="314"/>
      <c r="Z235" s="314"/>
      <c r="AA235" s="314"/>
      <c r="AB235" s="314"/>
      <c r="AC235" s="302"/>
      <c r="AD235" s="314"/>
      <c r="AE235" s="314"/>
      <c r="AF235" s="314"/>
      <c r="AG235" s="314"/>
      <c r="AH235" s="314"/>
      <c r="AI235" s="314"/>
      <c r="AJ235" s="314"/>
      <c r="AK235" s="314"/>
      <c r="AL235" s="314"/>
      <c r="AM235" s="302"/>
      <c r="AN235" s="314"/>
      <c r="AO235" s="314"/>
      <c r="AP235" s="314"/>
      <c r="AQ235" s="314"/>
      <c r="AR235" s="314"/>
      <c r="AS235" s="314"/>
      <c r="AT235" s="314"/>
      <c r="AU235" s="314"/>
      <c r="AV235" s="314"/>
      <c r="AW235" s="303"/>
      <c r="AX235" s="314"/>
      <c r="AY235" s="314"/>
      <c r="AZ235" s="314"/>
      <c r="BA235" s="314"/>
      <c r="BB235" s="314"/>
      <c r="BC235" s="314"/>
      <c r="BD235" s="314"/>
      <c r="BE235" s="314"/>
      <c r="BF235" s="314"/>
      <c r="BG235" s="303"/>
      <c r="BH235" s="314"/>
      <c r="BI235" s="314"/>
      <c r="BJ235" s="314"/>
      <c r="BK235" s="314"/>
      <c r="BL235" s="314"/>
      <c r="BM235" s="314"/>
      <c r="BN235" s="314"/>
      <c r="BO235" s="314"/>
      <c r="BP235" s="314"/>
      <c r="BQ235" s="303"/>
      <c r="BR235" s="314"/>
      <c r="BS235" s="314"/>
      <c r="BT235" s="314"/>
      <c r="BU235" s="315"/>
    </row>
    <row r="236" spans="20:73" ht="17.25" customHeight="1">
      <c r="T236" s="314"/>
      <c r="U236" s="314"/>
      <c r="V236" s="314"/>
      <c r="W236" s="314"/>
      <c r="X236" s="314"/>
      <c r="Y236" s="314"/>
      <c r="Z236" s="314"/>
      <c r="AA236" s="314"/>
      <c r="AB236" s="314"/>
      <c r="AC236" s="302"/>
      <c r="AD236" s="314"/>
      <c r="AE236" s="314"/>
      <c r="AF236" s="314"/>
      <c r="AG236" s="314"/>
      <c r="AH236" s="314"/>
      <c r="AI236" s="314"/>
      <c r="AJ236" s="314"/>
      <c r="AK236" s="314"/>
      <c r="AL236" s="314"/>
      <c r="AM236" s="302"/>
      <c r="AN236" s="314"/>
      <c r="AO236" s="314"/>
      <c r="AP236" s="314"/>
      <c r="AQ236" s="314"/>
      <c r="AR236" s="314"/>
      <c r="AS236" s="314"/>
      <c r="AT236" s="314"/>
      <c r="AU236" s="314"/>
      <c r="AV236" s="314"/>
      <c r="AW236" s="303"/>
      <c r="AX236" s="314"/>
      <c r="AY236" s="314"/>
      <c r="AZ236" s="314"/>
      <c r="BA236" s="314"/>
      <c r="BB236" s="314"/>
      <c r="BC236" s="314"/>
      <c r="BD236" s="314"/>
      <c r="BE236" s="314"/>
      <c r="BF236" s="314"/>
      <c r="BG236" s="303"/>
      <c r="BH236" s="314"/>
      <c r="BI236" s="314"/>
      <c r="BJ236" s="314"/>
      <c r="BK236" s="314"/>
      <c r="BL236" s="314"/>
      <c r="BM236" s="314"/>
      <c r="BN236" s="314"/>
      <c r="BO236" s="314"/>
      <c r="BP236" s="314"/>
      <c r="BQ236" s="303"/>
      <c r="BR236" s="314"/>
      <c r="BS236" s="314"/>
      <c r="BT236" s="314"/>
      <c r="BU236" s="315"/>
    </row>
    <row r="237" spans="20:73" ht="17.25" customHeight="1">
      <c r="T237" s="314"/>
      <c r="U237" s="314"/>
      <c r="V237" s="314"/>
      <c r="W237" s="314"/>
      <c r="X237" s="314"/>
      <c r="Y237" s="314"/>
      <c r="Z237" s="314"/>
      <c r="AA237" s="314"/>
      <c r="AB237" s="314"/>
      <c r="AC237" s="302"/>
      <c r="AD237" s="314"/>
      <c r="AE237" s="314"/>
      <c r="AF237" s="314"/>
      <c r="AG237" s="314"/>
      <c r="AH237" s="314"/>
      <c r="AI237" s="314"/>
      <c r="AJ237" s="314"/>
      <c r="AK237" s="314"/>
      <c r="AL237" s="314"/>
      <c r="AM237" s="302"/>
      <c r="AN237" s="314"/>
      <c r="AO237" s="314"/>
      <c r="AP237" s="314"/>
      <c r="AQ237" s="314"/>
      <c r="AR237" s="314"/>
      <c r="AS237" s="314"/>
      <c r="AT237" s="314"/>
      <c r="AU237" s="314"/>
      <c r="AV237" s="314"/>
      <c r="AW237" s="303"/>
      <c r="AX237" s="314"/>
      <c r="AY237" s="314"/>
      <c r="AZ237" s="314"/>
      <c r="BA237" s="314"/>
      <c r="BB237" s="314"/>
      <c r="BC237" s="314"/>
      <c r="BD237" s="314"/>
      <c r="BE237" s="314"/>
      <c r="BF237" s="314"/>
      <c r="BG237" s="303"/>
      <c r="BH237" s="314"/>
      <c r="BI237" s="314"/>
      <c r="BJ237" s="314"/>
      <c r="BK237" s="314"/>
      <c r="BL237" s="314"/>
      <c r="BM237" s="314"/>
      <c r="BN237" s="314"/>
      <c r="BO237" s="314"/>
      <c r="BP237" s="314"/>
      <c r="BQ237" s="303"/>
      <c r="BR237" s="314"/>
      <c r="BS237" s="314"/>
      <c r="BT237" s="314"/>
      <c r="BU237" s="315"/>
    </row>
    <row r="238" spans="20:73" ht="17.25" customHeight="1">
      <c r="T238" s="314"/>
      <c r="U238" s="314"/>
      <c r="V238" s="314"/>
      <c r="W238" s="314"/>
      <c r="X238" s="314"/>
      <c r="Y238" s="314"/>
      <c r="Z238" s="314"/>
      <c r="AA238" s="314"/>
      <c r="AB238" s="314"/>
      <c r="AC238" s="302"/>
      <c r="AD238" s="314"/>
      <c r="AE238" s="314"/>
      <c r="AF238" s="314"/>
      <c r="AG238" s="314"/>
      <c r="AH238" s="314"/>
      <c r="AI238" s="314"/>
      <c r="AJ238" s="314"/>
      <c r="AK238" s="314"/>
      <c r="AL238" s="314"/>
      <c r="AM238" s="302"/>
      <c r="AN238" s="314"/>
      <c r="AO238" s="314"/>
      <c r="AP238" s="314"/>
      <c r="AQ238" s="314"/>
      <c r="AR238" s="314"/>
      <c r="AS238" s="314"/>
      <c r="AT238" s="314"/>
      <c r="AU238" s="314"/>
      <c r="AV238" s="314"/>
      <c r="AW238" s="303"/>
      <c r="AX238" s="314"/>
      <c r="AY238" s="314"/>
      <c r="AZ238" s="314"/>
      <c r="BA238" s="314"/>
      <c r="BB238" s="314"/>
      <c r="BC238" s="314"/>
      <c r="BD238" s="314"/>
      <c r="BE238" s="314"/>
      <c r="BF238" s="314"/>
      <c r="BG238" s="303"/>
      <c r="BH238" s="314"/>
      <c r="BI238" s="314"/>
      <c r="BJ238" s="314"/>
      <c r="BK238" s="314"/>
      <c r="BL238" s="314"/>
      <c r="BM238" s="314"/>
      <c r="BN238" s="314"/>
      <c r="BO238" s="314"/>
      <c r="BP238" s="314"/>
      <c r="BQ238" s="303"/>
      <c r="BR238" s="314"/>
      <c r="BS238" s="314"/>
      <c r="BT238" s="314"/>
      <c r="BU238" s="315"/>
    </row>
    <row r="239" spans="20:73" ht="17.25" customHeight="1">
      <c r="T239" s="314"/>
      <c r="U239" s="314"/>
      <c r="V239" s="314"/>
      <c r="W239" s="314"/>
      <c r="X239" s="314"/>
      <c r="Y239" s="314"/>
      <c r="Z239" s="314"/>
      <c r="AA239" s="314"/>
      <c r="AB239" s="314"/>
      <c r="AC239" s="302"/>
      <c r="AD239" s="314"/>
      <c r="AE239" s="314"/>
      <c r="AF239" s="314"/>
      <c r="AG239" s="314"/>
      <c r="AH239" s="314"/>
      <c r="AI239" s="314"/>
      <c r="AJ239" s="314"/>
      <c r="AK239" s="314"/>
      <c r="AL239" s="314"/>
      <c r="AM239" s="302"/>
      <c r="AN239" s="314"/>
      <c r="AO239" s="314"/>
      <c r="AP239" s="314"/>
      <c r="AQ239" s="314"/>
      <c r="AR239" s="314"/>
      <c r="AS239" s="314"/>
      <c r="AT239" s="314"/>
      <c r="AU239" s="314"/>
      <c r="AV239" s="314"/>
      <c r="AW239" s="303"/>
      <c r="AX239" s="314"/>
      <c r="AY239" s="314"/>
      <c r="AZ239" s="314"/>
      <c r="BA239" s="314"/>
      <c r="BB239" s="314"/>
      <c r="BC239" s="314"/>
      <c r="BD239" s="314"/>
      <c r="BE239" s="314"/>
      <c r="BF239" s="314"/>
      <c r="BG239" s="303"/>
      <c r="BH239" s="314"/>
      <c r="BI239" s="314"/>
      <c r="BJ239" s="314"/>
      <c r="BK239" s="314"/>
      <c r="BL239" s="314"/>
      <c r="BM239" s="314"/>
      <c r="BN239" s="314"/>
      <c r="BO239" s="314"/>
      <c r="BP239" s="314"/>
      <c r="BQ239" s="303"/>
      <c r="BR239" s="314"/>
      <c r="BS239" s="314"/>
      <c r="BT239" s="314"/>
      <c r="BU239" s="315"/>
    </row>
    <row r="240" spans="20:73" ht="17.25" customHeight="1">
      <c r="T240" s="314"/>
      <c r="U240" s="314"/>
      <c r="V240" s="314"/>
      <c r="W240" s="314"/>
      <c r="X240" s="314"/>
      <c r="Y240" s="314"/>
      <c r="Z240" s="314"/>
      <c r="AA240" s="314"/>
      <c r="AB240" s="314"/>
      <c r="AC240" s="302"/>
      <c r="AD240" s="314"/>
      <c r="AE240" s="314"/>
      <c r="AF240" s="314"/>
      <c r="AG240" s="314"/>
      <c r="AH240" s="314"/>
      <c r="AI240" s="314"/>
      <c r="AJ240" s="314"/>
      <c r="AK240" s="314"/>
      <c r="AL240" s="314"/>
      <c r="AM240" s="302"/>
      <c r="AN240" s="314"/>
      <c r="AO240" s="314"/>
      <c r="AP240" s="314"/>
      <c r="AQ240" s="314"/>
      <c r="AR240" s="314"/>
      <c r="AS240" s="314"/>
      <c r="AT240" s="314"/>
      <c r="AU240" s="314"/>
      <c r="AV240" s="314"/>
      <c r="AW240" s="303"/>
      <c r="AX240" s="314"/>
      <c r="AY240" s="314"/>
      <c r="AZ240" s="314"/>
      <c r="BA240" s="314"/>
      <c r="BB240" s="314"/>
      <c r="BC240" s="314"/>
      <c r="BD240" s="314"/>
      <c r="BE240" s="314"/>
      <c r="BF240" s="314"/>
      <c r="BG240" s="303"/>
      <c r="BH240" s="314"/>
      <c r="BI240" s="314"/>
      <c r="BJ240" s="314"/>
      <c r="BK240" s="314"/>
      <c r="BL240" s="314"/>
      <c r="BM240" s="314"/>
      <c r="BN240" s="314"/>
      <c r="BO240" s="314"/>
      <c r="BP240" s="314"/>
      <c r="BQ240" s="303"/>
      <c r="BR240" s="314"/>
      <c r="BS240" s="314"/>
      <c r="BT240" s="314"/>
      <c r="BU240" s="315"/>
    </row>
    <row r="241" spans="20:73" ht="17.25" customHeight="1">
      <c r="T241" s="314"/>
      <c r="U241" s="314"/>
      <c r="V241" s="314"/>
      <c r="W241" s="314"/>
      <c r="X241" s="314"/>
      <c r="Y241" s="314"/>
      <c r="Z241" s="314"/>
      <c r="AA241" s="314"/>
      <c r="AB241" s="314"/>
      <c r="AC241" s="302"/>
      <c r="AD241" s="314"/>
      <c r="AE241" s="314"/>
      <c r="AF241" s="314"/>
      <c r="AG241" s="314"/>
      <c r="AH241" s="314"/>
      <c r="AI241" s="314"/>
      <c r="AJ241" s="314"/>
      <c r="AK241" s="314"/>
      <c r="AL241" s="314"/>
      <c r="AM241" s="302"/>
      <c r="AN241" s="314"/>
      <c r="AO241" s="314"/>
      <c r="AP241" s="314"/>
      <c r="AQ241" s="314"/>
      <c r="AR241" s="314"/>
      <c r="AS241" s="314"/>
      <c r="AT241" s="314"/>
      <c r="AU241" s="314"/>
      <c r="AV241" s="314"/>
      <c r="AW241" s="303"/>
      <c r="AX241" s="314"/>
      <c r="AY241" s="314"/>
      <c r="AZ241" s="314"/>
      <c r="BA241" s="314"/>
      <c r="BB241" s="314"/>
      <c r="BC241" s="314"/>
      <c r="BD241" s="314"/>
      <c r="BE241" s="314"/>
      <c r="BF241" s="314"/>
      <c r="BG241" s="303"/>
      <c r="BH241" s="314"/>
      <c r="BI241" s="314"/>
      <c r="BJ241" s="314"/>
      <c r="BK241" s="314"/>
      <c r="BL241" s="314"/>
      <c r="BM241" s="314"/>
      <c r="BN241" s="314"/>
      <c r="BO241" s="314"/>
      <c r="BP241" s="314"/>
      <c r="BQ241" s="303"/>
      <c r="BR241" s="314"/>
      <c r="BS241" s="314"/>
      <c r="BT241" s="314"/>
      <c r="BU241" s="315"/>
    </row>
    <row r="242" spans="20:73" ht="17.25" customHeight="1">
      <c r="T242" s="314"/>
      <c r="U242" s="314"/>
      <c r="V242" s="314"/>
      <c r="W242" s="314"/>
      <c r="X242" s="314"/>
      <c r="Y242" s="314"/>
      <c r="Z242" s="314"/>
      <c r="AA242" s="314"/>
      <c r="AB242" s="314"/>
      <c r="AC242" s="302"/>
      <c r="AD242" s="314"/>
      <c r="AE242" s="314"/>
      <c r="AF242" s="314"/>
      <c r="AG242" s="314"/>
      <c r="AH242" s="314"/>
      <c r="AI242" s="314"/>
      <c r="AJ242" s="314"/>
      <c r="AK242" s="314"/>
      <c r="AL242" s="314"/>
      <c r="AM242" s="302"/>
      <c r="AN242" s="314"/>
      <c r="AO242" s="314"/>
      <c r="AP242" s="314"/>
      <c r="AQ242" s="314"/>
      <c r="AR242" s="314"/>
      <c r="AS242" s="314"/>
      <c r="AT242" s="314"/>
      <c r="AU242" s="314"/>
      <c r="AV242" s="314"/>
      <c r="AW242" s="303"/>
      <c r="AX242" s="314"/>
      <c r="AY242" s="314"/>
      <c r="AZ242" s="314"/>
      <c r="BA242" s="314"/>
      <c r="BB242" s="314"/>
      <c r="BC242" s="314"/>
      <c r="BD242" s="314"/>
      <c r="BE242" s="314"/>
      <c r="BF242" s="314"/>
      <c r="BG242" s="303"/>
      <c r="BH242" s="314"/>
      <c r="BI242" s="314"/>
      <c r="BJ242" s="314"/>
      <c r="BK242" s="314"/>
      <c r="BL242" s="314"/>
      <c r="BM242" s="314"/>
      <c r="BN242" s="314"/>
      <c r="BO242" s="314"/>
      <c r="BP242" s="314"/>
      <c r="BQ242" s="303"/>
      <c r="BR242" s="314"/>
      <c r="BS242" s="314"/>
      <c r="BT242" s="314"/>
      <c r="BU242" s="315"/>
    </row>
    <row r="243" spans="20:73" ht="17.25" customHeight="1">
      <c r="T243" s="314"/>
      <c r="U243" s="314"/>
      <c r="V243" s="314"/>
      <c r="W243" s="314"/>
      <c r="X243" s="314"/>
      <c r="Y243" s="314"/>
      <c r="Z243" s="314"/>
      <c r="AA243" s="314"/>
      <c r="AB243" s="314"/>
      <c r="AC243" s="302"/>
      <c r="AD243" s="314"/>
      <c r="AE243" s="314"/>
      <c r="AF243" s="314"/>
      <c r="AG243" s="314"/>
      <c r="AH243" s="314"/>
      <c r="AI243" s="314"/>
      <c r="AJ243" s="314"/>
      <c r="AK243" s="314"/>
      <c r="AL243" s="314"/>
      <c r="AM243" s="302"/>
      <c r="AN243" s="314"/>
      <c r="AO243" s="314"/>
      <c r="AP243" s="314"/>
      <c r="AQ243" s="314"/>
      <c r="AR243" s="314"/>
      <c r="AS243" s="314"/>
      <c r="AT243" s="314"/>
      <c r="AU243" s="314"/>
      <c r="AV243" s="314"/>
      <c r="AW243" s="303"/>
      <c r="AX243" s="314"/>
      <c r="AY243" s="314"/>
      <c r="AZ243" s="314"/>
      <c r="BA243" s="314"/>
      <c r="BB243" s="314"/>
      <c r="BC243" s="314"/>
      <c r="BD243" s="314"/>
      <c r="BE243" s="314"/>
      <c r="BF243" s="314"/>
      <c r="BG243" s="303"/>
      <c r="BH243" s="314"/>
      <c r="BI243" s="314"/>
      <c r="BJ243" s="314"/>
      <c r="BK243" s="314"/>
      <c r="BL243" s="314"/>
      <c r="BM243" s="314"/>
      <c r="BN243" s="314"/>
      <c r="BO243" s="314"/>
      <c r="BP243" s="314"/>
      <c r="BQ243" s="303"/>
      <c r="BR243" s="314"/>
      <c r="BS243" s="314"/>
      <c r="BT243" s="314"/>
      <c r="BU243" s="315"/>
    </row>
    <row r="244" spans="20:73" ht="17.25" customHeight="1">
      <c r="T244" s="314"/>
      <c r="U244" s="314"/>
      <c r="V244" s="314"/>
      <c r="W244" s="314"/>
      <c r="X244" s="314"/>
      <c r="Y244" s="314"/>
      <c r="Z244" s="314"/>
      <c r="AA244" s="314"/>
      <c r="AB244" s="314"/>
      <c r="AC244" s="302"/>
      <c r="AD244" s="314"/>
      <c r="AE244" s="314"/>
      <c r="AF244" s="314"/>
      <c r="AG244" s="314"/>
      <c r="AH244" s="314"/>
      <c r="AI244" s="314"/>
      <c r="AJ244" s="314"/>
      <c r="AK244" s="314"/>
      <c r="AL244" s="314"/>
      <c r="AM244" s="302"/>
      <c r="AN244" s="314"/>
      <c r="AO244" s="314"/>
      <c r="AP244" s="314"/>
      <c r="AQ244" s="314"/>
      <c r="AR244" s="314"/>
      <c r="AS244" s="314"/>
      <c r="AT244" s="314"/>
      <c r="AU244" s="314"/>
      <c r="AV244" s="314"/>
      <c r="AW244" s="303"/>
      <c r="AX244" s="314"/>
      <c r="AY244" s="314"/>
      <c r="AZ244" s="314"/>
      <c r="BA244" s="314"/>
      <c r="BB244" s="314"/>
      <c r="BC244" s="314"/>
      <c r="BD244" s="314"/>
      <c r="BE244" s="314"/>
      <c r="BF244" s="314"/>
      <c r="BG244" s="303"/>
      <c r="BH244" s="314"/>
      <c r="BI244" s="314"/>
      <c r="BJ244" s="314"/>
      <c r="BK244" s="314"/>
      <c r="BL244" s="314"/>
      <c r="BM244" s="314"/>
      <c r="BN244" s="314"/>
      <c r="BO244" s="314"/>
      <c r="BP244" s="314"/>
      <c r="BQ244" s="303"/>
      <c r="BR244" s="314"/>
      <c r="BS244" s="314"/>
      <c r="BT244" s="314"/>
      <c r="BU244" s="315"/>
    </row>
    <row r="245" spans="20:73" ht="17.25" customHeight="1">
      <c r="T245" s="314"/>
      <c r="U245" s="314"/>
      <c r="V245" s="314"/>
      <c r="W245" s="314"/>
      <c r="X245" s="314"/>
      <c r="Y245" s="314"/>
      <c r="Z245" s="314"/>
      <c r="AA245" s="314"/>
      <c r="AB245" s="314"/>
      <c r="AC245" s="302"/>
      <c r="AD245" s="314"/>
      <c r="AE245" s="314"/>
      <c r="AF245" s="314"/>
      <c r="AG245" s="314"/>
      <c r="AH245" s="314"/>
      <c r="AI245" s="314"/>
      <c r="AJ245" s="314"/>
      <c r="AK245" s="314"/>
      <c r="AL245" s="314"/>
      <c r="AM245" s="302"/>
      <c r="AN245" s="314"/>
      <c r="AO245" s="314"/>
      <c r="AP245" s="314"/>
      <c r="AQ245" s="314"/>
      <c r="AR245" s="314"/>
      <c r="AS245" s="314"/>
      <c r="AT245" s="314"/>
      <c r="AU245" s="314"/>
      <c r="AV245" s="314"/>
      <c r="AW245" s="303"/>
      <c r="AX245" s="314"/>
      <c r="AY245" s="314"/>
      <c r="AZ245" s="314"/>
      <c r="BA245" s="314"/>
      <c r="BB245" s="314"/>
      <c r="BC245" s="314"/>
      <c r="BD245" s="314"/>
      <c r="BE245" s="314"/>
      <c r="BF245" s="314"/>
      <c r="BG245" s="303"/>
      <c r="BH245" s="314"/>
      <c r="BI245" s="314"/>
      <c r="BJ245" s="314"/>
      <c r="BK245" s="314"/>
      <c r="BL245" s="314"/>
      <c r="BM245" s="314"/>
      <c r="BN245" s="314"/>
      <c r="BO245" s="314"/>
      <c r="BP245" s="314"/>
      <c r="BQ245" s="303"/>
      <c r="BR245" s="314"/>
      <c r="BS245" s="314"/>
      <c r="BT245" s="314"/>
      <c r="BU245" s="315"/>
    </row>
    <row r="246" spans="20:73" ht="17.25" customHeight="1">
      <c r="T246" s="314"/>
      <c r="U246" s="314"/>
      <c r="V246" s="314"/>
      <c r="W246" s="314"/>
      <c r="X246" s="314"/>
      <c r="Y246" s="314"/>
      <c r="Z246" s="314"/>
      <c r="AA246" s="314"/>
      <c r="AB246" s="314"/>
      <c r="AC246" s="302"/>
      <c r="AD246" s="314"/>
      <c r="AE246" s="314"/>
      <c r="AF246" s="314"/>
      <c r="AG246" s="314"/>
      <c r="AH246" s="314"/>
      <c r="AI246" s="314"/>
      <c r="AJ246" s="314"/>
      <c r="AK246" s="314"/>
      <c r="AL246" s="314"/>
      <c r="AM246" s="302"/>
      <c r="AN246" s="314"/>
      <c r="AO246" s="314"/>
      <c r="AP246" s="314"/>
      <c r="AQ246" s="314"/>
      <c r="AR246" s="314"/>
      <c r="AS246" s="314"/>
      <c r="AT246" s="314"/>
      <c r="AU246" s="314"/>
      <c r="AV246" s="314"/>
      <c r="AW246" s="303"/>
      <c r="AX246" s="314"/>
      <c r="AY246" s="314"/>
      <c r="AZ246" s="314"/>
      <c r="BA246" s="314"/>
      <c r="BB246" s="314"/>
      <c r="BC246" s="314"/>
      <c r="BD246" s="314"/>
      <c r="BE246" s="314"/>
      <c r="BF246" s="314"/>
      <c r="BG246" s="303"/>
      <c r="BH246" s="314"/>
      <c r="BI246" s="314"/>
      <c r="BJ246" s="314"/>
      <c r="BK246" s="314"/>
      <c r="BL246" s="314"/>
      <c r="BM246" s="314"/>
      <c r="BN246" s="314"/>
      <c r="BO246" s="314"/>
      <c r="BP246" s="314"/>
      <c r="BQ246" s="303"/>
      <c r="BR246" s="314"/>
      <c r="BS246" s="314"/>
      <c r="BT246" s="314"/>
      <c r="BU246" s="315"/>
    </row>
    <row r="247" spans="20:73" ht="17.25" customHeight="1">
      <c r="T247" s="314"/>
      <c r="U247" s="314"/>
      <c r="V247" s="314"/>
      <c r="W247" s="314"/>
      <c r="X247" s="314"/>
      <c r="Y247" s="314"/>
      <c r="Z247" s="314"/>
      <c r="AA247" s="314"/>
      <c r="AB247" s="314"/>
      <c r="AC247" s="302"/>
      <c r="AD247" s="314"/>
      <c r="AE247" s="314"/>
      <c r="AF247" s="314"/>
      <c r="AG247" s="314"/>
      <c r="AH247" s="314"/>
      <c r="AI247" s="314"/>
      <c r="AJ247" s="314"/>
      <c r="AK247" s="314"/>
      <c r="AL247" s="314"/>
      <c r="AM247" s="302"/>
      <c r="AN247" s="314"/>
      <c r="AO247" s="314"/>
      <c r="AP247" s="314"/>
      <c r="AQ247" s="314"/>
      <c r="AR247" s="314"/>
      <c r="AS247" s="314"/>
      <c r="AT247" s="314"/>
      <c r="AU247" s="314"/>
      <c r="AV247" s="314"/>
      <c r="AW247" s="303"/>
      <c r="AX247" s="314"/>
      <c r="AY247" s="314"/>
      <c r="AZ247" s="314"/>
      <c r="BA247" s="314"/>
      <c r="BB247" s="314"/>
      <c r="BC247" s="314"/>
      <c r="BD247" s="314"/>
      <c r="BE247" s="314"/>
      <c r="BF247" s="314"/>
      <c r="BG247" s="303"/>
      <c r="BH247" s="314"/>
      <c r="BI247" s="314"/>
      <c r="BJ247" s="314"/>
      <c r="BK247" s="314"/>
      <c r="BL247" s="314"/>
      <c r="BM247" s="314"/>
      <c r="BN247" s="314"/>
      <c r="BO247" s="314"/>
      <c r="BP247" s="314"/>
      <c r="BQ247" s="303"/>
      <c r="BR247" s="314"/>
      <c r="BS247" s="314"/>
      <c r="BT247" s="314"/>
      <c r="BU247" s="315"/>
    </row>
    <row r="248" spans="20:73" ht="17.25" customHeight="1">
      <c r="T248" s="314"/>
      <c r="U248" s="314"/>
      <c r="V248" s="314"/>
      <c r="W248" s="314"/>
      <c r="X248" s="314"/>
      <c r="Y248" s="314"/>
      <c r="Z248" s="314"/>
      <c r="AA248" s="314"/>
      <c r="AB248" s="314"/>
      <c r="AC248" s="302"/>
      <c r="AD248" s="314"/>
      <c r="AE248" s="314"/>
      <c r="AF248" s="314"/>
      <c r="AG248" s="314"/>
      <c r="AH248" s="314"/>
      <c r="AI248" s="314"/>
      <c r="AJ248" s="314"/>
      <c r="AK248" s="314"/>
      <c r="AL248" s="314"/>
      <c r="AM248" s="302"/>
      <c r="AN248" s="314"/>
      <c r="AO248" s="314"/>
      <c r="AP248" s="314"/>
      <c r="AQ248" s="314"/>
      <c r="AR248" s="314"/>
      <c r="AS248" s="314"/>
      <c r="AT248" s="314"/>
      <c r="AU248" s="314"/>
      <c r="AV248" s="314"/>
      <c r="AW248" s="303"/>
      <c r="AX248" s="314"/>
      <c r="AY248" s="314"/>
      <c r="AZ248" s="314"/>
      <c r="BA248" s="314"/>
      <c r="BB248" s="314"/>
      <c r="BC248" s="314"/>
      <c r="BD248" s="314"/>
      <c r="BE248" s="314"/>
      <c r="BF248" s="314"/>
      <c r="BG248" s="303"/>
      <c r="BH248" s="314"/>
      <c r="BI248" s="314"/>
      <c r="BJ248" s="314"/>
      <c r="BK248" s="314"/>
      <c r="BL248" s="314"/>
      <c r="BM248" s="314"/>
      <c r="BN248" s="314"/>
      <c r="BO248" s="314"/>
      <c r="BP248" s="314"/>
      <c r="BQ248" s="303"/>
      <c r="BR248" s="314"/>
      <c r="BS248" s="314"/>
      <c r="BT248" s="314"/>
      <c r="BU248" s="315"/>
    </row>
    <row r="249" spans="20:73" ht="17.25" customHeight="1">
      <c r="T249" s="314"/>
      <c r="U249" s="314"/>
      <c r="V249" s="314"/>
      <c r="W249" s="314"/>
      <c r="X249" s="314"/>
      <c r="Y249" s="314"/>
      <c r="Z249" s="314"/>
      <c r="AA249" s="314"/>
      <c r="AB249" s="314"/>
      <c r="AC249" s="302"/>
      <c r="AD249" s="314"/>
      <c r="AE249" s="314"/>
      <c r="AF249" s="314"/>
      <c r="AG249" s="314"/>
      <c r="AH249" s="314"/>
      <c r="AI249" s="314"/>
      <c r="AJ249" s="314"/>
      <c r="AK249" s="314"/>
      <c r="AL249" s="314"/>
      <c r="AM249" s="302"/>
      <c r="AN249" s="314"/>
      <c r="AO249" s="314"/>
      <c r="AP249" s="314"/>
      <c r="AQ249" s="314"/>
      <c r="AR249" s="314"/>
      <c r="AS249" s="314"/>
      <c r="AT249" s="314"/>
      <c r="AU249" s="314"/>
      <c r="AV249" s="314"/>
      <c r="AW249" s="303"/>
      <c r="AX249" s="314"/>
      <c r="AY249" s="314"/>
      <c r="AZ249" s="314"/>
      <c r="BA249" s="314"/>
      <c r="BB249" s="314"/>
      <c r="BC249" s="314"/>
      <c r="BD249" s="314"/>
      <c r="BE249" s="314"/>
      <c r="BF249" s="314"/>
      <c r="BG249" s="303"/>
      <c r="BH249" s="314"/>
      <c r="BI249" s="314"/>
      <c r="BJ249" s="314"/>
      <c r="BK249" s="314"/>
      <c r="BL249" s="314"/>
      <c r="BM249" s="314"/>
      <c r="BN249" s="314"/>
      <c r="BO249" s="314"/>
      <c r="BP249" s="314"/>
      <c r="BQ249" s="303"/>
      <c r="BR249" s="314"/>
      <c r="BS249" s="314"/>
      <c r="BT249" s="314"/>
      <c r="BU249" s="315"/>
    </row>
    <row r="250" spans="20:73" ht="17.25" customHeight="1">
      <c r="T250" s="314"/>
      <c r="U250" s="314"/>
      <c r="V250" s="314"/>
      <c r="W250" s="314"/>
      <c r="X250" s="314"/>
      <c r="Y250" s="314"/>
      <c r="Z250" s="314"/>
      <c r="AA250" s="314"/>
      <c r="AB250" s="314"/>
      <c r="AC250" s="302"/>
      <c r="AD250" s="314"/>
      <c r="AE250" s="314"/>
      <c r="AF250" s="314"/>
      <c r="AG250" s="314"/>
      <c r="AH250" s="314"/>
      <c r="AI250" s="314"/>
      <c r="AJ250" s="314"/>
      <c r="AK250" s="314"/>
      <c r="AL250" s="314"/>
      <c r="AM250" s="302"/>
      <c r="AN250" s="314"/>
      <c r="AO250" s="314"/>
      <c r="AP250" s="314"/>
      <c r="AQ250" s="314"/>
      <c r="AR250" s="314"/>
      <c r="AS250" s="314"/>
      <c r="AT250" s="314"/>
      <c r="AU250" s="314"/>
      <c r="AV250" s="314"/>
      <c r="AW250" s="303"/>
      <c r="AX250" s="314"/>
      <c r="AY250" s="314"/>
      <c r="AZ250" s="314"/>
      <c r="BA250" s="314"/>
      <c r="BB250" s="314"/>
      <c r="BC250" s="314"/>
      <c r="BD250" s="314"/>
      <c r="BE250" s="314"/>
      <c r="BF250" s="314"/>
      <c r="BG250" s="303"/>
      <c r="BH250" s="314"/>
      <c r="BI250" s="314"/>
      <c r="BJ250" s="314"/>
      <c r="BK250" s="314"/>
      <c r="BL250" s="314"/>
      <c r="BM250" s="314"/>
      <c r="BN250" s="314"/>
      <c r="BO250" s="314"/>
      <c r="BP250" s="314"/>
      <c r="BQ250" s="303"/>
      <c r="BR250" s="314"/>
      <c r="BS250" s="314"/>
      <c r="BT250" s="314"/>
      <c r="BU250" s="315"/>
    </row>
    <row r="251" spans="20:73" ht="17.25" customHeight="1">
      <c r="T251" s="314"/>
      <c r="U251" s="314"/>
      <c r="V251" s="314"/>
      <c r="W251" s="314"/>
      <c r="X251" s="314"/>
      <c r="Y251" s="314"/>
      <c r="Z251" s="314"/>
      <c r="AA251" s="314"/>
      <c r="AB251" s="314"/>
      <c r="AC251" s="302"/>
      <c r="AD251" s="314"/>
      <c r="AE251" s="314"/>
      <c r="AF251" s="314"/>
      <c r="AG251" s="314"/>
      <c r="AH251" s="314"/>
      <c r="AI251" s="314"/>
      <c r="AJ251" s="314"/>
      <c r="AK251" s="314"/>
      <c r="AL251" s="314"/>
      <c r="AM251" s="302"/>
      <c r="AN251" s="314"/>
      <c r="AO251" s="314"/>
      <c r="AP251" s="314"/>
      <c r="AQ251" s="314"/>
      <c r="AR251" s="314"/>
      <c r="AS251" s="314"/>
      <c r="AT251" s="314"/>
      <c r="AU251" s="314"/>
      <c r="AV251" s="314"/>
      <c r="AW251" s="303"/>
      <c r="AX251" s="314"/>
      <c r="AY251" s="314"/>
      <c r="AZ251" s="314"/>
      <c r="BA251" s="314"/>
      <c r="BB251" s="314"/>
      <c r="BC251" s="314"/>
      <c r="BD251" s="314"/>
      <c r="BE251" s="314"/>
      <c r="BF251" s="314"/>
      <c r="BG251" s="303"/>
      <c r="BH251" s="314"/>
      <c r="BI251" s="314"/>
      <c r="BJ251" s="314"/>
      <c r="BK251" s="314"/>
      <c r="BL251" s="314"/>
      <c r="BM251" s="314"/>
      <c r="BN251" s="314"/>
      <c r="BO251" s="314"/>
      <c r="BP251" s="314"/>
      <c r="BQ251" s="303"/>
      <c r="BR251" s="314"/>
      <c r="BS251" s="314"/>
      <c r="BT251" s="314"/>
      <c r="BU251" s="315"/>
    </row>
    <row r="252" spans="20:73" ht="17.25" customHeight="1">
      <c r="T252" s="314"/>
      <c r="U252" s="314"/>
      <c r="V252" s="314"/>
      <c r="W252" s="314"/>
      <c r="X252" s="314"/>
      <c r="Y252" s="314"/>
      <c r="Z252" s="314"/>
      <c r="AA252" s="314"/>
      <c r="AB252" s="314"/>
      <c r="AC252" s="302"/>
      <c r="AD252" s="314"/>
      <c r="AE252" s="314"/>
      <c r="AF252" s="314"/>
      <c r="AG252" s="314"/>
      <c r="AH252" s="314"/>
      <c r="AI252" s="314"/>
      <c r="AJ252" s="314"/>
      <c r="AK252" s="314"/>
      <c r="AL252" s="314"/>
      <c r="AM252" s="302"/>
      <c r="AN252" s="314"/>
      <c r="AO252" s="314"/>
      <c r="AP252" s="314"/>
      <c r="AQ252" s="314"/>
      <c r="AR252" s="314"/>
      <c r="AS252" s="314"/>
      <c r="AT252" s="314"/>
      <c r="AU252" s="314"/>
      <c r="AV252" s="314"/>
      <c r="AW252" s="303"/>
      <c r="AX252" s="314"/>
      <c r="AY252" s="314"/>
      <c r="AZ252" s="314"/>
      <c r="BA252" s="314"/>
      <c r="BB252" s="314"/>
      <c r="BC252" s="314"/>
      <c r="BD252" s="314"/>
      <c r="BE252" s="314"/>
      <c r="BF252" s="314"/>
      <c r="BG252" s="303"/>
      <c r="BH252" s="314"/>
      <c r="BI252" s="314"/>
      <c r="BJ252" s="314"/>
      <c r="BK252" s="314"/>
      <c r="BL252" s="314"/>
      <c r="BM252" s="314"/>
      <c r="BN252" s="314"/>
      <c r="BO252" s="314"/>
      <c r="BP252" s="314"/>
      <c r="BQ252" s="303"/>
      <c r="BR252" s="314"/>
      <c r="BS252" s="314"/>
      <c r="BT252" s="314"/>
      <c r="BU252" s="315"/>
    </row>
    <row r="253" spans="20:73" ht="17.25" customHeight="1">
      <c r="T253" s="314"/>
      <c r="U253" s="314"/>
      <c r="V253" s="314"/>
      <c r="W253" s="314"/>
      <c r="X253" s="314"/>
      <c r="Y253" s="314"/>
      <c r="Z253" s="314"/>
      <c r="AA253" s="314"/>
      <c r="AB253" s="314"/>
      <c r="AC253" s="302"/>
      <c r="AD253" s="314"/>
      <c r="AE253" s="314"/>
      <c r="AF253" s="314"/>
      <c r="AG253" s="314"/>
      <c r="AH253" s="314"/>
      <c r="AI253" s="314"/>
      <c r="AJ253" s="314"/>
      <c r="AK253" s="314"/>
      <c r="AL253" s="314"/>
      <c r="AM253" s="302"/>
      <c r="AN253" s="314"/>
      <c r="AO253" s="314"/>
      <c r="AP253" s="314"/>
      <c r="AQ253" s="314"/>
      <c r="AR253" s="314"/>
      <c r="AS253" s="314"/>
      <c r="AT253" s="314"/>
      <c r="AU253" s="314"/>
      <c r="AV253" s="314"/>
      <c r="AW253" s="303"/>
      <c r="AX253" s="314"/>
      <c r="AY253" s="314"/>
      <c r="AZ253" s="314"/>
      <c r="BA253" s="314"/>
      <c r="BB253" s="314"/>
      <c r="BC253" s="314"/>
      <c r="BD253" s="314"/>
      <c r="BE253" s="314"/>
      <c r="BF253" s="314"/>
      <c r="BG253" s="303"/>
      <c r="BH253" s="314"/>
      <c r="BI253" s="314"/>
      <c r="BJ253" s="314"/>
      <c r="BK253" s="314"/>
      <c r="BL253" s="314"/>
      <c r="BM253" s="314"/>
      <c r="BN253" s="314"/>
      <c r="BO253" s="314"/>
      <c r="BP253" s="314"/>
      <c r="BQ253" s="303"/>
      <c r="BR253" s="314"/>
      <c r="BS253" s="314"/>
      <c r="BT253" s="314"/>
      <c r="BU253" s="315"/>
    </row>
    <row r="254" spans="20:73" ht="17.25" customHeight="1">
      <c r="T254" s="314"/>
      <c r="U254" s="314"/>
      <c r="V254" s="314"/>
      <c r="W254" s="314"/>
      <c r="X254" s="314"/>
      <c r="Y254" s="314"/>
      <c r="Z254" s="314"/>
      <c r="AA254" s="314"/>
      <c r="AB254" s="314"/>
      <c r="AC254" s="302"/>
      <c r="AD254" s="314"/>
      <c r="AE254" s="314"/>
      <c r="AF254" s="314"/>
      <c r="AG254" s="314"/>
      <c r="AH254" s="314"/>
      <c r="AI254" s="314"/>
      <c r="AJ254" s="314"/>
      <c r="AK254" s="314"/>
      <c r="AL254" s="314"/>
      <c r="AM254" s="302"/>
      <c r="AN254" s="314"/>
      <c r="AO254" s="314"/>
      <c r="AP254" s="314"/>
      <c r="AQ254" s="314"/>
      <c r="AR254" s="314"/>
      <c r="AS254" s="314"/>
      <c r="AT254" s="314"/>
      <c r="AU254" s="314"/>
      <c r="AV254" s="314"/>
      <c r="AW254" s="303"/>
      <c r="AX254" s="314"/>
      <c r="AY254" s="314"/>
      <c r="AZ254" s="314"/>
      <c r="BA254" s="314"/>
      <c r="BB254" s="314"/>
      <c r="BC254" s="314"/>
      <c r="BD254" s="314"/>
      <c r="BE254" s="314"/>
      <c r="BF254" s="314"/>
      <c r="BG254" s="303"/>
      <c r="BH254" s="314"/>
      <c r="BI254" s="314"/>
      <c r="BJ254" s="314"/>
      <c r="BK254" s="314"/>
      <c r="BL254" s="314"/>
      <c r="BM254" s="314"/>
      <c r="BN254" s="314"/>
      <c r="BO254" s="314"/>
      <c r="BP254" s="314"/>
      <c r="BQ254" s="303"/>
      <c r="BR254" s="314"/>
      <c r="BS254" s="314"/>
      <c r="BT254" s="314"/>
      <c r="BU254" s="315"/>
    </row>
    <row r="255" spans="20:73" ht="17.25" customHeight="1">
      <c r="T255" s="314"/>
      <c r="U255" s="314"/>
      <c r="V255" s="314"/>
      <c r="W255" s="314"/>
      <c r="X255" s="314"/>
      <c r="Y255" s="314"/>
      <c r="Z255" s="314"/>
      <c r="AA255" s="314"/>
      <c r="AB255" s="314"/>
      <c r="AC255" s="302"/>
      <c r="AD255" s="314"/>
      <c r="AE255" s="314"/>
      <c r="AF255" s="314"/>
      <c r="AG255" s="314"/>
      <c r="AH255" s="314"/>
      <c r="AI255" s="314"/>
      <c r="AJ255" s="314"/>
      <c r="AK255" s="314"/>
      <c r="AL255" s="314"/>
      <c r="AM255" s="302"/>
      <c r="AN255" s="314"/>
      <c r="AO255" s="314"/>
      <c r="AP255" s="314"/>
      <c r="AQ255" s="314"/>
      <c r="AR255" s="314"/>
      <c r="AS255" s="314"/>
      <c r="AT255" s="314"/>
      <c r="AU255" s="314"/>
      <c r="AV255" s="314"/>
      <c r="AW255" s="303"/>
      <c r="AX255" s="314"/>
      <c r="AY255" s="314"/>
      <c r="AZ255" s="314"/>
      <c r="BA255" s="314"/>
      <c r="BB255" s="314"/>
      <c r="BC255" s="314"/>
      <c r="BD255" s="314"/>
      <c r="BE255" s="314"/>
      <c r="BF255" s="314"/>
      <c r="BG255" s="303"/>
      <c r="BH255" s="314"/>
      <c r="BI255" s="314"/>
      <c r="BJ255" s="314"/>
      <c r="BK255" s="314"/>
      <c r="BL255" s="314"/>
      <c r="BM255" s="314"/>
      <c r="BN255" s="314"/>
      <c r="BO255" s="314"/>
      <c r="BP255" s="314"/>
      <c r="BQ255" s="303"/>
      <c r="BR255" s="314"/>
      <c r="BS255" s="314"/>
      <c r="BT255" s="314"/>
      <c r="BU255" s="315"/>
    </row>
    <row r="256" spans="20:73" ht="17.25" customHeight="1">
      <c r="T256" s="314"/>
      <c r="U256" s="314"/>
      <c r="V256" s="314"/>
      <c r="W256" s="314"/>
      <c r="X256" s="314"/>
      <c r="Y256" s="314"/>
      <c r="Z256" s="314"/>
      <c r="AA256" s="314"/>
      <c r="AB256" s="314"/>
      <c r="AC256" s="302"/>
      <c r="AD256" s="314"/>
      <c r="AE256" s="314"/>
      <c r="AF256" s="314"/>
      <c r="AG256" s="314"/>
      <c r="AH256" s="314"/>
      <c r="AI256" s="314"/>
      <c r="AJ256" s="314"/>
      <c r="AK256" s="314"/>
      <c r="AL256" s="314"/>
      <c r="AM256" s="302"/>
      <c r="AN256" s="314"/>
      <c r="AO256" s="314"/>
      <c r="AP256" s="314"/>
      <c r="AQ256" s="314"/>
      <c r="AR256" s="314"/>
      <c r="AS256" s="314"/>
      <c r="AT256" s="314"/>
      <c r="AU256" s="314"/>
      <c r="AV256" s="314"/>
      <c r="AW256" s="303"/>
      <c r="AX256" s="314"/>
      <c r="AY256" s="314"/>
      <c r="AZ256" s="314"/>
      <c r="BA256" s="314"/>
      <c r="BB256" s="314"/>
      <c r="BC256" s="314"/>
      <c r="BD256" s="314"/>
      <c r="BE256" s="314"/>
      <c r="BF256" s="314"/>
      <c r="BG256" s="303"/>
      <c r="BH256" s="314"/>
      <c r="BI256" s="314"/>
      <c r="BJ256" s="314"/>
      <c r="BK256" s="314"/>
      <c r="BL256" s="314"/>
      <c r="BM256" s="314"/>
      <c r="BN256" s="314"/>
      <c r="BO256" s="314"/>
      <c r="BP256" s="314"/>
      <c r="BQ256" s="303"/>
      <c r="BR256" s="314"/>
      <c r="BS256" s="314"/>
      <c r="BT256" s="314"/>
      <c r="BU256" s="315"/>
    </row>
    <row r="257" spans="20:73" ht="17.25" customHeight="1">
      <c r="T257" s="314"/>
      <c r="U257" s="314"/>
      <c r="V257" s="314"/>
      <c r="W257" s="314"/>
      <c r="X257" s="314"/>
      <c r="Y257" s="314"/>
      <c r="Z257" s="314"/>
      <c r="AA257" s="314"/>
      <c r="AB257" s="314"/>
      <c r="AC257" s="302"/>
      <c r="AD257" s="314"/>
      <c r="AE257" s="314"/>
      <c r="AF257" s="314"/>
      <c r="AG257" s="314"/>
      <c r="AH257" s="314"/>
      <c r="AI257" s="314"/>
      <c r="AJ257" s="314"/>
      <c r="AK257" s="314"/>
      <c r="AL257" s="314"/>
      <c r="AM257" s="302"/>
      <c r="AN257" s="314"/>
      <c r="AO257" s="314"/>
      <c r="AP257" s="314"/>
      <c r="AQ257" s="314"/>
      <c r="AR257" s="314"/>
      <c r="AS257" s="314"/>
      <c r="AT257" s="314"/>
      <c r="AU257" s="314"/>
      <c r="AV257" s="314"/>
      <c r="AW257" s="303"/>
      <c r="AX257" s="314"/>
      <c r="AY257" s="314"/>
      <c r="AZ257" s="314"/>
      <c r="BA257" s="314"/>
      <c r="BB257" s="314"/>
      <c r="BC257" s="314"/>
      <c r="BD257" s="314"/>
      <c r="BE257" s="314"/>
      <c r="BF257" s="314"/>
      <c r="BG257" s="303"/>
      <c r="BH257" s="314"/>
      <c r="BI257" s="314"/>
      <c r="BJ257" s="314"/>
      <c r="BK257" s="314"/>
      <c r="BL257" s="314"/>
      <c r="BM257" s="314"/>
      <c r="BN257" s="314"/>
      <c r="BO257" s="314"/>
      <c r="BP257" s="314"/>
      <c r="BQ257" s="303"/>
      <c r="BR257" s="314"/>
      <c r="BS257" s="314"/>
      <c r="BT257" s="314"/>
      <c r="BU257" s="315"/>
    </row>
    <row r="258" spans="20:73" ht="17.25" customHeight="1">
      <c r="T258" s="314"/>
      <c r="U258" s="314"/>
      <c r="V258" s="314"/>
      <c r="W258" s="314"/>
      <c r="X258" s="314"/>
      <c r="Y258" s="314"/>
      <c r="Z258" s="314"/>
      <c r="AA258" s="314"/>
      <c r="AB258" s="314"/>
      <c r="AC258" s="302"/>
      <c r="AD258" s="314"/>
      <c r="AE258" s="314"/>
      <c r="AF258" s="314"/>
      <c r="AG258" s="314"/>
      <c r="AH258" s="314"/>
      <c r="AI258" s="314"/>
      <c r="AJ258" s="314"/>
      <c r="AK258" s="314"/>
      <c r="AL258" s="314"/>
      <c r="AM258" s="302"/>
      <c r="AN258" s="314"/>
      <c r="AO258" s="314"/>
      <c r="AP258" s="314"/>
      <c r="AQ258" s="314"/>
      <c r="AR258" s="314"/>
      <c r="AS258" s="314"/>
      <c r="AT258" s="314"/>
      <c r="AU258" s="314"/>
      <c r="AV258" s="314"/>
      <c r="AW258" s="303"/>
      <c r="AX258" s="314"/>
      <c r="AY258" s="314"/>
      <c r="AZ258" s="314"/>
      <c r="BA258" s="314"/>
      <c r="BB258" s="314"/>
      <c r="BC258" s="314"/>
      <c r="BD258" s="314"/>
      <c r="BE258" s="314"/>
      <c r="BF258" s="314"/>
      <c r="BG258" s="303"/>
      <c r="BH258" s="314"/>
      <c r="BI258" s="314"/>
      <c r="BJ258" s="314"/>
      <c r="BK258" s="314"/>
      <c r="BL258" s="314"/>
      <c r="BM258" s="314"/>
      <c r="BN258" s="314"/>
      <c r="BO258" s="314"/>
      <c r="BP258" s="314"/>
      <c r="BQ258" s="303"/>
      <c r="BR258" s="314"/>
      <c r="BS258" s="314"/>
      <c r="BT258" s="314"/>
      <c r="BU258" s="315"/>
    </row>
    <row r="259" spans="20:73" ht="17.25" customHeight="1">
      <c r="T259" s="314"/>
      <c r="U259" s="314"/>
      <c r="V259" s="314"/>
      <c r="W259" s="314"/>
      <c r="X259" s="314"/>
      <c r="Y259" s="314"/>
      <c r="Z259" s="314"/>
      <c r="AA259" s="314"/>
      <c r="AB259" s="314"/>
      <c r="AC259" s="302"/>
      <c r="AD259" s="314"/>
      <c r="AE259" s="314"/>
      <c r="AF259" s="314"/>
      <c r="AG259" s="314"/>
      <c r="AH259" s="314"/>
      <c r="AI259" s="314"/>
      <c r="AJ259" s="314"/>
      <c r="AK259" s="314"/>
      <c r="AL259" s="314"/>
      <c r="AM259" s="302"/>
      <c r="AN259" s="314"/>
      <c r="AO259" s="314"/>
      <c r="AP259" s="314"/>
      <c r="AQ259" s="314"/>
      <c r="AR259" s="314"/>
      <c r="AS259" s="314"/>
      <c r="AT259" s="314"/>
      <c r="AU259" s="314"/>
      <c r="AV259" s="314"/>
      <c r="AW259" s="303"/>
      <c r="AX259" s="314"/>
      <c r="AY259" s="314"/>
      <c r="AZ259" s="314"/>
      <c r="BA259" s="314"/>
      <c r="BB259" s="314"/>
      <c r="BC259" s="314"/>
      <c r="BD259" s="314"/>
      <c r="BE259" s="314"/>
      <c r="BF259" s="314"/>
      <c r="BG259" s="303"/>
      <c r="BH259" s="314"/>
      <c r="BI259" s="314"/>
      <c r="BJ259" s="314"/>
      <c r="BK259" s="314"/>
      <c r="BL259" s="314"/>
      <c r="BM259" s="314"/>
      <c r="BN259" s="314"/>
      <c r="BO259" s="314"/>
      <c r="BP259" s="314"/>
      <c r="BQ259" s="303"/>
      <c r="BR259" s="314"/>
      <c r="BS259" s="314"/>
      <c r="BT259" s="314"/>
      <c r="BU259" s="315"/>
    </row>
    <row r="260" spans="20:73" ht="17.25" customHeight="1">
      <c r="T260" s="314"/>
      <c r="U260" s="314"/>
      <c r="V260" s="314"/>
      <c r="W260" s="314"/>
      <c r="X260" s="314"/>
      <c r="Y260" s="314"/>
      <c r="Z260" s="314"/>
      <c r="AA260" s="314"/>
      <c r="AB260" s="314"/>
      <c r="AC260" s="302"/>
      <c r="AD260" s="314"/>
      <c r="AE260" s="314"/>
      <c r="AF260" s="314"/>
      <c r="AG260" s="314"/>
      <c r="AH260" s="314"/>
      <c r="AI260" s="314"/>
      <c r="AJ260" s="314"/>
      <c r="AK260" s="314"/>
      <c r="AL260" s="314"/>
      <c r="AM260" s="302"/>
      <c r="AN260" s="314"/>
      <c r="AO260" s="314"/>
      <c r="AP260" s="314"/>
      <c r="AQ260" s="314"/>
      <c r="AR260" s="314"/>
      <c r="AS260" s="314"/>
      <c r="AT260" s="314"/>
      <c r="AU260" s="314"/>
      <c r="AV260" s="314"/>
      <c r="AW260" s="303"/>
      <c r="AX260" s="314"/>
      <c r="AY260" s="314"/>
      <c r="AZ260" s="314"/>
      <c r="BA260" s="314"/>
      <c r="BB260" s="314"/>
      <c r="BC260" s="314"/>
      <c r="BD260" s="314"/>
      <c r="BE260" s="314"/>
      <c r="BF260" s="314"/>
      <c r="BG260" s="303"/>
      <c r="BH260" s="314"/>
      <c r="BI260" s="314"/>
      <c r="BJ260" s="314"/>
      <c r="BK260" s="314"/>
      <c r="BL260" s="314"/>
      <c r="BM260" s="314"/>
      <c r="BN260" s="314"/>
      <c r="BO260" s="314"/>
      <c r="BP260" s="314"/>
      <c r="BQ260" s="303"/>
      <c r="BR260" s="314"/>
      <c r="BS260" s="314"/>
      <c r="BT260" s="314"/>
      <c r="BU260" s="315"/>
    </row>
    <row r="261" spans="20:73" ht="17.25" customHeight="1">
      <c r="T261" s="314"/>
      <c r="U261" s="314"/>
      <c r="V261" s="314"/>
      <c r="W261" s="314"/>
      <c r="X261" s="314"/>
      <c r="Y261" s="314"/>
      <c r="Z261" s="314"/>
      <c r="AA261" s="314"/>
      <c r="AB261" s="314"/>
      <c r="AC261" s="302"/>
      <c r="AD261" s="314"/>
      <c r="AE261" s="314"/>
      <c r="AF261" s="314"/>
      <c r="AG261" s="314"/>
      <c r="AH261" s="314"/>
      <c r="AI261" s="314"/>
      <c r="AJ261" s="314"/>
      <c r="AK261" s="314"/>
      <c r="AL261" s="314"/>
      <c r="AM261" s="302"/>
      <c r="AN261" s="314"/>
      <c r="AO261" s="314"/>
      <c r="AP261" s="314"/>
      <c r="AQ261" s="314"/>
      <c r="AR261" s="314"/>
      <c r="AS261" s="314"/>
      <c r="AT261" s="314"/>
      <c r="AU261" s="314"/>
      <c r="AV261" s="314"/>
      <c r="AW261" s="303"/>
      <c r="AX261" s="314"/>
      <c r="AY261" s="314"/>
      <c r="AZ261" s="314"/>
      <c r="BA261" s="314"/>
      <c r="BB261" s="314"/>
      <c r="BC261" s="314"/>
      <c r="BD261" s="314"/>
      <c r="BE261" s="314"/>
      <c r="BF261" s="314"/>
      <c r="BG261" s="303"/>
      <c r="BH261" s="314"/>
      <c r="BI261" s="314"/>
      <c r="BJ261" s="314"/>
      <c r="BK261" s="314"/>
      <c r="BL261" s="314"/>
      <c r="BM261" s="314"/>
      <c r="BN261" s="314"/>
      <c r="BO261" s="314"/>
      <c r="BP261" s="314"/>
      <c r="BQ261" s="303"/>
      <c r="BR261" s="314"/>
      <c r="BS261" s="314"/>
      <c r="BT261" s="314"/>
      <c r="BU261" s="315"/>
    </row>
    <row r="262" spans="20:73" ht="17.25" customHeight="1">
      <c r="T262" s="314"/>
      <c r="U262" s="314"/>
      <c r="V262" s="314"/>
      <c r="W262" s="314"/>
      <c r="X262" s="314"/>
      <c r="Y262" s="314"/>
      <c r="Z262" s="314"/>
      <c r="AA262" s="314"/>
      <c r="AB262" s="314"/>
      <c r="AC262" s="302"/>
      <c r="AD262" s="314"/>
      <c r="AE262" s="314"/>
      <c r="AF262" s="314"/>
      <c r="AG262" s="314"/>
      <c r="AH262" s="314"/>
      <c r="AI262" s="314"/>
      <c r="AJ262" s="314"/>
      <c r="AK262" s="314"/>
      <c r="AL262" s="314"/>
      <c r="AM262" s="302"/>
      <c r="AN262" s="314"/>
      <c r="AO262" s="314"/>
      <c r="AP262" s="314"/>
      <c r="AQ262" s="314"/>
      <c r="AR262" s="314"/>
      <c r="AS262" s="314"/>
      <c r="AT262" s="314"/>
      <c r="AU262" s="314"/>
      <c r="AV262" s="314"/>
      <c r="AW262" s="303"/>
      <c r="AX262" s="314"/>
      <c r="AY262" s="314"/>
      <c r="AZ262" s="314"/>
      <c r="BA262" s="314"/>
      <c r="BB262" s="314"/>
      <c r="BC262" s="314"/>
      <c r="BD262" s="314"/>
      <c r="BE262" s="314"/>
      <c r="BF262" s="314"/>
      <c r="BG262" s="303"/>
      <c r="BH262" s="314"/>
      <c r="BI262" s="314"/>
      <c r="BJ262" s="314"/>
      <c r="BK262" s="314"/>
      <c r="BL262" s="314"/>
      <c r="BM262" s="314"/>
      <c r="BN262" s="314"/>
      <c r="BO262" s="314"/>
      <c r="BP262" s="314"/>
      <c r="BQ262" s="303"/>
      <c r="BR262" s="314"/>
      <c r="BS262" s="314"/>
      <c r="BT262" s="314"/>
      <c r="BU262" s="315"/>
    </row>
    <row r="263" spans="20:73" ht="17.25" customHeight="1">
      <c r="T263" s="314"/>
      <c r="U263" s="314"/>
      <c r="V263" s="314"/>
      <c r="W263" s="314"/>
      <c r="X263" s="314"/>
      <c r="Y263" s="314"/>
      <c r="Z263" s="314"/>
      <c r="AA263" s="314"/>
      <c r="AB263" s="314"/>
      <c r="AC263" s="302"/>
      <c r="AD263" s="314"/>
      <c r="AE263" s="314"/>
      <c r="AF263" s="314"/>
      <c r="AG263" s="314"/>
      <c r="AH263" s="314"/>
      <c r="AI263" s="314"/>
      <c r="AJ263" s="314"/>
      <c r="AK263" s="314"/>
      <c r="AL263" s="314"/>
      <c r="AM263" s="302"/>
      <c r="AN263" s="314"/>
      <c r="AO263" s="314"/>
      <c r="AP263" s="314"/>
      <c r="AQ263" s="314"/>
      <c r="AR263" s="314"/>
      <c r="AS263" s="314"/>
      <c r="AT263" s="314"/>
      <c r="AU263" s="314"/>
      <c r="AV263" s="314"/>
      <c r="AW263" s="303"/>
      <c r="AX263" s="314"/>
      <c r="AY263" s="314"/>
      <c r="AZ263" s="314"/>
      <c r="BA263" s="314"/>
      <c r="BB263" s="314"/>
      <c r="BC263" s="314"/>
      <c r="BD263" s="314"/>
      <c r="BE263" s="314"/>
      <c r="BF263" s="314"/>
      <c r="BG263" s="303"/>
      <c r="BH263" s="314"/>
      <c r="BI263" s="314"/>
      <c r="BJ263" s="314"/>
      <c r="BK263" s="314"/>
      <c r="BL263" s="314"/>
      <c r="BM263" s="314"/>
      <c r="BN263" s="314"/>
      <c r="BO263" s="314"/>
      <c r="BP263" s="314"/>
      <c r="BQ263" s="303"/>
      <c r="BR263" s="314"/>
      <c r="BS263" s="314"/>
      <c r="BT263" s="314"/>
      <c r="BU263" s="315"/>
    </row>
    <row r="264" spans="20:73" ht="17.25" customHeight="1">
      <c r="T264" s="314"/>
      <c r="U264" s="314"/>
      <c r="V264" s="314"/>
      <c r="W264" s="314"/>
      <c r="X264" s="314"/>
      <c r="Y264" s="314"/>
      <c r="Z264" s="314"/>
      <c r="AA264" s="314"/>
      <c r="AB264" s="314"/>
      <c r="AC264" s="302"/>
      <c r="AD264" s="314"/>
      <c r="AE264" s="314"/>
      <c r="AF264" s="314"/>
      <c r="AG264" s="314"/>
      <c r="AH264" s="314"/>
      <c r="AI264" s="314"/>
      <c r="AJ264" s="314"/>
      <c r="AK264" s="314"/>
      <c r="AL264" s="314"/>
      <c r="AM264" s="302"/>
      <c r="AN264" s="314"/>
      <c r="AO264" s="314"/>
      <c r="AP264" s="314"/>
      <c r="AQ264" s="314"/>
      <c r="AR264" s="314"/>
      <c r="AS264" s="314"/>
      <c r="AT264" s="314"/>
      <c r="AU264" s="314"/>
      <c r="AV264" s="314"/>
      <c r="AW264" s="303"/>
      <c r="AX264" s="314"/>
      <c r="AY264" s="314"/>
      <c r="AZ264" s="314"/>
      <c r="BA264" s="314"/>
      <c r="BB264" s="314"/>
      <c r="BC264" s="314"/>
      <c r="BD264" s="314"/>
      <c r="BE264" s="314"/>
      <c r="BF264" s="314"/>
      <c r="BG264" s="303"/>
      <c r="BH264" s="314"/>
      <c r="BI264" s="314"/>
      <c r="BJ264" s="314"/>
      <c r="BK264" s="314"/>
      <c r="BL264" s="314"/>
      <c r="BM264" s="314"/>
      <c r="BN264" s="314"/>
      <c r="BO264" s="314"/>
      <c r="BP264" s="314"/>
      <c r="BQ264" s="303"/>
      <c r="BR264" s="314"/>
      <c r="BS264" s="314"/>
      <c r="BT264" s="314"/>
      <c r="BU264" s="315"/>
    </row>
    <row r="265" spans="20:73" ht="17.25" customHeight="1">
      <c r="T265" s="314"/>
      <c r="U265" s="314"/>
      <c r="V265" s="314"/>
      <c r="W265" s="314"/>
      <c r="X265" s="314"/>
      <c r="Y265" s="314"/>
      <c r="Z265" s="314"/>
      <c r="AA265" s="314"/>
      <c r="AB265" s="314"/>
      <c r="AC265" s="302"/>
      <c r="AD265" s="314"/>
      <c r="AE265" s="314"/>
      <c r="AF265" s="314"/>
      <c r="AG265" s="314"/>
      <c r="AH265" s="314"/>
      <c r="AI265" s="314"/>
      <c r="AJ265" s="314"/>
      <c r="AK265" s="314"/>
      <c r="AL265" s="314"/>
      <c r="AM265" s="302"/>
      <c r="AN265" s="314"/>
      <c r="AO265" s="314"/>
      <c r="AP265" s="314"/>
      <c r="AQ265" s="314"/>
      <c r="AR265" s="314"/>
      <c r="AS265" s="314"/>
      <c r="AT265" s="314"/>
      <c r="AU265" s="314"/>
      <c r="AV265" s="314"/>
      <c r="AW265" s="303"/>
      <c r="AX265" s="314"/>
      <c r="AY265" s="314"/>
      <c r="AZ265" s="314"/>
      <c r="BA265" s="314"/>
      <c r="BB265" s="314"/>
      <c r="BC265" s="314"/>
      <c r="BD265" s="314"/>
      <c r="BE265" s="314"/>
      <c r="BF265" s="314"/>
      <c r="BG265" s="303"/>
      <c r="BH265" s="314"/>
      <c r="BI265" s="314"/>
      <c r="BJ265" s="314"/>
      <c r="BK265" s="314"/>
      <c r="BL265" s="314"/>
      <c r="BM265" s="314"/>
      <c r="BN265" s="314"/>
      <c r="BO265" s="314"/>
      <c r="BP265" s="314"/>
      <c r="BQ265" s="303"/>
      <c r="BR265" s="314"/>
      <c r="BS265" s="314"/>
      <c r="BT265" s="314"/>
      <c r="BU265" s="315"/>
    </row>
    <row r="266" spans="20:73" ht="17.25" customHeight="1">
      <c r="T266" s="314"/>
      <c r="U266" s="314"/>
      <c r="V266" s="314"/>
      <c r="W266" s="314"/>
      <c r="X266" s="314"/>
      <c r="Y266" s="314"/>
      <c r="Z266" s="314"/>
      <c r="AA266" s="314"/>
      <c r="AB266" s="314"/>
      <c r="AC266" s="302"/>
      <c r="AD266" s="314"/>
      <c r="AE266" s="314"/>
      <c r="AF266" s="314"/>
      <c r="AG266" s="314"/>
      <c r="AH266" s="314"/>
      <c r="AI266" s="314"/>
      <c r="AJ266" s="314"/>
      <c r="AK266" s="314"/>
      <c r="AL266" s="314"/>
      <c r="AM266" s="302"/>
      <c r="AN266" s="314"/>
      <c r="AO266" s="314"/>
      <c r="AP266" s="314"/>
      <c r="AQ266" s="314"/>
      <c r="AR266" s="314"/>
      <c r="AS266" s="314"/>
      <c r="AT266" s="314"/>
      <c r="AU266" s="314"/>
      <c r="AV266" s="314"/>
      <c r="AW266" s="303"/>
      <c r="AX266" s="314"/>
      <c r="AY266" s="314"/>
      <c r="AZ266" s="314"/>
      <c r="BA266" s="314"/>
      <c r="BB266" s="314"/>
      <c r="BC266" s="314"/>
      <c r="BD266" s="314"/>
      <c r="BE266" s="314"/>
      <c r="BF266" s="314"/>
      <c r="BG266" s="303"/>
      <c r="BH266" s="314"/>
      <c r="BI266" s="314"/>
      <c r="BJ266" s="314"/>
      <c r="BK266" s="314"/>
      <c r="BL266" s="314"/>
      <c r="BM266" s="314"/>
      <c r="BN266" s="314"/>
      <c r="BO266" s="314"/>
      <c r="BP266" s="314"/>
      <c r="BQ266" s="303"/>
      <c r="BR266" s="314"/>
      <c r="BS266" s="314"/>
      <c r="BT266" s="314"/>
      <c r="BU266" s="315"/>
    </row>
    <row r="267" spans="20:73" ht="17.25" customHeight="1">
      <c r="T267" s="314"/>
      <c r="U267" s="314"/>
      <c r="V267" s="314"/>
      <c r="W267" s="314"/>
      <c r="X267" s="314"/>
      <c r="Y267" s="314"/>
      <c r="Z267" s="314"/>
      <c r="AA267" s="314"/>
      <c r="AB267" s="314"/>
      <c r="AC267" s="302"/>
      <c r="AD267" s="314"/>
      <c r="AE267" s="314"/>
      <c r="AF267" s="314"/>
      <c r="AG267" s="314"/>
      <c r="AH267" s="314"/>
      <c r="AI267" s="314"/>
      <c r="AJ267" s="314"/>
      <c r="AK267" s="314"/>
      <c r="AL267" s="314"/>
      <c r="AM267" s="302"/>
      <c r="AN267" s="314"/>
      <c r="AO267" s="314"/>
      <c r="AP267" s="314"/>
      <c r="AQ267" s="314"/>
      <c r="AR267" s="314"/>
      <c r="AS267" s="314"/>
      <c r="AT267" s="314"/>
      <c r="AU267" s="314"/>
      <c r="AV267" s="314"/>
      <c r="AW267" s="303"/>
      <c r="AX267" s="314"/>
      <c r="AY267" s="314"/>
      <c r="AZ267" s="314"/>
      <c r="BA267" s="314"/>
      <c r="BB267" s="314"/>
      <c r="BC267" s="314"/>
      <c r="BD267" s="314"/>
      <c r="BE267" s="314"/>
      <c r="BF267" s="314"/>
      <c r="BG267" s="303"/>
      <c r="BH267" s="314"/>
      <c r="BI267" s="314"/>
      <c r="BJ267" s="314"/>
      <c r="BK267" s="314"/>
      <c r="BL267" s="314"/>
      <c r="BM267" s="314"/>
      <c r="BN267" s="314"/>
      <c r="BO267" s="314"/>
      <c r="BP267" s="314"/>
      <c r="BQ267" s="303"/>
      <c r="BR267" s="314"/>
      <c r="BS267" s="314"/>
      <c r="BT267" s="314"/>
      <c r="BU267" s="315"/>
    </row>
    <row r="268" spans="20:73" ht="17.25" customHeight="1">
      <c r="T268" s="314"/>
      <c r="U268" s="314"/>
      <c r="V268" s="314"/>
      <c r="W268" s="314"/>
      <c r="X268" s="314"/>
      <c r="Y268" s="314"/>
      <c r="Z268" s="314"/>
      <c r="AA268" s="314"/>
      <c r="AB268" s="314"/>
      <c r="AC268" s="302"/>
      <c r="AD268" s="314"/>
      <c r="AE268" s="314"/>
      <c r="AF268" s="314"/>
      <c r="AG268" s="314"/>
      <c r="AH268" s="314"/>
      <c r="AI268" s="314"/>
      <c r="AJ268" s="314"/>
      <c r="AK268" s="314"/>
      <c r="AL268" s="314"/>
      <c r="AM268" s="302"/>
      <c r="AN268" s="314"/>
      <c r="AO268" s="314"/>
      <c r="AP268" s="314"/>
      <c r="AQ268" s="314"/>
      <c r="AR268" s="314"/>
      <c r="AS268" s="314"/>
      <c r="AT268" s="314"/>
      <c r="AU268" s="314"/>
      <c r="AV268" s="314"/>
      <c r="AW268" s="303"/>
      <c r="AX268" s="314"/>
      <c r="AY268" s="314"/>
      <c r="AZ268" s="314"/>
      <c r="BA268" s="314"/>
      <c r="BB268" s="314"/>
      <c r="BC268" s="314"/>
      <c r="BD268" s="314"/>
      <c r="BE268" s="314"/>
      <c r="BF268" s="314"/>
      <c r="BG268" s="303"/>
      <c r="BH268" s="314"/>
      <c r="BI268" s="314"/>
      <c r="BJ268" s="314"/>
      <c r="BK268" s="314"/>
      <c r="BL268" s="314"/>
      <c r="BM268" s="314"/>
      <c r="BN268" s="314"/>
      <c r="BO268" s="314"/>
      <c r="BP268" s="314"/>
      <c r="BQ268" s="303"/>
      <c r="BR268" s="314"/>
      <c r="BS268" s="314"/>
      <c r="BT268" s="314"/>
      <c r="BU268" s="315"/>
    </row>
    <row r="269" spans="20:73" ht="17.25" customHeight="1">
      <c r="T269" s="314"/>
      <c r="U269" s="314"/>
      <c r="V269" s="314"/>
      <c r="W269" s="314"/>
      <c r="X269" s="314"/>
      <c r="Y269" s="314"/>
      <c r="Z269" s="314"/>
      <c r="AA269" s="314"/>
      <c r="AB269" s="314"/>
      <c r="AC269" s="302"/>
      <c r="AD269" s="314"/>
      <c r="AE269" s="314"/>
      <c r="AF269" s="314"/>
      <c r="AG269" s="314"/>
      <c r="AH269" s="314"/>
      <c r="AI269" s="314"/>
      <c r="AJ269" s="314"/>
      <c r="AK269" s="314"/>
      <c r="AL269" s="314"/>
      <c r="AM269" s="302"/>
      <c r="AN269" s="314"/>
      <c r="AO269" s="314"/>
      <c r="AP269" s="314"/>
      <c r="AQ269" s="314"/>
      <c r="AR269" s="314"/>
      <c r="AS269" s="314"/>
      <c r="AT269" s="314"/>
      <c r="AU269" s="314"/>
      <c r="AV269" s="314"/>
      <c r="AW269" s="303"/>
      <c r="AX269" s="314"/>
      <c r="AY269" s="314"/>
      <c r="AZ269" s="314"/>
      <c r="BA269" s="314"/>
      <c r="BB269" s="314"/>
      <c r="BC269" s="314"/>
      <c r="BD269" s="314"/>
      <c r="BE269" s="314"/>
      <c r="BF269" s="314"/>
      <c r="BG269" s="303"/>
      <c r="BH269" s="314"/>
      <c r="BI269" s="314"/>
      <c r="BJ269" s="314"/>
      <c r="BK269" s="314"/>
      <c r="BL269" s="314"/>
      <c r="BM269" s="314"/>
      <c r="BN269" s="314"/>
      <c r="BO269" s="314"/>
      <c r="BP269" s="314"/>
      <c r="BQ269" s="303"/>
      <c r="BR269" s="314"/>
      <c r="BS269" s="314"/>
      <c r="BT269" s="314"/>
      <c r="BU269" s="315"/>
    </row>
    <row r="270" spans="20:73" ht="17.25" customHeight="1">
      <c r="T270" s="314"/>
      <c r="U270" s="314"/>
      <c r="V270" s="314"/>
      <c r="W270" s="314"/>
      <c r="X270" s="314"/>
      <c r="Y270" s="314"/>
      <c r="Z270" s="314"/>
      <c r="AA270" s="314"/>
      <c r="AB270" s="314"/>
      <c r="AC270" s="302"/>
      <c r="AD270" s="314"/>
      <c r="AE270" s="314"/>
      <c r="AF270" s="314"/>
      <c r="AG270" s="314"/>
      <c r="AH270" s="314"/>
      <c r="AI270" s="314"/>
      <c r="AJ270" s="314"/>
      <c r="AK270" s="314"/>
      <c r="AL270" s="314"/>
      <c r="AM270" s="302"/>
      <c r="AN270" s="314"/>
      <c r="AO270" s="314"/>
      <c r="AP270" s="314"/>
      <c r="AQ270" s="314"/>
      <c r="AR270" s="314"/>
      <c r="AS270" s="314"/>
      <c r="AT270" s="314"/>
      <c r="AU270" s="314"/>
      <c r="AV270" s="314"/>
      <c r="AW270" s="303"/>
      <c r="AX270" s="314"/>
      <c r="AY270" s="314"/>
      <c r="AZ270" s="314"/>
      <c r="BA270" s="314"/>
      <c r="BB270" s="314"/>
      <c r="BC270" s="314"/>
      <c r="BD270" s="314"/>
      <c r="BE270" s="314"/>
      <c r="BF270" s="314"/>
      <c r="BG270" s="303"/>
      <c r="BH270" s="314"/>
      <c r="BI270" s="314"/>
      <c r="BJ270" s="314"/>
      <c r="BK270" s="314"/>
      <c r="BL270" s="314"/>
      <c r="BM270" s="314"/>
      <c r="BN270" s="314"/>
      <c r="BO270" s="314"/>
      <c r="BP270" s="314"/>
      <c r="BQ270" s="303"/>
      <c r="BR270" s="314"/>
      <c r="BS270" s="314"/>
      <c r="BT270" s="314"/>
      <c r="BU270" s="315"/>
    </row>
    <row r="271" spans="20:73" ht="17.25" customHeight="1">
      <c r="T271" s="314"/>
      <c r="U271" s="314"/>
      <c r="V271" s="314"/>
      <c r="W271" s="314"/>
      <c r="X271" s="314"/>
      <c r="Y271" s="314"/>
      <c r="Z271" s="314"/>
      <c r="AA271" s="314"/>
      <c r="AB271" s="314"/>
      <c r="AC271" s="302"/>
      <c r="AD271" s="314"/>
      <c r="AE271" s="314"/>
      <c r="AF271" s="314"/>
      <c r="AG271" s="314"/>
      <c r="AH271" s="314"/>
      <c r="AI271" s="314"/>
      <c r="AJ271" s="314"/>
      <c r="AK271" s="314"/>
      <c r="AL271" s="314"/>
      <c r="AM271" s="302"/>
      <c r="AN271" s="314"/>
      <c r="AO271" s="314"/>
      <c r="AP271" s="314"/>
      <c r="AQ271" s="314"/>
      <c r="AR271" s="314"/>
      <c r="AS271" s="314"/>
      <c r="AT271" s="314"/>
      <c r="AU271" s="314"/>
      <c r="AV271" s="314"/>
      <c r="AW271" s="303"/>
      <c r="AX271" s="314"/>
      <c r="AY271" s="314"/>
      <c r="AZ271" s="314"/>
      <c r="BA271" s="314"/>
      <c r="BB271" s="314"/>
      <c r="BC271" s="314"/>
      <c r="BD271" s="314"/>
      <c r="BE271" s="314"/>
      <c r="BF271" s="314"/>
      <c r="BG271" s="303"/>
      <c r="BH271" s="314"/>
      <c r="BI271" s="314"/>
      <c r="BJ271" s="314"/>
      <c r="BK271" s="314"/>
      <c r="BL271" s="314"/>
      <c r="BM271" s="314"/>
      <c r="BN271" s="314"/>
      <c r="BO271" s="314"/>
      <c r="BP271" s="314"/>
      <c r="BQ271" s="303"/>
      <c r="BR271" s="314"/>
      <c r="BS271" s="314"/>
      <c r="BT271" s="314"/>
      <c r="BU271" s="315"/>
    </row>
    <row r="272" spans="20:73" ht="17.25" customHeight="1">
      <c r="T272" s="314"/>
      <c r="U272" s="314"/>
      <c r="V272" s="314"/>
      <c r="W272" s="314"/>
      <c r="X272" s="314"/>
      <c r="Y272" s="314"/>
      <c r="Z272" s="314"/>
      <c r="AA272" s="314"/>
      <c r="AB272" s="314"/>
      <c r="AC272" s="302"/>
      <c r="AD272" s="314"/>
      <c r="AE272" s="314"/>
      <c r="AF272" s="314"/>
      <c r="AG272" s="314"/>
      <c r="AH272" s="314"/>
      <c r="AI272" s="314"/>
      <c r="AJ272" s="314"/>
      <c r="AK272" s="314"/>
      <c r="AL272" s="314"/>
      <c r="AM272" s="302"/>
      <c r="AN272" s="314"/>
      <c r="AO272" s="314"/>
      <c r="AP272" s="314"/>
      <c r="AQ272" s="314"/>
      <c r="AR272" s="314"/>
      <c r="AS272" s="314"/>
      <c r="AT272" s="314"/>
      <c r="AU272" s="314"/>
      <c r="AV272" s="314"/>
      <c r="AW272" s="303"/>
      <c r="AX272" s="314"/>
      <c r="AY272" s="314"/>
      <c r="AZ272" s="314"/>
      <c r="BA272" s="314"/>
      <c r="BB272" s="314"/>
      <c r="BC272" s="314"/>
      <c r="BD272" s="314"/>
      <c r="BE272" s="314"/>
      <c r="BF272" s="314"/>
      <c r="BG272" s="303"/>
      <c r="BH272" s="314"/>
      <c r="BI272" s="314"/>
      <c r="BJ272" s="314"/>
      <c r="BK272" s="314"/>
      <c r="BL272" s="314"/>
      <c r="BM272" s="314"/>
      <c r="BN272" s="314"/>
      <c r="BO272" s="314"/>
      <c r="BP272" s="314"/>
      <c r="BQ272" s="303"/>
      <c r="BR272" s="314"/>
      <c r="BS272" s="314"/>
      <c r="BT272" s="314"/>
      <c r="BU272" s="315"/>
    </row>
    <row r="273" spans="20:73" ht="17.25" customHeight="1">
      <c r="T273" s="314"/>
      <c r="U273" s="314"/>
      <c r="V273" s="314"/>
      <c r="W273" s="314"/>
      <c r="X273" s="314"/>
      <c r="Y273" s="314"/>
      <c r="Z273" s="314"/>
      <c r="AA273" s="314"/>
      <c r="AB273" s="314"/>
      <c r="AC273" s="302"/>
      <c r="AD273" s="314"/>
      <c r="AE273" s="314"/>
      <c r="AF273" s="314"/>
      <c r="AG273" s="314"/>
      <c r="AH273" s="314"/>
      <c r="AI273" s="314"/>
      <c r="AJ273" s="314"/>
      <c r="AK273" s="314"/>
      <c r="AL273" s="314"/>
      <c r="AM273" s="302"/>
      <c r="AN273" s="314"/>
      <c r="AO273" s="314"/>
      <c r="AP273" s="314"/>
      <c r="AQ273" s="314"/>
      <c r="AR273" s="314"/>
      <c r="AS273" s="314"/>
      <c r="AT273" s="314"/>
      <c r="AU273" s="314"/>
      <c r="AV273" s="314"/>
      <c r="AW273" s="303"/>
      <c r="AX273" s="314"/>
      <c r="AY273" s="314"/>
      <c r="AZ273" s="314"/>
      <c r="BA273" s="314"/>
      <c r="BB273" s="314"/>
      <c r="BC273" s="314"/>
      <c r="BD273" s="314"/>
      <c r="BE273" s="314"/>
      <c r="BF273" s="314"/>
      <c r="BG273" s="303"/>
      <c r="BH273" s="314"/>
      <c r="BI273" s="314"/>
      <c r="BJ273" s="314"/>
      <c r="BK273" s="314"/>
      <c r="BL273" s="314"/>
      <c r="BM273" s="314"/>
      <c r="BN273" s="314"/>
      <c r="BO273" s="314"/>
      <c r="BP273" s="314"/>
      <c r="BQ273" s="303"/>
      <c r="BR273" s="314"/>
      <c r="BS273" s="314"/>
      <c r="BT273" s="314"/>
      <c r="BU273" s="315"/>
    </row>
    <row r="274" spans="20:73" ht="17.25" customHeight="1">
      <c r="T274" s="314"/>
      <c r="U274" s="314"/>
      <c r="V274" s="314"/>
      <c r="W274" s="314"/>
      <c r="X274" s="314"/>
      <c r="Y274" s="314"/>
      <c r="Z274" s="314"/>
      <c r="AA274" s="314"/>
      <c r="AB274" s="314"/>
      <c r="AC274" s="302"/>
      <c r="AD274" s="314"/>
      <c r="AE274" s="314"/>
      <c r="AF274" s="314"/>
      <c r="AG274" s="314"/>
      <c r="AH274" s="314"/>
      <c r="AI274" s="314"/>
      <c r="AJ274" s="314"/>
      <c r="AK274" s="314"/>
      <c r="AL274" s="314"/>
      <c r="AM274" s="302"/>
      <c r="AN274" s="314"/>
      <c r="AO274" s="314"/>
      <c r="AP274" s="314"/>
      <c r="AQ274" s="314"/>
      <c r="AR274" s="314"/>
      <c r="AS274" s="314"/>
      <c r="AT274" s="314"/>
      <c r="AU274" s="314"/>
      <c r="AV274" s="314"/>
      <c r="AW274" s="303"/>
      <c r="AX274" s="314"/>
      <c r="AY274" s="314"/>
      <c r="AZ274" s="314"/>
      <c r="BA274" s="314"/>
      <c r="BB274" s="314"/>
      <c r="BC274" s="314"/>
      <c r="BD274" s="314"/>
      <c r="BE274" s="314"/>
      <c r="BF274" s="314"/>
      <c r="BG274" s="303"/>
      <c r="BH274" s="314"/>
      <c r="BI274" s="314"/>
      <c r="BJ274" s="314"/>
      <c r="BK274" s="314"/>
      <c r="BL274" s="314"/>
      <c r="BM274" s="314"/>
      <c r="BN274" s="314"/>
      <c r="BO274" s="314"/>
      <c r="BP274" s="314"/>
      <c r="BQ274" s="303"/>
      <c r="BR274" s="314"/>
      <c r="BS274" s="314"/>
      <c r="BT274" s="314"/>
      <c r="BU274" s="315"/>
    </row>
    <row r="275" spans="20:73" ht="17.25" customHeight="1">
      <c r="T275" s="314"/>
      <c r="U275" s="314"/>
      <c r="V275" s="314"/>
      <c r="W275" s="314"/>
      <c r="X275" s="314"/>
      <c r="Y275" s="314"/>
      <c r="Z275" s="314"/>
      <c r="AA275" s="314"/>
      <c r="AB275" s="314"/>
      <c r="AC275" s="302"/>
      <c r="AD275" s="314"/>
      <c r="AE275" s="314"/>
      <c r="AF275" s="314"/>
      <c r="AG275" s="314"/>
      <c r="AH275" s="314"/>
      <c r="AI275" s="314"/>
      <c r="AJ275" s="314"/>
      <c r="AK275" s="314"/>
      <c r="AL275" s="314"/>
      <c r="AM275" s="302"/>
      <c r="AN275" s="314"/>
      <c r="AO275" s="314"/>
      <c r="AP275" s="314"/>
      <c r="AQ275" s="314"/>
      <c r="AR275" s="314"/>
      <c r="AS275" s="314"/>
      <c r="AT275" s="314"/>
      <c r="AU275" s="314"/>
      <c r="AV275" s="314"/>
      <c r="AW275" s="303"/>
      <c r="AX275" s="314"/>
      <c r="AY275" s="314"/>
      <c r="AZ275" s="314"/>
      <c r="BA275" s="314"/>
      <c r="BB275" s="314"/>
      <c r="BC275" s="314"/>
      <c r="BD275" s="314"/>
      <c r="BE275" s="314"/>
      <c r="BF275" s="314"/>
      <c r="BG275" s="303"/>
      <c r="BH275" s="314"/>
      <c r="BI275" s="314"/>
      <c r="BJ275" s="314"/>
      <c r="BK275" s="314"/>
      <c r="BL275" s="314"/>
      <c r="BM275" s="314"/>
      <c r="BN275" s="314"/>
      <c r="BO275" s="314"/>
      <c r="BP275" s="314"/>
      <c r="BQ275" s="303"/>
      <c r="BR275" s="314"/>
      <c r="BS275" s="314"/>
      <c r="BT275" s="314"/>
      <c r="BU275" s="315"/>
    </row>
    <row r="276" spans="20:73" ht="17.25" customHeight="1">
      <c r="T276" s="314"/>
      <c r="U276" s="314"/>
      <c r="V276" s="314"/>
      <c r="W276" s="314"/>
      <c r="X276" s="314"/>
      <c r="Y276" s="314"/>
      <c r="Z276" s="314"/>
      <c r="AA276" s="314"/>
      <c r="AB276" s="314"/>
      <c r="AC276" s="302"/>
      <c r="AD276" s="314"/>
      <c r="AE276" s="314"/>
      <c r="AF276" s="314"/>
      <c r="AG276" s="314"/>
      <c r="AH276" s="314"/>
      <c r="AI276" s="314"/>
      <c r="AJ276" s="314"/>
      <c r="AK276" s="314"/>
      <c r="AL276" s="314"/>
      <c r="AM276" s="302"/>
      <c r="AN276" s="314"/>
      <c r="AO276" s="314"/>
      <c r="AP276" s="314"/>
      <c r="AQ276" s="314"/>
      <c r="AR276" s="314"/>
      <c r="AS276" s="314"/>
      <c r="AT276" s="314"/>
      <c r="AU276" s="314"/>
      <c r="AV276" s="314"/>
      <c r="AW276" s="303"/>
      <c r="AX276" s="314"/>
      <c r="AY276" s="314"/>
      <c r="AZ276" s="314"/>
      <c r="BA276" s="314"/>
      <c r="BB276" s="314"/>
      <c r="BC276" s="314"/>
      <c r="BD276" s="314"/>
      <c r="BE276" s="314"/>
      <c r="BF276" s="314"/>
      <c r="BG276" s="303"/>
      <c r="BH276" s="314"/>
      <c r="BI276" s="314"/>
      <c r="BJ276" s="314"/>
      <c r="BK276" s="314"/>
      <c r="BL276" s="314"/>
      <c r="BM276" s="314"/>
      <c r="BN276" s="314"/>
      <c r="BO276" s="314"/>
      <c r="BP276" s="314"/>
      <c r="BQ276" s="303"/>
      <c r="BR276" s="314"/>
      <c r="BS276" s="314"/>
      <c r="BT276" s="314"/>
      <c r="BU276" s="315"/>
    </row>
    <row r="277" spans="20:73" ht="17.25" customHeight="1">
      <c r="T277" s="314"/>
      <c r="U277" s="314"/>
      <c r="V277" s="314"/>
      <c r="W277" s="314"/>
      <c r="X277" s="314"/>
      <c r="Y277" s="314"/>
      <c r="Z277" s="314"/>
      <c r="AA277" s="314"/>
      <c r="AB277" s="314"/>
      <c r="AC277" s="302"/>
      <c r="AD277" s="314"/>
      <c r="AE277" s="314"/>
      <c r="AF277" s="314"/>
      <c r="AG277" s="314"/>
      <c r="AH277" s="314"/>
      <c r="AI277" s="314"/>
      <c r="AJ277" s="314"/>
      <c r="AK277" s="314"/>
      <c r="AL277" s="314"/>
      <c r="AM277" s="302"/>
      <c r="AN277" s="314"/>
      <c r="AO277" s="314"/>
      <c r="AP277" s="314"/>
      <c r="AQ277" s="314"/>
      <c r="AR277" s="314"/>
      <c r="AS277" s="314"/>
      <c r="AT277" s="314"/>
      <c r="AU277" s="314"/>
      <c r="AV277" s="314"/>
      <c r="AW277" s="303"/>
      <c r="AX277" s="314"/>
      <c r="AY277" s="314"/>
      <c r="AZ277" s="314"/>
      <c r="BA277" s="314"/>
      <c r="BB277" s="314"/>
      <c r="BC277" s="314"/>
      <c r="BD277" s="314"/>
      <c r="BE277" s="314"/>
      <c r="BF277" s="314"/>
      <c r="BG277" s="303"/>
      <c r="BH277" s="314"/>
      <c r="BI277" s="314"/>
      <c r="BJ277" s="314"/>
      <c r="BK277" s="314"/>
      <c r="BL277" s="314"/>
      <c r="BM277" s="314"/>
      <c r="BN277" s="314"/>
      <c r="BO277" s="314"/>
      <c r="BP277" s="314"/>
      <c r="BQ277" s="303"/>
      <c r="BR277" s="314"/>
      <c r="BS277" s="314"/>
      <c r="BT277" s="314"/>
      <c r="BU277" s="315"/>
    </row>
    <row r="278" spans="20:73" ht="17.25" customHeight="1">
      <c r="T278" s="314"/>
      <c r="U278" s="314"/>
      <c r="V278" s="314"/>
      <c r="W278" s="314"/>
      <c r="X278" s="314"/>
      <c r="Y278" s="314"/>
      <c r="Z278" s="314"/>
      <c r="AA278" s="314"/>
      <c r="AB278" s="314"/>
      <c r="AC278" s="302"/>
      <c r="AD278" s="314"/>
      <c r="AE278" s="314"/>
      <c r="AF278" s="314"/>
      <c r="AG278" s="314"/>
      <c r="AH278" s="314"/>
      <c r="AI278" s="314"/>
      <c r="AJ278" s="314"/>
      <c r="AK278" s="314"/>
      <c r="AL278" s="314"/>
      <c r="AM278" s="302"/>
      <c r="AN278" s="314"/>
      <c r="AO278" s="314"/>
      <c r="AP278" s="314"/>
      <c r="AQ278" s="314"/>
      <c r="AR278" s="314"/>
      <c r="AS278" s="314"/>
      <c r="AT278" s="314"/>
      <c r="AU278" s="314"/>
      <c r="AV278" s="314"/>
      <c r="AW278" s="303"/>
      <c r="AX278" s="314"/>
      <c r="AY278" s="314"/>
      <c r="AZ278" s="314"/>
      <c r="BA278" s="314"/>
      <c r="BB278" s="314"/>
      <c r="BC278" s="314"/>
      <c r="BD278" s="314"/>
      <c r="BE278" s="314"/>
      <c r="BF278" s="314"/>
      <c r="BG278" s="303"/>
      <c r="BH278" s="314"/>
      <c r="BI278" s="314"/>
      <c r="BJ278" s="314"/>
      <c r="BK278" s="314"/>
      <c r="BL278" s="314"/>
      <c r="BM278" s="314"/>
      <c r="BN278" s="314"/>
      <c r="BO278" s="314"/>
      <c r="BP278" s="314"/>
      <c r="BQ278" s="303"/>
      <c r="BR278" s="314"/>
      <c r="BS278" s="314"/>
      <c r="BT278" s="314"/>
      <c r="BU278" s="315"/>
    </row>
    <row r="279" spans="20:73" ht="17.25" customHeight="1">
      <c r="T279" s="314"/>
      <c r="U279" s="314"/>
      <c r="V279" s="314"/>
      <c r="W279" s="314"/>
      <c r="X279" s="314"/>
      <c r="Y279" s="314"/>
      <c r="Z279" s="314"/>
      <c r="AA279" s="314"/>
      <c r="AB279" s="314"/>
      <c r="AC279" s="302"/>
      <c r="AD279" s="314"/>
      <c r="AE279" s="314"/>
      <c r="AF279" s="314"/>
      <c r="AG279" s="314"/>
      <c r="AH279" s="314"/>
      <c r="AI279" s="314"/>
      <c r="AJ279" s="314"/>
      <c r="AK279" s="314"/>
      <c r="AL279" s="314"/>
      <c r="AM279" s="302"/>
      <c r="AN279" s="314"/>
      <c r="AO279" s="314"/>
      <c r="AP279" s="314"/>
      <c r="AQ279" s="314"/>
      <c r="AR279" s="314"/>
      <c r="AS279" s="314"/>
      <c r="AT279" s="314"/>
      <c r="AU279" s="314"/>
      <c r="AV279" s="314"/>
      <c r="AW279" s="303"/>
      <c r="AX279" s="314"/>
      <c r="AY279" s="314"/>
      <c r="AZ279" s="314"/>
      <c r="BA279" s="314"/>
      <c r="BB279" s="314"/>
      <c r="BC279" s="314"/>
      <c r="BD279" s="314"/>
      <c r="BE279" s="314"/>
      <c r="BF279" s="314"/>
      <c r="BG279" s="303"/>
      <c r="BH279" s="314"/>
      <c r="BI279" s="314"/>
      <c r="BJ279" s="314"/>
      <c r="BK279" s="314"/>
      <c r="BL279" s="314"/>
      <c r="BM279" s="314"/>
      <c r="BN279" s="314"/>
      <c r="BO279" s="314"/>
      <c r="BP279" s="314"/>
      <c r="BQ279" s="303"/>
      <c r="BR279" s="314"/>
      <c r="BS279" s="314"/>
      <c r="BT279" s="314"/>
      <c r="BU279" s="315"/>
    </row>
    <row r="280" spans="20:73" ht="17.25" customHeight="1">
      <c r="T280" s="314"/>
      <c r="U280" s="314"/>
      <c r="V280" s="314"/>
      <c r="W280" s="314"/>
      <c r="X280" s="314"/>
      <c r="Y280" s="314"/>
      <c r="Z280" s="314"/>
      <c r="AA280" s="314"/>
      <c r="AB280" s="314"/>
      <c r="AC280" s="302"/>
      <c r="AD280" s="314"/>
      <c r="AE280" s="314"/>
      <c r="AF280" s="314"/>
      <c r="AG280" s="314"/>
      <c r="AH280" s="314"/>
      <c r="AI280" s="314"/>
      <c r="AJ280" s="314"/>
      <c r="AK280" s="314"/>
      <c r="AL280" s="314"/>
      <c r="AM280" s="302"/>
      <c r="AN280" s="314"/>
      <c r="AO280" s="314"/>
      <c r="AP280" s="314"/>
      <c r="AQ280" s="314"/>
      <c r="AR280" s="314"/>
      <c r="AS280" s="314"/>
      <c r="AT280" s="314"/>
      <c r="AU280" s="314"/>
      <c r="AV280" s="314"/>
      <c r="AW280" s="303"/>
      <c r="AX280" s="314"/>
      <c r="AY280" s="314"/>
      <c r="AZ280" s="314"/>
      <c r="BA280" s="314"/>
      <c r="BB280" s="314"/>
      <c r="BC280" s="314"/>
      <c r="BD280" s="314"/>
      <c r="BE280" s="314"/>
      <c r="BF280" s="314"/>
      <c r="BG280" s="303"/>
      <c r="BH280" s="314"/>
      <c r="BI280" s="314"/>
      <c r="BJ280" s="314"/>
      <c r="BK280" s="314"/>
      <c r="BL280" s="314"/>
      <c r="BM280" s="314"/>
      <c r="BN280" s="314"/>
      <c r="BO280" s="314"/>
      <c r="BP280" s="314"/>
      <c r="BQ280" s="303"/>
      <c r="BR280" s="314"/>
      <c r="BS280" s="314"/>
      <c r="BT280" s="314"/>
      <c r="BU280" s="315"/>
    </row>
    <row r="281" spans="20:73" ht="17.25" customHeight="1">
      <c r="T281" s="314"/>
      <c r="U281" s="314"/>
      <c r="V281" s="314"/>
      <c r="W281" s="314"/>
      <c r="X281" s="314"/>
      <c r="Y281" s="314"/>
      <c r="Z281" s="314"/>
      <c r="AA281" s="314"/>
      <c r="AB281" s="314"/>
      <c r="AC281" s="302"/>
      <c r="AD281" s="314"/>
      <c r="AE281" s="314"/>
      <c r="AF281" s="314"/>
      <c r="AG281" s="314"/>
      <c r="AH281" s="314"/>
      <c r="AI281" s="314"/>
      <c r="AJ281" s="314"/>
      <c r="AK281" s="314"/>
      <c r="AL281" s="314"/>
      <c r="AM281" s="302"/>
      <c r="AN281" s="314"/>
      <c r="AO281" s="314"/>
      <c r="AP281" s="314"/>
      <c r="AQ281" s="314"/>
      <c r="AR281" s="314"/>
      <c r="AS281" s="314"/>
      <c r="AT281" s="314"/>
      <c r="AU281" s="314"/>
      <c r="AV281" s="314"/>
      <c r="AW281" s="303"/>
      <c r="AX281" s="314"/>
      <c r="AY281" s="314"/>
      <c r="AZ281" s="314"/>
      <c r="BA281" s="314"/>
      <c r="BB281" s="314"/>
      <c r="BC281" s="314"/>
      <c r="BD281" s="314"/>
      <c r="BE281" s="314"/>
      <c r="BF281" s="314"/>
      <c r="BG281" s="303"/>
      <c r="BH281" s="314"/>
      <c r="BI281" s="314"/>
      <c r="BJ281" s="314"/>
      <c r="BK281" s="314"/>
      <c r="BL281" s="314"/>
      <c r="BM281" s="314"/>
      <c r="BN281" s="314"/>
      <c r="BO281" s="314"/>
      <c r="BP281" s="314"/>
      <c r="BQ281" s="303"/>
      <c r="BR281" s="314"/>
      <c r="BS281" s="314"/>
      <c r="BT281" s="314"/>
      <c r="BU281" s="315"/>
    </row>
    <row r="282" spans="20:73" ht="17.25" customHeight="1">
      <c r="T282" s="314"/>
      <c r="U282" s="314"/>
      <c r="V282" s="314"/>
      <c r="W282" s="314"/>
      <c r="X282" s="314"/>
      <c r="Y282" s="314"/>
      <c r="Z282" s="314"/>
      <c r="AA282" s="314"/>
      <c r="AB282" s="314"/>
      <c r="AC282" s="302"/>
      <c r="AD282" s="314"/>
      <c r="AE282" s="314"/>
      <c r="AF282" s="314"/>
      <c r="AG282" s="314"/>
      <c r="AH282" s="314"/>
      <c r="AI282" s="314"/>
      <c r="AJ282" s="314"/>
      <c r="AK282" s="314"/>
      <c r="AL282" s="314"/>
      <c r="AM282" s="302"/>
      <c r="AN282" s="314"/>
      <c r="AO282" s="314"/>
      <c r="AP282" s="314"/>
      <c r="AQ282" s="314"/>
      <c r="AR282" s="314"/>
      <c r="AS282" s="314"/>
      <c r="AT282" s="314"/>
      <c r="AU282" s="314"/>
      <c r="AV282" s="314"/>
      <c r="AW282" s="303"/>
      <c r="AX282" s="314"/>
      <c r="AY282" s="314"/>
      <c r="AZ282" s="314"/>
      <c r="BA282" s="314"/>
      <c r="BB282" s="314"/>
      <c r="BC282" s="314"/>
      <c r="BD282" s="314"/>
      <c r="BE282" s="314"/>
      <c r="BF282" s="314"/>
      <c r="BG282" s="303"/>
      <c r="BH282" s="314"/>
      <c r="BI282" s="314"/>
      <c r="BJ282" s="314"/>
      <c r="BK282" s="314"/>
      <c r="BL282" s="314"/>
      <c r="BM282" s="314"/>
      <c r="BN282" s="314"/>
      <c r="BO282" s="314"/>
      <c r="BP282" s="314"/>
      <c r="BQ282" s="303"/>
      <c r="BR282" s="314"/>
      <c r="BS282" s="314"/>
      <c r="BT282" s="314"/>
      <c r="BU282" s="315"/>
    </row>
    <row r="283" spans="20:73" ht="17.25" customHeight="1">
      <c r="T283" s="314"/>
      <c r="U283" s="314"/>
      <c r="V283" s="314"/>
      <c r="W283" s="314"/>
      <c r="X283" s="314"/>
      <c r="Y283" s="314"/>
      <c r="Z283" s="314"/>
      <c r="AA283" s="314"/>
      <c r="AB283" s="314"/>
      <c r="AC283" s="302"/>
      <c r="AD283" s="314"/>
      <c r="AE283" s="314"/>
      <c r="AF283" s="314"/>
      <c r="AG283" s="314"/>
      <c r="AH283" s="314"/>
      <c r="AI283" s="314"/>
      <c r="AJ283" s="314"/>
      <c r="AK283" s="314"/>
      <c r="AL283" s="314"/>
      <c r="AM283" s="302"/>
      <c r="AN283" s="314"/>
      <c r="AO283" s="314"/>
      <c r="AP283" s="314"/>
      <c r="AQ283" s="314"/>
      <c r="AR283" s="314"/>
      <c r="AS283" s="314"/>
      <c r="AT283" s="314"/>
      <c r="AU283" s="314"/>
      <c r="AV283" s="314"/>
      <c r="AW283" s="303"/>
      <c r="AX283" s="314"/>
      <c r="AY283" s="314"/>
      <c r="AZ283" s="314"/>
      <c r="BA283" s="314"/>
      <c r="BB283" s="314"/>
      <c r="BC283" s="314"/>
      <c r="BD283" s="314"/>
      <c r="BE283" s="314"/>
      <c r="BF283" s="314"/>
      <c r="BG283" s="303"/>
      <c r="BH283" s="314"/>
      <c r="BI283" s="314"/>
      <c r="BJ283" s="314"/>
      <c r="BK283" s="314"/>
      <c r="BL283" s="314"/>
      <c r="BM283" s="314"/>
      <c r="BN283" s="314"/>
      <c r="BO283" s="314"/>
      <c r="BP283" s="314"/>
      <c r="BQ283" s="303"/>
      <c r="BR283" s="314"/>
      <c r="BS283" s="314"/>
      <c r="BT283" s="314"/>
      <c r="BU283" s="315"/>
    </row>
    <row r="284" spans="20:73" ht="17.25" customHeight="1">
      <c r="T284" s="314"/>
      <c r="U284" s="314"/>
      <c r="V284" s="314"/>
      <c r="W284" s="314"/>
      <c r="X284" s="314"/>
      <c r="Y284" s="314"/>
      <c r="Z284" s="314"/>
      <c r="AA284" s="314"/>
      <c r="AB284" s="314"/>
      <c r="AC284" s="302"/>
      <c r="AD284" s="314"/>
      <c r="AE284" s="314"/>
      <c r="AF284" s="314"/>
      <c r="AG284" s="314"/>
      <c r="AH284" s="314"/>
      <c r="AI284" s="314"/>
      <c r="AJ284" s="314"/>
      <c r="AK284" s="314"/>
      <c r="AL284" s="314"/>
      <c r="AM284" s="302"/>
      <c r="AN284" s="314"/>
      <c r="AO284" s="314"/>
      <c r="AP284" s="314"/>
      <c r="AQ284" s="314"/>
      <c r="AR284" s="314"/>
      <c r="AS284" s="314"/>
      <c r="AT284" s="314"/>
      <c r="AU284" s="314"/>
      <c r="AV284" s="314"/>
      <c r="AW284" s="303"/>
      <c r="AX284" s="314"/>
      <c r="AY284" s="314"/>
      <c r="AZ284" s="314"/>
      <c r="BA284" s="314"/>
      <c r="BB284" s="314"/>
      <c r="BC284" s="314"/>
      <c r="BD284" s="314"/>
      <c r="BE284" s="314"/>
      <c r="BF284" s="314"/>
      <c r="BG284" s="303"/>
      <c r="BH284" s="314"/>
      <c r="BI284" s="314"/>
      <c r="BJ284" s="314"/>
      <c r="BK284" s="314"/>
      <c r="BL284" s="314"/>
      <c r="BM284" s="314"/>
      <c r="BN284" s="314"/>
      <c r="BO284" s="314"/>
      <c r="BP284" s="314"/>
      <c r="BQ284" s="303"/>
      <c r="BR284" s="314"/>
      <c r="BS284" s="314"/>
      <c r="BT284" s="314"/>
      <c r="BU284" s="315"/>
    </row>
    <row r="285" spans="20:73" ht="17.25" customHeight="1">
      <c r="T285" s="314"/>
      <c r="U285" s="314"/>
      <c r="V285" s="314"/>
      <c r="W285" s="314"/>
      <c r="X285" s="314"/>
      <c r="Y285" s="314"/>
      <c r="Z285" s="314"/>
      <c r="AA285" s="314"/>
      <c r="AB285" s="314"/>
      <c r="AC285" s="302"/>
      <c r="AD285" s="314"/>
      <c r="AE285" s="314"/>
      <c r="AF285" s="314"/>
      <c r="AG285" s="314"/>
      <c r="AH285" s="314"/>
      <c r="AI285" s="314"/>
      <c r="AJ285" s="314"/>
      <c r="AK285" s="314"/>
      <c r="AL285" s="314"/>
      <c r="AM285" s="302"/>
      <c r="AN285" s="314"/>
      <c r="AO285" s="314"/>
      <c r="AP285" s="314"/>
      <c r="AQ285" s="314"/>
      <c r="AR285" s="314"/>
      <c r="AS285" s="314"/>
      <c r="AT285" s="314"/>
      <c r="AU285" s="314"/>
      <c r="AV285" s="314"/>
      <c r="AW285" s="303"/>
      <c r="AX285" s="314"/>
      <c r="AY285" s="314"/>
      <c r="AZ285" s="314"/>
      <c r="BA285" s="314"/>
      <c r="BB285" s="314"/>
      <c r="BC285" s="314"/>
      <c r="BD285" s="314"/>
      <c r="BE285" s="314"/>
      <c r="BF285" s="314"/>
      <c r="BG285" s="303"/>
      <c r="BH285" s="314"/>
      <c r="BI285" s="314"/>
      <c r="BJ285" s="314"/>
      <c r="BK285" s="314"/>
      <c r="BL285" s="314"/>
      <c r="BM285" s="314"/>
      <c r="BN285" s="314"/>
      <c r="BO285" s="314"/>
      <c r="BP285" s="314"/>
      <c r="BQ285" s="303"/>
      <c r="BR285" s="314"/>
      <c r="BS285" s="314"/>
      <c r="BT285" s="314"/>
      <c r="BU285" s="315"/>
    </row>
    <row r="286" spans="20:73" ht="17.25" customHeight="1">
      <c r="T286" s="314"/>
      <c r="U286" s="314"/>
      <c r="V286" s="314"/>
      <c r="W286" s="314"/>
      <c r="X286" s="314"/>
      <c r="Y286" s="314"/>
      <c r="Z286" s="314"/>
      <c r="AA286" s="314"/>
      <c r="AB286" s="314"/>
      <c r="AC286" s="302"/>
      <c r="AD286" s="314"/>
      <c r="AE286" s="314"/>
      <c r="AF286" s="314"/>
      <c r="AG286" s="314"/>
      <c r="AH286" s="314"/>
      <c r="AI286" s="314"/>
      <c r="AJ286" s="314"/>
      <c r="AK286" s="314"/>
      <c r="AL286" s="314"/>
      <c r="AM286" s="302"/>
      <c r="AN286" s="314"/>
      <c r="AO286" s="314"/>
      <c r="AP286" s="314"/>
      <c r="AQ286" s="314"/>
      <c r="AR286" s="314"/>
      <c r="AS286" s="314"/>
      <c r="AT286" s="314"/>
      <c r="AU286" s="314"/>
      <c r="AV286" s="314"/>
      <c r="AW286" s="303"/>
      <c r="AX286" s="314"/>
      <c r="AY286" s="314"/>
      <c r="AZ286" s="314"/>
      <c r="BA286" s="314"/>
      <c r="BB286" s="314"/>
      <c r="BC286" s="314"/>
      <c r="BD286" s="314"/>
      <c r="BE286" s="314"/>
      <c r="BF286" s="314"/>
      <c r="BG286" s="303"/>
      <c r="BH286" s="314"/>
      <c r="BI286" s="314"/>
      <c r="BJ286" s="314"/>
      <c r="BK286" s="314"/>
      <c r="BL286" s="314"/>
      <c r="BM286" s="314"/>
      <c r="BN286" s="314"/>
      <c r="BO286" s="314"/>
      <c r="BP286" s="314"/>
      <c r="BQ286" s="303"/>
      <c r="BR286" s="314"/>
      <c r="BS286" s="314"/>
      <c r="BT286" s="314"/>
      <c r="BU286" s="315"/>
    </row>
    <row r="287" spans="20:73" ht="17.25" customHeight="1">
      <c r="T287" s="314"/>
      <c r="U287" s="314"/>
      <c r="V287" s="314"/>
      <c r="W287" s="314"/>
      <c r="X287" s="314"/>
      <c r="Y287" s="314"/>
      <c r="Z287" s="314"/>
      <c r="AA287" s="314"/>
      <c r="AB287" s="314"/>
      <c r="AC287" s="302"/>
      <c r="AD287" s="314"/>
      <c r="AE287" s="314"/>
      <c r="AF287" s="314"/>
      <c r="AG287" s="314"/>
      <c r="AH287" s="314"/>
      <c r="AI287" s="314"/>
      <c r="AJ287" s="314"/>
      <c r="AK287" s="314"/>
      <c r="AL287" s="314"/>
      <c r="AM287" s="302"/>
      <c r="AN287" s="314"/>
      <c r="AO287" s="314"/>
      <c r="AP287" s="314"/>
      <c r="AQ287" s="314"/>
      <c r="AR287" s="314"/>
      <c r="AS287" s="314"/>
      <c r="AT287" s="314"/>
      <c r="AU287" s="314"/>
      <c r="AV287" s="314"/>
      <c r="AW287" s="303"/>
      <c r="AX287" s="314"/>
      <c r="AY287" s="314"/>
      <c r="AZ287" s="314"/>
      <c r="BA287" s="314"/>
      <c r="BB287" s="314"/>
      <c r="BC287" s="314"/>
      <c r="BD287" s="314"/>
      <c r="BE287" s="314"/>
      <c r="BF287" s="314"/>
      <c r="BG287" s="303"/>
      <c r="BH287" s="314"/>
      <c r="BI287" s="314"/>
      <c r="BJ287" s="314"/>
      <c r="BK287" s="314"/>
      <c r="BL287" s="314"/>
      <c r="BM287" s="314"/>
      <c r="BN287" s="314"/>
      <c r="BO287" s="314"/>
      <c r="BP287" s="314"/>
      <c r="BQ287" s="303"/>
      <c r="BR287" s="314"/>
      <c r="BS287" s="314"/>
      <c r="BT287" s="314"/>
      <c r="BU287" s="315"/>
    </row>
    <row r="288" spans="20:73" ht="17.25" customHeight="1">
      <c r="T288" s="314"/>
      <c r="U288" s="314"/>
      <c r="V288" s="314"/>
      <c r="W288" s="314"/>
      <c r="X288" s="314"/>
      <c r="Y288" s="314"/>
      <c r="Z288" s="314"/>
      <c r="AA288" s="314"/>
      <c r="AB288" s="314"/>
      <c r="AC288" s="302"/>
      <c r="AD288" s="314"/>
      <c r="AE288" s="314"/>
      <c r="AF288" s="314"/>
      <c r="AG288" s="314"/>
      <c r="AH288" s="314"/>
      <c r="AI288" s="314"/>
      <c r="AJ288" s="314"/>
      <c r="AK288" s="314"/>
      <c r="AL288" s="314"/>
      <c r="AM288" s="302"/>
      <c r="AN288" s="314"/>
      <c r="AO288" s="314"/>
      <c r="AP288" s="314"/>
      <c r="AQ288" s="314"/>
      <c r="AR288" s="314"/>
      <c r="AS288" s="314"/>
      <c r="AT288" s="314"/>
      <c r="AU288" s="314"/>
      <c r="AV288" s="314"/>
      <c r="AW288" s="303"/>
      <c r="AX288" s="314"/>
      <c r="AY288" s="314"/>
      <c r="AZ288" s="314"/>
      <c r="BA288" s="314"/>
      <c r="BB288" s="314"/>
      <c r="BC288" s="314"/>
      <c r="BD288" s="314"/>
      <c r="BE288" s="314"/>
      <c r="BF288" s="314"/>
      <c r="BG288" s="303"/>
      <c r="BH288" s="314"/>
      <c r="BI288" s="314"/>
      <c r="BJ288" s="314"/>
      <c r="BK288" s="314"/>
      <c r="BL288" s="314"/>
      <c r="BM288" s="314"/>
      <c r="BN288" s="314"/>
      <c r="BO288" s="314"/>
      <c r="BP288" s="314"/>
      <c r="BQ288" s="303"/>
      <c r="BR288" s="314"/>
      <c r="BS288" s="314"/>
      <c r="BT288" s="314"/>
      <c r="BU288" s="315"/>
    </row>
    <row r="289" spans="20:73" ht="17.25" customHeight="1">
      <c r="T289" s="314"/>
      <c r="U289" s="314"/>
      <c r="V289" s="314"/>
      <c r="W289" s="314"/>
      <c r="X289" s="314"/>
      <c r="Y289" s="314"/>
      <c r="Z289" s="314"/>
      <c r="AA289" s="314"/>
      <c r="AB289" s="314"/>
      <c r="AC289" s="302"/>
      <c r="AD289" s="314"/>
      <c r="AE289" s="314"/>
      <c r="AF289" s="314"/>
      <c r="AG289" s="314"/>
      <c r="AH289" s="314"/>
      <c r="AI289" s="314"/>
      <c r="AJ289" s="314"/>
      <c r="AK289" s="314"/>
      <c r="AL289" s="314"/>
      <c r="AM289" s="302"/>
      <c r="AN289" s="314"/>
      <c r="AO289" s="314"/>
      <c r="AP289" s="314"/>
      <c r="AQ289" s="314"/>
      <c r="AR289" s="314"/>
      <c r="AS289" s="314"/>
      <c r="AT289" s="314"/>
      <c r="AU289" s="314"/>
      <c r="AV289" s="314"/>
      <c r="AW289" s="303"/>
      <c r="AX289" s="314"/>
      <c r="AY289" s="314"/>
      <c r="AZ289" s="314"/>
      <c r="BA289" s="314"/>
      <c r="BB289" s="314"/>
      <c r="BC289" s="314"/>
      <c r="BD289" s="314"/>
      <c r="BE289" s="314"/>
      <c r="BF289" s="314"/>
      <c r="BG289" s="303"/>
      <c r="BH289" s="314"/>
      <c r="BI289" s="314"/>
      <c r="BJ289" s="314"/>
      <c r="BK289" s="314"/>
      <c r="BL289" s="314"/>
      <c r="BM289" s="314"/>
      <c r="BN289" s="314"/>
      <c r="BO289" s="314"/>
      <c r="BP289" s="314"/>
      <c r="BQ289" s="303"/>
      <c r="BR289" s="314"/>
      <c r="BS289" s="314"/>
      <c r="BT289" s="314"/>
      <c r="BU289" s="315"/>
    </row>
    <row r="290" spans="20:73" ht="17.25" customHeight="1">
      <c r="T290" s="314"/>
      <c r="U290" s="314"/>
      <c r="V290" s="314"/>
      <c r="W290" s="314"/>
      <c r="X290" s="314"/>
      <c r="Y290" s="314"/>
      <c r="Z290" s="314"/>
      <c r="AA290" s="314"/>
      <c r="AB290" s="314"/>
      <c r="AC290" s="302"/>
      <c r="AD290" s="314"/>
      <c r="AE290" s="314"/>
      <c r="AF290" s="314"/>
      <c r="AG290" s="314"/>
      <c r="AH290" s="314"/>
      <c r="AI290" s="314"/>
      <c r="AJ290" s="314"/>
      <c r="AK290" s="314"/>
      <c r="AL290" s="314"/>
      <c r="AM290" s="302"/>
      <c r="AN290" s="314"/>
      <c r="AO290" s="314"/>
      <c r="AP290" s="314"/>
      <c r="AQ290" s="314"/>
      <c r="AR290" s="314"/>
      <c r="AS290" s="314"/>
      <c r="AT290" s="314"/>
      <c r="AU290" s="314"/>
      <c r="AV290" s="314"/>
      <c r="AW290" s="303"/>
      <c r="AX290" s="314"/>
      <c r="AY290" s="314"/>
      <c r="AZ290" s="314"/>
      <c r="BA290" s="314"/>
      <c r="BB290" s="314"/>
      <c r="BC290" s="314"/>
      <c r="BD290" s="314"/>
      <c r="BE290" s="314"/>
      <c r="BF290" s="314"/>
      <c r="BG290" s="303"/>
      <c r="BH290" s="314"/>
      <c r="BI290" s="314"/>
      <c r="BJ290" s="314"/>
      <c r="BK290" s="314"/>
      <c r="BL290" s="314"/>
      <c r="BM290" s="314"/>
      <c r="BN290" s="314"/>
      <c r="BO290" s="314"/>
      <c r="BP290" s="314"/>
      <c r="BQ290" s="303"/>
      <c r="BR290" s="314"/>
      <c r="BS290" s="314"/>
      <c r="BT290" s="314"/>
      <c r="BU290" s="315"/>
    </row>
    <row r="291" spans="20:73" ht="17.25" customHeight="1">
      <c r="T291" s="314"/>
      <c r="U291" s="314"/>
      <c r="V291" s="314"/>
      <c r="W291" s="314"/>
      <c r="X291" s="314"/>
      <c r="Y291" s="314"/>
      <c r="Z291" s="314"/>
      <c r="AA291" s="314"/>
      <c r="AB291" s="314"/>
      <c r="AC291" s="302"/>
      <c r="AD291" s="314"/>
      <c r="AE291" s="314"/>
      <c r="AF291" s="314"/>
      <c r="AG291" s="314"/>
      <c r="AH291" s="314"/>
      <c r="AI291" s="314"/>
      <c r="AJ291" s="314"/>
      <c r="AK291" s="314"/>
      <c r="AL291" s="314"/>
      <c r="AM291" s="302"/>
      <c r="AN291" s="314"/>
      <c r="AO291" s="314"/>
      <c r="AP291" s="314"/>
      <c r="AQ291" s="314"/>
      <c r="AR291" s="314"/>
      <c r="AS291" s="314"/>
      <c r="AT291" s="314"/>
      <c r="AU291" s="314"/>
      <c r="AV291" s="314"/>
      <c r="AW291" s="303"/>
      <c r="AX291" s="314"/>
      <c r="AY291" s="314"/>
      <c r="AZ291" s="314"/>
      <c r="BA291" s="314"/>
      <c r="BB291" s="314"/>
      <c r="BC291" s="314"/>
      <c r="BD291" s="314"/>
      <c r="BE291" s="314"/>
      <c r="BF291" s="314"/>
      <c r="BG291" s="303"/>
      <c r="BH291" s="314"/>
      <c r="BI291" s="314"/>
      <c r="BJ291" s="314"/>
      <c r="BK291" s="314"/>
      <c r="BL291" s="314"/>
      <c r="BM291" s="314"/>
      <c r="BN291" s="314"/>
      <c r="BO291" s="314"/>
      <c r="BP291" s="314"/>
      <c r="BQ291" s="303"/>
      <c r="BR291" s="314"/>
      <c r="BS291" s="314"/>
      <c r="BT291" s="314"/>
      <c r="BU291" s="315"/>
    </row>
    <row r="292" spans="20:73" ht="17.25" customHeight="1">
      <c r="T292" s="314"/>
      <c r="U292" s="314"/>
      <c r="V292" s="314"/>
      <c r="W292" s="314"/>
      <c r="X292" s="314"/>
      <c r="Y292" s="314"/>
      <c r="Z292" s="314"/>
      <c r="AA292" s="314"/>
      <c r="AB292" s="314"/>
      <c r="AC292" s="302"/>
      <c r="AD292" s="314"/>
      <c r="AE292" s="314"/>
      <c r="AF292" s="314"/>
      <c r="AG292" s="314"/>
      <c r="AH292" s="314"/>
      <c r="AI292" s="314"/>
      <c r="AJ292" s="314"/>
      <c r="AK292" s="314"/>
      <c r="AL292" s="314"/>
      <c r="AM292" s="302"/>
      <c r="AN292" s="314"/>
      <c r="AO292" s="314"/>
      <c r="AP292" s="314"/>
      <c r="AQ292" s="314"/>
      <c r="AR292" s="314"/>
      <c r="AS292" s="314"/>
      <c r="AT292" s="314"/>
      <c r="AU292" s="314"/>
      <c r="AV292" s="314"/>
      <c r="AW292" s="303"/>
      <c r="AX292" s="314"/>
      <c r="AY292" s="314"/>
      <c r="AZ292" s="314"/>
      <c r="BA292" s="314"/>
      <c r="BB292" s="314"/>
      <c r="BC292" s="314"/>
      <c r="BD292" s="314"/>
      <c r="BE292" s="314"/>
      <c r="BF292" s="314"/>
      <c r="BG292" s="303"/>
      <c r="BH292" s="314"/>
      <c r="BI292" s="314"/>
      <c r="BJ292" s="314"/>
      <c r="BK292" s="314"/>
      <c r="BL292" s="314"/>
      <c r="BM292" s="314"/>
      <c r="BN292" s="314"/>
      <c r="BO292" s="314"/>
      <c r="BP292" s="314"/>
      <c r="BQ292" s="303"/>
      <c r="BR292" s="314"/>
      <c r="BS292" s="314"/>
      <c r="BT292" s="314"/>
      <c r="BU292" s="315"/>
    </row>
    <row r="293" spans="20:73" ht="17.25" customHeight="1">
      <c r="T293" s="314"/>
      <c r="U293" s="314"/>
      <c r="V293" s="314"/>
      <c r="W293" s="314"/>
      <c r="X293" s="314"/>
      <c r="Y293" s="314"/>
      <c r="Z293" s="314"/>
      <c r="AA293" s="314"/>
      <c r="AB293" s="314"/>
      <c r="AC293" s="302"/>
      <c r="AD293" s="314"/>
      <c r="AE293" s="314"/>
      <c r="AF293" s="314"/>
      <c r="AG293" s="314"/>
      <c r="AH293" s="314"/>
      <c r="AI293" s="314"/>
      <c r="AJ293" s="314"/>
      <c r="AK293" s="314"/>
      <c r="AL293" s="314"/>
      <c r="AM293" s="302"/>
      <c r="AN293" s="314"/>
      <c r="AO293" s="314"/>
      <c r="AP293" s="314"/>
      <c r="AQ293" s="314"/>
      <c r="AR293" s="314"/>
      <c r="AS293" s="314"/>
      <c r="AT293" s="314"/>
      <c r="AU293" s="314"/>
      <c r="AV293" s="314"/>
      <c r="AW293" s="303"/>
      <c r="AX293" s="314"/>
      <c r="AY293" s="314"/>
      <c r="AZ293" s="314"/>
      <c r="BA293" s="314"/>
      <c r="BB293" s="314"/>
      <c r="BC293" s="314"/>
      <c r="BD293" s="314"/>
      <c r="BE293" s="314"/>
      <c r="BF293" s="314"/>
      <c r="BG293" s="303"/>
      <c r="BH293" s="314"/>
      <c r="BI293" s="314"/>
      <c r="BJ293" s="314"/>
      <c r="BK293" s="314"/>
      <c r="BL293" s="314"/>
      <c r="BM293" s="314"/>
      <c r="BN293" s="314"/>
      <c r="BO293" s="314"/>
      <c r="BP293" s="314"/>
      <c r="BQ293" s="303"/>
      <c r="BR293" s="314"/>
      <c r="BS293" s="314"/>
      <c r="BT293" s="314"/>
      <c r="BU293" s="315"/>
    </row>
    <row r="294" spans="20:73" ht="17.25" customHeight="1">
      <c r="T294" s="314"/>
      <c r="U294" s="314"/>
      <c r="V294" s="314"/>
      <c r="W294" s="314"/>
      <c r="X294" s="314"/>
      <c r="Y294" s="314"/>
      <c r="Z294" s="314"/>
      <c r="AA294" s="314"/>
      <c r="AB294" s="314"/>
      <c r="AC294" s="302"/>
      <c r="AD294" s="314"/>
      <c r="AE294" s="314"/>
      <c r="AF294" s="314"/>
      <c r="AG294" s="314"/>
      <c r="AH294" s="314"/>
      <c r="AI294" s="314"/>
      <c r="AJ294" s="314"/>
      <c r="AK294" s="314"/>
      <c r="AL294" s="314"/>
      <c r="AM294" s="302"/>
      <c r="AN294" s="314"/>
      <c r="AO294" s="314"/>
      <c r="AP294" s="314"/>
      <c r="AQ294" s="314"/>
      <c r="AR294" s="314"/>
      <c r="AS294" s="314"/>
      <c r="AT294" s="314"/>
      <c r="AU294" s="314"/>
      <c r="AV294" s="314"/>
      <c r="AW294" s="303"/>
      <c r="AX294" s="314"/>
      <c r="AY294" s="314"/>
      <c r="AZ294" s="314"/>
      <c r="BA294" s="314"/>
      <c r="BB294" s="314"/>
      <c r="BC294" s="314"/>
      <c r="BD294" s="314"/>
      <c r="BE294" s="314"/>
      <c r="BF294" s="314"/>
      <c r="BG294" s="303"/>
      <c r="BH294" s="314"/>
      <c r="BI294" s="314"/>
      <c r="BJ294" s="314"/>
      <c r="BK294" s="314"/>
      <c r="BL294" s="314"/>
      <c r="BM294" s="314"/>
      <c r="BN294" s="314"/>
      <c r="BO294" s="314"/>
      <c r="BP294" s="314"/>
      <c r="BQ294" s="303"/>
      <c r="BR294" s="314"/>
      <c r="BS294" s="314"/>
      <c r="BT294" s="314"/>
      <c r="BU294" s="315"/>
    </row>
    <row r="295" spans="20:73" ht="17.25" customHeight="1">
      <c r="T295" s="314"/>
      <c r="U295" s="314"/>
      <c r="V295" s="314"/>
      <c r="W295" s="314"/>
      <c r="X295" s="314"/>
      <c r="Y295" s="314"/>
      <c r="Z295" s="314"/>
      <c r="AA295" s="314"/>
      <c r="AB295" s="314"/>
      <c r="AC295" s="302"/>
      <c r="AD295" s="314"/>
      <c r="AE295" s="314"/>
      <c r="AF295" s="314"/>
      <c r="AG295" s="314"/>
      <c r="AH295" s="314"/>
      <c r="AI295" s="314"/>
      <c r="AJ295" s="314"/>
      <c r="AK295" s="314"/>
      <c r="AL295" s="314"/>
      <c r="AM295" s="302"/>
      <c r="AN295" s="314"/>
      <c r="AO295" s="314"/>
      <c r="AP295" s="314"/>
      <c r="AQ295" s="314"/>
      <c r="AR295" s="314"/>
      <c r="AS295" s="314"/>
      <c r="AT295" s="314"/>
      <c r="AU295" s="314"/>
      <c r="AV295" s="314"/>
      <c r="AW295" s="303"/>
      <c r="AX295" s="314"/>
      <c r="AY295" s="314"/>
      <c r="AZ295" s="314"/>
      <c r="BA295" s="314"/>
      <c r="BB295" s="314"/>
      <c r="BC295" s="314"/>
      <c r="BD295" s="314"/>
      <c r="BE295" s="314"/>
      <c r="BF295" s="314"/>
      <c r="BG295" s="303"/>
      <c r="BH295" s="314"/>
      <c r="BI295" s="314"/>
      <c r="BJ295" s="314"/>
      <c r="BK295" s="314"/>
      <c r="BL295" s="314"/>
      <c r="BM295" s="314"/>
      <c r="BN295" s="314"/>
      <c r="BO295" s="314"/>
      <c r="BP295" s="314"/>
      <c r="BQ295" s="303"/>
      <c r="BR295" s="314"/>
      <c r="BS295" s="314"/>
      <c r="BT295" s="314"/>
      <c r="BU295" s="315"/>
    </row>
    <row r="296" spans="20:73" ht="17.25" customHeight="1">
      <c r="T296" s="314"/>
      <c r="U296" s="314"/>
      <c r="V296" s="314"/>
      <c r="W296" s="314"/>
      <c r="X296" s="314"/>
      <c r="Y296" s="314"/>
      <c r="Z296" s="314"/>
      <c r="AA296" s="314"/>
      <c r="AB296" s="314"/>
      <c r="AC296" s="302"/>
      <c r="AD296" s="314"/>
      <c r="AE296" s="314"/>
      <c r="AF296" s="314"/>
      <c r="AG296" s="314"/>
      <c r="AH296" s="314"/>
      <c r="AI296" s="314"/>
      <c r="AJ296" s="314"/>
      <c r="AK296" s="314"/>
      <c r="AL296" s="314"/>
      <c r="AM296" s="302"/>
      <c r="AN296" s="314"/>
      <c r="AO296" s="314"/>
      <c r="AP296" s="314"/>
      <c r="AQ296" s="314"/>
      <c r="AR296" s="314"/>
      <c r="AS296" s="314"/>
      <c r="AT296" s="314"/>
      <c r="AU296" s="314"/>
      <c r="AV296" s="314"/>
      <c r="AW296" s="303"/>
      <c r="AX296" s="314"/>
      <c r="AY296" s="314"/>
      <c r="AZ296" s="314"/>
      <c r="BA296" s="314"/>
      <c r="BB296" s="314"/>
      <c r="BC296" s="314"/>
      <c r="BD296" s="314"/>
      <c r="BE296" s="314"/>
      <c r="BF296" s="314"/>
      <c r="BG296" s="303"/>
      <c r="BH296" s="314"/>
      <c r="BI296" s="314"/>
      <c r="BJ296" s="314"/>
      <c r="BK296" s="314"/>
      <c r="BL296" s="314"/>
      <c r="BM296" s="314"/>
      <c r="BN296" s="314"/>
      <c r="BO296" s="314"/>
      <c r="BP296" s="314"/>
      <c r="BQ296" s="303"/>
      <c r="BR296" s="314"/>
      <c r="BS296" s="314"/>
      <c r="BT296" s="314"/>
      <c r="BU296" s="315"/>
    </row>
    <row r="297" spans="20:73" ht="17.25" customHeight="1">
      <c r="T297" s="314"/>
      <c r="U297" s="314"/>
      <c r="V297" s="314"/>
      <c r="W297" s="314"/>
      <c r="X297" s="314"/>
      <c r="Y297" s="314"/>
      <c r="Z297" s="314"/>
      <c r="AA297" s="314"/>
      <c r="AB297" s="314"/>
      <c r="AC297" s="302"/>
      <c r="AD297" s="314"/>
      <c r="AE297" s="314"/>
      <c r="AF297" s="314"/>
      <c r="AG297" s="314"/>
      <c r="AH297" s="314"/>
      <c r="AI297" s="314"/>
      <c r="AJ297" s="314"/>
      <c r="AK297" s="314"/>
      <c r="AL297" s="314"/>
      <c r="AM297" s="302"/>
      <c r="AN297" s="314"/>
      <c r="AO297" s="314"/>
      <c r="AP297" s="314"/>
      <c r="AQ297" s="314"/>
      <c r="AR297" s="314"/>
      <c r="AS297" s="314"/>
      <c r="AT297" s="314"/>
      <c r="AU297" s="314"/>
      <c r="AV297" s="314"/>
      <c r="AW297" s="303"/>
      <c r="AX297" s="314"/>
      <c r="AY297" s="314"/>
      <c r="AZ297" s="314"/>
      <c r="BA297" s="314"/>
      <c r="BB297" s="314"/>
      <c r="BC297" s="314"/>
      <c r="BD297" s="314"/>
      <c r="BE297" s="314"/>
      <c r="BF297" s="314"/>
      <c r="BG297" s="303"/>
      <c r="BH297" s="314"/>
      <c r="BI297" s="314"/>
      <c r="BJ297" s="314"/>
      <c r="BK297" s="314"/>
      <c r="BL297" s="314"/>
      <c r="BM297" s="314"/>
      <c r="BN297" s="314"/>
      <c r="BO297" s="314"/>
      <c r="BP297" s="314"/>
      <c r="BQ297" s="303"/>
      <c r="BR297" s="314"/>
      <c r="BS297" s="314"/>
      <c r="BT297" s="314"/>
      <c r="BU297" s="315"/>
    </row>
    <row r="298" spans="20:73" ht="17.25" customHeight="1">
      <c r="T298" s="314"/>
      <c r="U298" s="314"/>
      <c r="V298" s="314"/>
      <c r="W298" s="314"/>
      <c r="X298" s="314"/>
      <c r="Y298" s="314"/>
      <c r="Z298" s="314"/>
      <c r="AA298" s="314"/>
      <c r="AB298" s="314"/>
      <c r="AC298" s="302"/>
      <c r="AD298" s="314"/>
      <c r="AE298" s="314"/>
      <c r="AF298" s="314"/>
      <c r="AG298" s="314"/>
      <c r="AH298" s="314"/>
      <c r="AI298" s="314"/>
      <c r="AJ298" s="314"/>
      <c r="AK298" s="314"/>
      <c r="AL298" s="314"/>
      <c r="AM298" s="302"/>
      <c r="AN298" s="314"/>
      <c r="AO298" s="314"/>
      <c r="AP298" s="314"/>
      <c r="AQ298" s="314"/>
      <c r="AR298" s="314"/>
      <c r="AS298" s="314"/>
      <c r="AT298" s="314"/>
      <c r="AU298" s="314"/>
      <c r="AV298" s="314"/>
      <c r="AW298" s="303"/>
      <c r="AX298" s="314"/>
      <c r="AY298" s="314"/>
      <c r="AZ298" s="314"/>
      <c r="BA298" s="314"/>
      <c r="BB298" s="314"/>
      <c r="BC298" s="314"/>
      <c r="BD298" s="314"/>
      <c r="BE298" s="314"/>
      <c r="BF298" s="314"/>
      <c r="BG298" s="303"/>
      <c r="BH298" s="314"/>
      <c r="BI298" s="314"/>
      <c r="BJ298" s="314"/>
      <c r="BK298" s="314"/>
      <c r="BL298" s="314"/>
      <c r="BM298" s="314"/>
      <c r="BN298" s="314"/>
      <c r="BO298" s="314"/>
      <c r="BP298" s="314"/>
      <c r="BQ298" s="303"/>
      <c r="BR298" s="314"/>
      <c r="BS298" s="314"/>
      <c r="BT298" s="314"/>
      <c r="BU298" s="315"/>
    </row>
    <row r="299" spans="20:73" ht="17.25" customHeight="1">
      <c r="T299" s="314"/>
      <c r="U299" s="314"/>
      <c r="V299" s="314"/>
      <c r="W299" s="314"/>
      <c r="X299" s="314"/>
      <c r="Y299" s="314"/>
      <c r="Z299" s="314"/>
      <c r="AA299" s="314"/>
      <c r="AB299" s="314"/>
      <c r="AC299" s="302"/>
      <c r="AD299" s="314"/>
      <c r="AE299" s="314"/>
      <c r="AF299" s="314"/>
      <c r="AG299" s="314"/>
      <c r="AH299" s="314"/>
      <c r="AI299" s="314"/>
      <c r="AJ299" s="314"/>
      <c r="AK299" s="314"/>
      <c r="AL299" s="314"/>
      <c r="AM299" s="302"/>
      <c r="AN299" s="314"/>
      <c r="AO299" s="314"/>
      <c r="AP299" s="314"/>
      <c r="AQ299" s="314"/>
      <c r="AR299" s="314"/>
      <c r="AS299" s="314"/>
      <c r="AT299" s="314"/>
      <c r="AU299" s="314"/>
      <c r="AV299" s="314"/>
      <c r="AW299" s="303"/>
      <c r="AX299" s="314"/>
      <c r="AY299" s="314"/>
      <c r="AZ299" s="314"/>
      <c r="BA299" s="314"/>
      <c r="BB299" s="314"/>
      <c r="BC299" s="314"/>
      <c r="BD299" s="314"/>
      <c r="BE299" s="314"/>
      <c r="BF299" s="314"/>
      <c r="BG299" s="303"/>
      <c r="BH299" s="314"/>
      <c r="BI299" s="314"/>
      <c r="BJ299" s="314"/>
      <c r="BK299" s="314"/>
      <c r="BL299" s="314"/>
      <c r="BM299" s="314"/>
      <c r="BN299" s="314"/>
      <c r="BO299" s="314"/>
      <c r="BP299" s="314"/>
      <c r="BQ299" s="303"/>
      <c r="BR299" s="314"/>
      <c r="BS299" s="314"/>
      <c r="BT299" s="314"/>
      <c r="BU299" s="315"/>
    </row>
    <row r="300" spans="20:73" ht="17.25" customHeight="1">
      <c r="T300" s="314"/>
      <c r="U300" s="314"/>
      <c r="V300" s="314"/>
      <c r="W300" s="314"/>
      <c r="X300" s="314"/>
      <c r="Y300" s="314"/>
      <c r="Z300" s="314"/>
      <c r="AA300" s="314"/>
      <c r="AB300" s="314"/>
      <c r="AC300" s="302"/>
      <c r="AD300" s="314"/>
      <c r="AE300" s="314"/>
      <c r="AF300" s="314"/>
      <c r="AG300" s="314"/>
      <c r="AH300" s="314"/>
      <c r="AI300" s="314"/>
      <c r="AJ300" s="314"/>
      <c r="AK300" s="314"/>
      <c r="AL300" s="314"/>
      <c r="AM300" s="302"/>
      <c r="AN300" s="314"/>
      <c r="AO300" s="314"/>
      <c r="AP300" s="314"/>
      <c r="AQ300" s="314"/>
      <c r="AR300" s="314"/>
      <c r="AS300" s="314"/>
      <c r="AT300" s="314"/>
      <c r="AU300" s="314"/>
      <c r="AV300" s="314"/>
      <c r="AW300" s="303"/>
      <c r="AX300" s="314"/>
      <c r="AY300" s="314"/>
      <c r="AZ300" s="314"/>
      <c r="BA300" s="314"/>
      <c r="BB300" s="314"/>
      <c r="BC300" s="314"/>
      <c r="BD300" s="314"/>
      <c r="BE300" s="314"/>
      <c r="BF300" s="314"/>
      <c r="BG300" s="303"/>
      <c r="BH300" s="314"/>
      <c r="BI300" s="314"/>
      <c r="BJ300" s="314"/>
      <c r="BK300" s="314"/>
      <c r="BL300" s="314"/>
      <c r="BM300" s="314"/>
      <c r="BN300" s="314"/>
      <c r="BO300" s="314"/>
      <c r="BP300" s="314"/>
      <c r="BQ300" s="303"/>
      <c r="BR300" s="314"/>
      <c r="BS300" s="314"/>
      <c r="BT300" s="314"/>
      <c r="BU300" s="315"/>
    </row>
    <row r="301" spans="20:73" ht="17.25" customHeight="1">
      <c r="T301" s="314"/>
      <c r="U301" s="314"/>
      <c r="V301" s="314"/>
      <c r="W301" s="314"/>
      <c r="X301" s="314"/>
      <c r="Y301" s="314"/>
      <c r="Z301" s="314"/>
      <c r="AA301" s="314"/>
      <c r="AB301" s="314"/>
      <c r="AC301" s="302"/>
      <c r="AD301" s="314"/>
      <c r="AE301" s="314"/>
      <c r="AF301" s="314"/>
      <c r="AG301" s="314"/>
      <c r="AH301" s="314"/>
      <c r="AI301" s="314"/>
      <c r="AJ301" s="314"/>
      <c r="AK301" s="314"/>
      <c r="AL301" s="314"/>
      <c r="AM301" s="302"/>
      <c r="AN301" s="314"/>
      <c r="AO301" s="314"/>
      <c r="AP301" s="314"/>
      <c r="AQ301" s="314"/>
      <c r="AR301" s="314"/>
      <c r="AS301" s="314"/>
      <c r="AT301" s="314"/>
      <c r="AU301" s="314"/>
      <c r="AV301" s="314"/>
      <c r="AW301" s="303"/>
      <c r="AX301" s="314"/>
      <c r="AY301" s="314"/>
      <c r="AZ301" s="314"/>
      <c r="BA301" s="314"/>
      <c r="BB301" s="314"/>
      <c r="BC301" s="314"/>
      <c r="BD301" s="314"/>
      <c r="BE301" s="314"/>
      <c r="BF301" s="314"/>
      <c r="BG301" s="303"/>
      <c r="BH301" s="314"/>
      <c r="BI301" s="314"/>
      <c r="BJ301" s="314"/>
      <c r="BK301" s="314"/>
      <c r="BL301" s="314"/>
      <c r="BM301" s="314"/>
      <c r="BN301" s="314"/>
      <c r="BO301" s="314"/>
      <c r="BP301" s="314"/>
      <c r="BQ301" s="303"/>
      <c r="BR301" s="314"/>
      <c r="BS301" s="314"/>
      <c r="BT301" s="314"/>
      <c r="BU301" s="315"/>
    </row>
    <row r="302" spans="20:73" ht="17.25" customHeight="1">
      <c r="T302" s="314"/>
      <c r="U302" s="314"/>
      <c r="V302" s="314"/>
      <c r="W302" s="314"/>
      <c r="X302" s="314"/>
      <c r="Y302" s="314"/>
      <c r="Z302" s="314"/>
      <c r="AA302" s="314"/>
      <c r="AB302" s="314"/>
      <c r="AC302" s="302"/>
      <c r="AD302" s="314"/>
      <c r="AE302" s="314"/>
      <c r="AF302" s="314"/>
      <c r="AG302" s="314"/>
      <c r="AH302" s="314"/>
      <c r="AI302" s="314"/>
      <c r="AJ302" s="314"/>
      <c r="AK302" s="314"/>
      <c r="AL302" s="314"/>
      <c r="AM302" s="302"/>
      <c r="AN302" s="314"/>
      <c r="AO302" s="314"/>
      <c r="AP302" s="314"/>
      <c r="AQ302" s="314"/>
      <c r="AR302" s="314"/>
      <c r="AS302" s="314"/>
      <c r="AT302" s="314"/>
      <c r="AU302" s="314"/>
      <c r="AV302" s="314"/>
      <c r="AW302" s="303"/>
      <c r="AX302" s="314"/>
      <c r="AY302" s="314"/>
      <c r="AZ302" s="314"/>
      <c r="BA302" s="314"/>
      <c r="BB302" s="314"/>
      <c r="BC302" s="314"/>
      <c r="BD302" s="314"/>
      <c r="BE302" s="314"/>
      <c r="BF302" s="314"/>
      <c r="BG302" s="303"/>
      <c r="BH302" s="314"/>
      <c r="BI302" s="314"/>
      <c r="BJ302" s="314"/>
      <c r="BK302" s="314"/>
      <c r="BL302" s="314"/>
      <c r="BM302" s="314"/>
      <c r="BN302" s="314"/>
      <c r="BO302" s="314"/>
      <c r="BP302" s="314"/>
      <c r="BQ302" s="303"/>
      <c r="BR302" s="314"/>
      <c r="BS302" s="314"/>
      <c r="BT302" s="314"/>
      <c r="BU302" s="315"/>
    </row>
    <row r="303" spans="20:73" ht="17.25" customHeight="1">
      <c r="T303" s="314"/>
      <c r="U303" s="314"/>
      <c r="V303" s="314"/>
      <c r="W303" s="314"/>
      <c r="X303" s="314"/>
      <c r="Y303" s="314"/>
      <c r="Z303" s="314"/>
      <c r="AA303" s="314"/>
      <c r="AB303" s="314"/>
      <c r="AC303" s="302"/>
      <c r="AD303" s="314"/>
      <c r="AE303" s="314"/>
      <c r="AF303" s="314"/>
      <c r="AG303" s="314"/>
      <c r="AH303" s="314"/>
      <c r="AI303" s="314"/>
      <c r="AJ303" s="314"/>
      <c r="AK303" s="314"/>
      <c r="AL303" s="314"/>
      <c r="AM303" s="302"/>
      <c r="AN303" s="314"/>
      <c r="AO303" s="314"/>
      <c r="AP303" s="314"/>
      <c r="AQ303" s="314"/>
      <c r="AR303" s="314"/>
      <c r="AS303" s="314"/>
      <c r="AT303" s="314"/>
      <c r="AU303" s="314"/>
      <c r="AV303" s="314"/>
      <c r="AW303" s="303"/>
      <c r="AX303" s="314"/>
      <c r="AY303" s="314"/>
      <c r="AZ303" s="314"/>
      <c r="BA303" s="314"/>
      <c r="BB303" s="314"/>
      <c r="BC303" s="314"/>
      <c r="BD303" s="314"/>
      <c r="BE303" s="314"/>
      <c r="BF303" s="314"/>
      <c r="BG303" s="303"/>
      <c r="BH303" s="314"/>
      <c r="BI303" s="314"/>
      <c r="BJ303" s="314"/>
      <c r="BK303" s="314"/>
      <c r="BL303" s="314"/>
      <c r="BM303" s="314"/>
      <c r="BN303" s="314"/>
      <c r="BO303" s="314"/>
      <c r="BP303" s="314"/>
      <c r="BQ303" s="303"/>
      <c r="BR303" s="314"/>
      <c r="BS303" s="314"/>
      <c r="BT303" s="314"/>
      <c r="BU303" s="315"/>
    </row>
    <row r="304" spans="20:73" ht="17.25" customHeight="1">
      <c r="T304" s="314"/>
      <c r="U304" s="314"/>
      <c r="V304" s="314"/>
      <c r="W304" s="314"/>
      <c r="X304" s="314"/>
      <c r="Y304" s="314"/>
      <c r="Z304" s="314"/>
      <c r="AA304" s="314"/>
      <c r="AB304" s="314"/>
      <c r="AC304" s="302"/>
      <c r="AD304" s="314"/>
      <c r="AE304" s="314"/>
      <c r="AF304" s="314"/>
      <c r="AG304" s="314"/>
      <c r="AH304" s="314"/>
      <c r="AI304" s="314"/>
      <c r="AJ304" s="314"/>
      <c r="AK304" s="314"/>
      <c r="AL304" s="314"/>
      <c r="AM304" s="302"/>
      <c r="AN304" s="314"/>
      <c r="AO304" s="314"/>
      <c r="AP304" s="314"/>
      <c r="AQ304" s="314"/>
      <c r="AR304" s="314"/>
      <c r="AS304" s="314"/>
      <c r="AT304" s="314"/>
      <c r="AU304" s="314"/>
      <c r="AV304" s="314"/>
      <c r="AW304" s="303"/>
      <c r="AX304" s="314"/>
      <c r="AY304" s="314"/>
      <c r="AZ304" s="314"/>
      <c r="BA304" s="314"/>
      <c r="BB304" s="314"/>
      <c r="BC304" s="314"/>
      <c r="BD304" s="314"/>
      <c r="BE304" s="314"/>
      <c r="BF304" s="314"/>
      <c r="BG304" s="303"/>
      <c r="BH304" s="314"/>
      <c r="BI304" s="314"/>
      <c r="BJ304" s="314"/>
      <c r="BK304" s="314"/>
      <c r="BL304" s="314"/>
      <c r="BM304" s="314"/>
      <c r="BN304" s="314"/>
      <c r="BO304" s="314"/>
      <c r="BP304" s="314"/>
      <c r="BQ304" s="303"/>
      <c r="BR304" s="314"/>
      <c r="BS304" s="314"/>
      <c r="BT304" s="314"/>
      <c r="BU304" s="315"/>
    </row>
    <row r="305" spans="20:73" ht="17.25" customHeight="1">
      <c r="T305" s="314"/>
      <c r="U305" s="314"/>
      <c r="V305" s="314"/>
      <c r="W305" s="314"/>
      <c r="X305" s="314"/>
      <c r="Y305" s="314"/>
      <c r="Z305" s="314"/>
      <c r="AA305" s="314"/>
      <c r="AB305" s="314"/>
      <c r="AC305" s="302"/>
      <c r="AD305" s="314"/>
      <c r="AE305" s="314"/>
      <c r="AF305" s="314"/>
      <c r="AG305" s="314"/>
      <c r="AH305" s="314"/>
      <c r="AI305" s="314"/>
      <c r="AJ305" s="314"/>
      <c r="AK305" s="314"/>
      <c r="AL305" s="314"/>
      <c r="AM305" s="302"/>
      <c r="AN305" s="314"/>
      <c r="AO305" s="314"/>
      <c r="AP305" s="314"/>
      <c r="AQ305" s="314"/>
      <c r="AR305" s="314"/>
      <c r="AS305" s="314"/>
      <c r="AT305" s="314"/>
      <c r="AU305" s="314"/>
      <c r="AV305" s="314"/>
      <c r="AW305" s="303"/>
      <c r="AX305" s="314"/>
      <c r="AY305" s="314"/>
      <c r="AZ305" s="314"/>
      <c r="BA305" s="314"/>
      <c r="BB305" s="314"/>
      <c r="BC305" s="314"/>
      <c r="BD305" s="314"/>
      <c r="BE305" s="314"/>
      <c r="BF305" s="314"/>
      <c r="BG305" s="303"/>
      <c r="BH305" s="314"/>
      <c r="BI305" s="314"/>
      <c r="BJ305" s="314"/>
      <c r="BK305" s="314"/>
      <c r="BL305" s="314"/>
      <c r="BM305" s="314"/>
      <c r="BN305" s="314"/>
      <c r="BO305" s="314"/>
      <c r="BP305" s="314"/>
      <c r="BQ305" s="303"/>
      <c r="BR305" s="314"/>
      <c r="BS305" s="314"/>
      <c r="BT305" s="314"/>
      <c r="BU305" s="315"/>
    </row>
    <row r="306" spans="20:73" ht="17.25" customHeight="1">
      <c r="T306" s="314"/>
      <c r="U306" s="314"/>
      <c r="V306" s="314"/>
      <c r="W306" s="314"/>
      <c r="X306" s="314"/>
      <c r="Y306" s="314"/>
      <c r="Z306" s="314"/>
      <c r="AA306" s="314"/>
      <c r="AB306" s="314"/>
      <c r="AC306" s="302"/>
      <c r="AD306" s="314"/>
      <c r="AE306" s="314"/>
      <c r="AF306" s="314"/>
      <c r="AG306" s="314"/>
      <c r="AH306" s="314"/>
      <c r="AI306" s="314"/>
      <c r="AJ306" s="314"/>
      <c r="AK306" s="314"/>
      <c r="AL306" s="314"/>
      <c r="AM306" s="302"/>
      <c r="AN306" s="314"/>
      <c r="AO306" s="314"/>
      <c r="AP306" s="314"/>
      <c r="AQ306" s="314"/>
      <c r="AR306" s="314"/>
      <c r="AS306" s="314"/>
      <c r="AT306" s="314"/>
      <c r="AU306" s="314"/>
      <c r="AV306" s="314"/>
      <c r="AW306" s="303"/>
      <c r="AX306" s="314"/>
      <c r="AY306" s="314"/>
      <c r="AZ306" s="314"/>
      <c r="BA306" s="314"/>
      <c r="BB306" s="314"/>
      <c r="BC306" s="314"/>
      <c r="BD306" s="314"/>
      <c r="BE306" s="314"/>
      <c r="BF306" s="314"/>
      <c r="BG306" s="303"/>
      <c r="BH306" s="314"/>
      <c r="BI306" s="314"/>
      <c r="BJ306" s="314"/>
      <c r="BK306" s="314"/>
      <c r="BL306" s="314"/>
      <c r="BM306" s="314"/>
      <c r="BN306" s="314"/>
      <c r="BO306" s="314"/>
      <c r="BP306" s="314"/>
      <c r="BQ306" s="303"/>
      <c r="BR306" s="314"/>
      <c r="BS306" s="314"/>
      <c r="BT306" s="314"/>
      <c r="BU306" s="315"/>
    </row>
    <row r="307" spans="20:73" ht="17.25" customHeight="1">
      <c r="T307" s="314"/>
      <c r="U307" s="314"/>
      <c r="V307" s="314"/>
      <c r="W307" s="314"/>
      <c r="X307" s="314"/>
      <c r="Y307" s="314"/>
      <c r="Z307" s="314"/>
      <c r="AA307" s="314"/>
      <c r="AB307" s="314"/>
      <c r="AC307" s="302"/>
      <c r="AD307" s="314"/>
      <c r="AE307" s="314"/>
      <c r="AF307" s="314"/>
      <c r="AG307" s="314"/>
      <c r="AH307" s="314"/>
      <c r="AI307" s="314"/>
      <c r="AJ307" s="314"/>
      <c r="AK307" s="314"/>
      <c r="AL307" s="314"/>
      <c r="AM307" s="302"/>
      <c r="AN307" s="314"/>
      <c r="AO307" s="314"/>
      <c r="AP307" s="314"/>
      <c r="AQ307" s="314"/>
      <c r="AR307" s="314"/>
      <c r="AS307" s="314"/>
      <c r="AT307" s="314"/>
      <c r="AU307" s="314"/>
      <c r="AV307" s="314"/>
      <c r="AW307" s="303"/>
      <c r="AX307" s="314"/>
      <c r="AY307" s="314"/>
      <c r="AZ307" s="314"/>
      <c r="BA307" s="314"/>
      <c r="BB307" s="314"/>
      <c r="BC307" s="314"/>
      <c r="BD307" s="314"/>
      <c r="BE307" s="314"/>
      <c r="BF307" s="314"/>
      <c r="BG307" s="303"/>
      <c r="BH307" s="314"/>
      <c r="BI307" s="314"/>
      <c r="BJ307" s="314"/>
      <c r="BK307" s="314"/>
      <c r="BL307" s="314"/>
      <c r="BM307" s="314"/>
      <c r="BN307" s="314"/>
      <c r="BO307" s="314"/>
      <c r="BP307" s="314"/>
      <c r="BQ307" s="303"/>
      <c r="BR307" s="314"/>
      <c r="BS307" s="314"/>
      <c r="BT307" s="314"/>
      <c r="BU307" s="315"/>
    </row>
    <row r="308" spans="20:73" ht="17.25" customHeight="1">
      <c r="T308" s="314"/>
      <c r="U308" s="314"/>
      <c r="V308" s="314"/>
      <c r="W308" s="314"/>
      <c r="X308" s="314"/>
      <c r="Y308" s="314"/>
      <c r="Z308" s="314"/>
      <c r="AA308" s="314"/>
      <c r="AB308" s="314"/>
      <c r="AC308" s="302"/>
      <c r="AD308" s="314"/>
      <c r="AE308" s="314"/>
      <c r="AF308" s="314"/>
      <c r="AG308" s="314"/>
      <c r="AH308" s="314"/>
      <c r="AI308" s="314"/>
      <c r="AJ308" s="314"/>
      <c r="AK308" s="314"/>
      <c r="AL308" s="314"/>
      <c r="AM308" s="302"/>
      <c r="AN308" s="314"/>
      <c r="AO308" s="314"/>
      <c r="AP308" s="314"/>
      <c r="AQ308" s="314"/>
      <c r="AR308" s="314"/>
      <c r="AS308" s="314"/>
      <c r="AT308" s="314"/>
      <c r="AU308" s="314"/>
      <c r="AV308" s="314"/>
      <c r="AW308" s="303"/>
      <c r="AX308" s="314"/>
      <c r="AY308" s="314"/>
      <c r="AZ308" s="314"/>
      <c r="BA308" s="314"/>
      <c r="BB308" s="314"/>
      <c r="BC308" s="314"/>
      <c r="BD308" s="314"/>
      <c r="BE308" s="314"/>
      <c r="BF308" s="314"/>
      <c r="BG308" s="303"/>
      <c r="BH308" s="314"/>
      <c r="BI308" s="314"/>
      <c r="BJ308" s="314"/>
      <c r="BK308" s="314"/>
      <c r="BL308" s="314"/>
      <c r="BM308" s="314"/>
      <c r="BN308" s="314"/>
      <c r="BO308" s="314"/>
      <c r="BP308" s="314"/>
      <c r="BQ308" s="303"/>
      <c r="BR308" s="314"/>
      <c r="BS308" s="314"/>
      <c r="BT308" s="314"/>
      <c r="BU308" s="315"/>
    </row>
    <row r="309" spans="20:73" ht="17.25" customHeight="1">
      <c r="T309" s="314"/>
      <c r="U309" s="314"/>
      <c r="V309" s="314"/>
      <c r="W309" s="314"/>
      <c r="X309" s="314"/>
      <c r="Y309" s="314"/>
      <c r="Z309" s="314"/>
      <c r="AA309" s="314"/>
      <c r="AB309" s="314"/>
      <c r="AC309" s="302"/>
      <c r="AD309" s="314"/>
      <c r="AE309" s="314"/>
      <c r="AF309" s="314"/>
      <c r="AG309" s="314"/>
      <c r="AH309" s="314"/>
      <c r="AI309" s="314"/>
      <c r="AJ309" s="314"/>
      <c r="AK309" s="314"/>
      <c r="AL309" s="314"/>
      <c r="AM309" s="302"/>
      <c r="AN309" s="314"/>
      <c r="AO309" s="314"/>
      <c r="AP309" s="314"/>
      <c r="AQ309" s="314"/>
      <c r="AR309" s="314"/>
      <c r="AS309" s="314"/>
      <c r="AT309" s="314"/>
      <c r="AU309" s="314"/>
      <c r="AV309" s="314"/>
      <c r="AW309" s="303"/>
      <c r="AX309" s="314"/>
      <c r="AY309" s="314"/>
      <c r="AZ309" s="314"/>
      <c r="BA309" s="314"/>
      <c r="BB309" s="314"/>
      <c r="BC309" s="314"/>
      <c r="BD309" s="314"/>
      <c r="BE309" s="314"/>
      <c r="BF309" s="314"/>
      <c r="BG309" s="303"/>
      <c r="BH309" s="314"/>
      <c r="BI309" s="314"/>
      <c r="BJ309" s="314"/>
      <c r="BK309" s="314"/>
      <c r="BL309" s="314"/>
      <c r="BM309" s="314"/>
      <c r="BN309" s="314"/>
      <c r="BO309" s="314"/>
      <c r="BP309" s="314"/>
      <c r="BQ309" s="303"/>
      <c r="BR309" s="314"/>
      <c r="BS309" s="314"/>
      <c r="BT309" s="314"/>
      <c r="BU309" s="315"/>
    </row>
    <row r="310" spans="20:73" ht="17.25" customHeight="1">
      <c r="T310" s="314"/>
      <c r="U310" s="314"/>
      <c r="V310" s="314"/>
      <c r="W310" s="314"/>
      <c r="X310" s="314"/>
      <c r="Y310" s="314"/>
      <c r="Z310" s="314"/>
      <c r="AA310" s="314"/>
      <c r="AB310" s="314"/>
      <c r="AC310" s="302"/>
      <c r="AD310" s="314"/>
      <c r="AE310" s="314"/>
      <c r="AF310" s="314"/>
      <c r="AG310" s="314"/>
      <c r="AH310" s="314"/>
      <c r="AI310" s="314"/>
      <c r="AJ310" s="314"/>
      <c r="AK310" s="314"/>
      <c r="AL310" s="314"/>
      <c r="AM310" s="302"/>
      <c r="AN310" s="314"/>
      <c r="AO310" s="314"/>
      <c r="AP310" s="314"/>
      <c r="AQ310" s="314"/>
      <c r="AR310" s="314"/>
      <c r="AS310" s="314"/>
      <c r="AT310" s="314"/>
      <c r="AU310" s="314"/>
      <c r="AV310" s="314"/>
      <c r="AW310" s="303"/>
      <c r="AX310" s="314"/>
      <c r="AY310" s="314"/>
      <c r="AZ310" s="314"/>
      <c r="BA310" s="314"/>
      <c r="BB310" s="314"/>
      <c r="BC310" s="314"/>
      <c r="BD310" s="314"/>
      <c r="BE310" s="314"/>
      <c r="BF310" s="314"/>
      <c r="BG310" s="303"/>
      <c r="BH310" s="314"/>
      <c r="BI310" s="314"/>
      <c r="BJ310" s="314"/>
      <c r="BK310" s="314"/>
      <c r="BL310" s="314"/>
      <c r="BM310" s="314"/>
      <c r="BN310" s="314"/>
      <c r="BO310" s="314"/>
      <c r="BP310" s="314"/>
      <c r="BQ310" s="303"/>
      <c r="BR310" s="314"/>
      <c r="BS310" s="314"/>
      <c r="BT310" s="314"/>
      <c r="BU310" s="315"/>
    </row>
    <row r="311" spans="20:73" ht="17.25" customHeight="1">
      <c r="T311" s="314"/>
      <c r="U311" s="314"/>
      <c r="V311" s="314"/>
      <c r="W311" s="314"/>
      <c r="X311" s="314"/>
      <c r="Y311" s="314"/>
      <c r="Z311" s="314"/>
      <c r="AA311" s="314"/>
      <c r="AB311" s="314"/>
      <c r="AC311" s="302"/>
      <c r="AD311" s="314"/>
      <c r="AE311" s="314"/>
      <c r="AF311" s="314"/>
      <c r="AG311" s="314"/>
      <c r="AH311" s="314"/>
      <c r="AI311" s="314"/>
      <c r="AJ311" s="314"/>
      <c r="AK311" s="314"/>
      <c r="AL311" s="314"/>
      <c r="AM311" s="302"/>
      <c r="AN311" s="314"/>
      <c r="AO311" s="314"/>
      <c r="AP311" s="314"/>
      <c r="AQ311" s="314"/>
      <c r="AR311" s="314"/>
      <c r="AS311" s="314"/>
      <c r="AT311" s="314"/>
      <c r="AU311" s="314"/>
      <c r="AV311" s="314"/>
      <c r="AW311" s="303"/>
      <c r="AX311" s="314"/>
      <c r="AY311" s="314"/>
      <c r="AZ311" s="314"/>
      <c r="BA311" s="314"/>
      <c r="BB311" s="314"/>
      <c r="BC311" s="314"/>
      <c r="BD311" s="314"/>
      <c r="BE311" s="314"/>
      <c r="BF311" s="314"/>
      <c r="BG311" s="303"/>
      <c r="BH311" s="314"/>
      <c r="BI311" s="314"/>
      <c r="BJ311" s="314"/>
      <c r="BK311" s="314"/>
      <c r="BL311" s="314"/>
      <c r="BM311" s="314"/>
      <c r="BN311" s="314"/>
      <c r="BO311" s="314"/>
      <c r="BP311" s="314"/>
      <c r="BQ311" s="303"/>
      <c r="BR311" s="314"/>
      <c r="BS311" s="314"/>
      <c r="BT311" s="314"/>
      <c r="BU311" s="315"/>
    </row>
    <row r="312" spans="20:73" ht="17.25" customHeight="1">
      <c r="T312" s="314"/>
      <c r="U312" s="314"/>
      <c r="V312" s="314"/>
      <c r="W312" s="314"/>
      <c r="X312" s="314"/>
      <c r="Y312" s="314"/>
      <c r="Z312" s="314"/>
      <c r="AA312" s="314"/>
      <c r="AB312" s="314"/>
      <c r="AC312" s="302"/>
      <c r="AD312" s="314"/>
      <c r="AE312" s="314"/>
      <c r="AF312" s="314"/>
      <c r="AG312" s="314"/>
      <c r="AH312" s="314"/>
      <c r="AI312" s="314"/>
      <c r="AJ312" s="314"/>
      <c r="AK312" s="314"/>
      <c r="AL312" s="314"/>
      <c r="AM312" s="302"/>
      <c r="AN312" s="314"/>
      <c r="AO312" s="314"/>
      <c r="AP312" s="314"/>
      <c r="AQ312" s="314"/>
      <c r="AR312" s="314"/>
      <c r="AS312" s="314"/>
      <c r="AT312" s="314"/>
      <c r="AU312" s="314"/>
      <c r="AV312" s="314"/>
      <c r="AW312" s="303"/>
      <c r="AX312" s="314"/>
      <c r="AY312" s="314"/>
      <c r="AZ312" s="314"/>
      <c r="BA312" s="314"/>
      <c r="BB312" s="314"/>
      <c r="BC312" s="314"/>
      <c r="BD312" s="314"/>
      <c r="BE312" s="314"/>
      <c r="BF312" s="314"/>
      <c r="BG312" s="303"/>
      <c r="BH312" s="314"/>
      <c r="BI312" s="314"/>
      <c r="BJ312" s="314"/>
      <c r="BK312" s="314"/>
      <c r="BL312" s="314"/>
      <c r="BM312" s="314"/>
      <c r="BN312" s="314"/>
      <c r="BO312" s="314"/>
      <c r="BP312" s="314"/>
      <c r="BQ312" s="303"/>
      <c r="BR312" s="314"/>
      <c r="BS312" s="314"/>
      <c r="BT312" s="314"/>
      <c r="BU312" s="315"/>
    </row>
    <row r="313" spans="20:73" ht="17.25" customHeight="1">
      <c r="T313" s="314"/>
      <c r="U313" s="314"/>
      <c r="V313" s="314"/>
      <c r="W313" s="314"/>
      <c r="X313" s="314"/>
      <c r="Y313" s="314"/>
      <c r="Z313" s="314"/>
      <c r="AA313" s="314"/>
      <c r="AB313" s="314"/>
      <c r="AC313" s="302"/>
      <c r="AD313" s="314"/>
      <c r="AE313" s="314"/>
      <c r="AF313" s="314"/>
      <c r="AG313" s="314"/>
      <c r="AH313" s="314"/>
      <c r="AI313" s="314"/>
      <c r="AJ313" s="314"/>
      <c r="AK313" s="314"/>
      <c r="AL313" s="314"/>
      <c r="AM313" s="302"/>
      <c r="AN313" s="314"/>
      <c r="AO313" s="314"/>
      <c r="AP313" s="314"/>
      <c r="AQ313" s="314"/>
      <c r="AR313" s="314"/>
      <c r="AS313" s="314"/>
      <c r="AT313" s="314"/>
      <c r="AU313" s="314"/>
      <c r="AV313" s="314"/>
      <c r="AW313" s="303"/>
      <c r="AX313" s="314"/>
      <c r="AY313" s="314"/>
      <c r="AZ313" s="314"/>
      <c r="BA313" s="314"/>
      <c r="BB313" s="314"/>
      <c r="BC313" s="314"/>
      <c r="BD313" s="314"/>
      <c r="BE313" s="314"/>
      <c r="BF313" s="314"/>
      <c r="BG313" s="303"/>
      <c r="BH313" s="314"/>
      <c r="BI313" s="314"/>
      <c r="BJ313" s="314"/>
      <c r="BK313" s="314"/>
      <c r="BL313" s="314"/>
      <c r="BM313" s="314"/>
      <c r="BN313" s="314"/>
      <c r="BO313" s="314"/>
      <c r="BP313" s="314"/>
      <c r="BQ313" s="303"/>
      <c r="BR313" s="314"/>
      <c r="BS313" s="314"/>
      <c r="BT313" s="314"/>
      <c r="BU313" s="315"/>
    </row>
    <row r="314" spans="20:73" ht="17.25" customHeight="1">
      <c r="T314" s="314"/>
      <c r="U314" s="314"/>
      <c r="V314" s="314"/>
      <c r="W314" s="314"/>
      <c r="X314" s="314"/>
      <c r="Y314" s="314"/>
      <c r="Z314" s="314"/>
      <c r="AA314" s="314"/>
      <c r="AB314" s="314"/>
      <c r="AC314" s="302"/>
      <c r="AD314" s="314"/>
      <c r="AE314" s="314"/>
      <c r="AF314" s="314"/>
      <c r="AG314" s="314"/>
      <c r="AH314" s="314"/>
      <c r="AI314" s="314"/>
      <c r="AJ314" s="314"/>
      <c r="AK314" s="314"/>
      <c r="AL314" s="314"/>
      <c r="AM314" s="302"/>
      <c r="AN314" s="314"/>
      <c r="AO314" s="314"/>
      <c r="AP314" s="314"/>
      <c r="AQ314" s="314"/>
      <c r="AR314" s="314"/>
      <c r="AS314" s="314"/>
      <c r="AT314" s="314"/>
      <c r="AU314" s="314"/>
      <c r="AV314" s="314"/>
      <c r="AW314" s="303"/>
      <c r="AX314" s="314"/>
      <c r="AY314" s="314"/>
      <c r="AZ314" s="314"/>
      <c r="BA314" s="314"/>
      <c r="BB314" s="314"/>
      <c r="BC314" s="314"/>
      <c r="BD314" s="314"/>
      <c r="BE314" s="314"/>
      <c r="BF314" s="314"/>
      <c r="BG314" s="303"/>
      <c r="BH314" s="314"/>
      <c r="BI314" s="314"/>
      <c r="BJ314" s="314"/>
      <c r="BK314" s="314"/>
      <c r="BL314" s="314"/>
      <c r="BM314" s="314"/>
      <c r="BN314" s="314"/>
      <c r="BO314" s="314"/>
      <c r="BP314" s="314"/>
      <c r="BQ314" s="303"/>
      <c r="BR314" s="314"/>
      <c r="BS314" s="314"/>
      <c r="BT314" s="314"/>
      <c r="BU314" s="315"/>
    </row>
    <row r="315" spans="20:73" ht="17.25" customHeight="1">
      <c r="T315" s="314"/>
      <c r="U315" s="314"/>
      <c r="V315" s="314"/>
      <c r="W315" s="314"/>
      <c r="X315" s="314"/>
      <c r="Y315" s="314"/>
      <c r="Z315" s="314"/>
      <c r="AA315" s="314"/>
      <c r="AB315" s="314"/>
      <c r="AC315" s="302"/>
      <c r="AD315" s="314"/>
      <c r="AE315" s="314"/>
      <c r="AF315" s="314"/>
      <c r="AG315" s="314"/>
      <c r="AH315" s="314"/>
      <c r="AI315" s="314"/>
      <c r="AJ315" s="314"/>
      <c r="AK315" s="314"/>
      <c r="AL315" s="314"/>
      <c r="AM315" s="302"/>
      <c r="AN315" s="314"/>
      <c r="AO315" s="314"/>
      <c r="AP315" s="314"/>
      <c r="AQ315" s="314"/>
      <c r="AR315" s="314"/>
      <c r="AS315" s="314"/>
      <c r="AT315" s="314"/>
      <c r="AU315" s="314"/>
      <c r="AV315" s="314"/>
      <c r="AW315" s="303"/>
      <c r="AX315" s="314"/>
      <c r="AY315" s="314"/>
      <c r="AZ315" s="314"/>
      <c r="BA315" s="314"/>
      <c r="BB315" s="314"/>
      <c r="BC315" s="314"/>
      <c r="BD315" s="314"/>
      <c r="BE315" s="314"/>
      <c r="BF315" s="314"/>
      <c r="BG315" s="303"/>
      <c r="BH315" s="314"/>
      <c r="BI315" s="314"/>
      <c r="BJ315" s="314"/>
      <c r="BK315" s="314"/>
      <c r="BL315" s="314"/>
      <c r="BM315" s="314"/>
      <c r="BN315" s="314"/>
      <c r="BO315" s="314"/>
      <c r="BP315" s="314"/>
      <c r="BQ315" s="303"/>
      <c r="BR315" s="314"/>
      <c r="BS315" s="314"/>
      <c r="BT315" s="314"/>
      <c r="BU315" s="315"/>
    </row>
    <row r="316" spans="20:73" ht="17.25" customHeight="1">
      <c r="T316" s="314"/>
      <c r="U316" s="314"/>
      <c r="V316" s="314"/>
      <c r="W316" s="314"/>
      <c r="X316" s="314"/>
      <c r="Y316" s="314"/>
      <c r="Z316" s="314"/>
      <c r="AA316" s="314"/>
      <c r="AB316" s="314"/>
      <c r="AC316" s="302"/>
      <c r="AD316" s="314"/>
      <c r="AE316" s="314"/>
      <c r="AF316" s="314"/>
      <c r="AG316" s="314"/>
      <c r="AH316" s="314"/>
      <c r="AI316" s="314"/>
      <c r="AJ316" s="314"/>
      <c r="AK316" s="314"/>
      <c r="AL316" s="314"/>
      <c r="AM316" s="302"/>
      <c r="AN316" s="314"/>
      <c r="AO316" s="314"/>
      <c r="AP316" s="314"/>
      <c r="AQ316" s="314"/>
      <c r="AR316" s="314"/>
      <c r="AS316" s="314"/>
      <c r="AT316" s="314"/>
      <c r="AU316" s="314"/>
      <c r="AV316" s="314"/>
      <c r="AW316" s="303"/>
      <c r="AX316" s="314"/>
      <c r="AY316" s="314"/>
      <c r="AZ316" s="314"/>
      <c r="BA316" s="314"/>
      <c r="BB316" s="314"/>
      <c r="BC316" s="314"/>
      <c r="BD316" s="314"/>
      <c r="BE316" s="314"/>
      <c r="BF316" s="314"/>
      <c r="BG316" s="303"/>
      <c r="BH316" s="314"/>
      <c r="BI316" s="314"/>
      <c r="BJ316" s="314"/>
      <c r="BK316" s="314"/>
      <c r="BL316" s="314"/>
      <c r="BM316" s="314"/>
      <c r="BN316" s="314"/>
      <c r="BO316" s="314"/>
      <c r="BP316" s="314"/>
      <c r="BQ316" s="303"/>
      <c r="BR316" s="314"/>
      <c r="BS316" s="314"/>
      <c r="BT316" s="314"/>
      <c r="BU316" s="315"/>
    </row>
    <row r="317" spans="20:73" ht="17.25" customHeight="1">
      <c r="T317" s="314"/>
      <c r="U317" s="314"/>
      <c r="V317" s="314"/>
      <c r="W317" s="314"/>
      <c r="X317" s="314"/>
      <c r="Y317" s="314"/>
      <c r="Z317" s="314"/>
      <c r="AA317" s="314"/>
      <c r="AB317" s="314"/>
      <c r="AC317" s="302"/>
      <c r="AD317" s="314"/>
      <c r="AE317" s="314"/>
      <c r="AF317" s="314"/>
      <c r="AG317" s="314"/>
      <c r="AH317" s="314"/>
      <c r="AI317" s="314"/>
      <c r="AJ317" s="314"/>
      <c r="AK317" s="314"/>
      <c r="AL317" s="314"/>
      <c r="AM317" s="302"/>
      <c r="AN317" s="314"/>
      <c r="AO317" s="314"/>
      <c r="AP317" s="314"/>
      <c r="AQ317" s="314"/>
      <c r="AR317" s="314"/>
      <c r="AS317" s="314"/>
      <c r="AT317" s="314"/>
      <c r="AU317" s="314"/>
      <c r="AV317" s="314"/>
      <c r="AW317" s="303"/>
      <c r="AX317" s="314"/>
      <c r="AY317" s="314"/>
      <c r="AZ317" s="314"/>
      <c r="BA317" s="314"/>
      <c r="BB317" s="314"/>
      <c r="BC317" s="314"/>
      <c r="BD317" s="314"/>
      <c r="BE317" s="314"/>
      <c r="BF317" s="314"/>
      <c r="BG317" s="303"/>
      <c r="BH317" s="314"/>
      <c r="BI317" s="314"/>
      <c r="BJ317" s="314"/>
      <c r="BK317" s="314"/>
      <c r="BL317" s="314"/>
      <c r="BM317" s="314"/>
      <c r="BN317" s="314"/>
      <c r="BO317" s="314"/>
      <c r="BP317" s="314"/>
      <c r="BQ317" s="303"/>
      <c r="BR317" s="314"/>
      <c r="BS317" s="314"/>
      <c r="BT317" s="314"/>
      <c r="BU317" s="315"/>
    </row>
    <row r="318" spans="20:73" ht="17.25" customHeight="1">
      <c r="T318" s="314"/>
      <c r="U318" s="314"/>
      <c r="V318" s="314"/>
      <c r="W318" s="314"/>
      <c r="X318" s="314"/>
      <c r="Y318" s="314"/>
      <c r="Z318" s="314"/>
      <c r="AA318" s="314"/>
      <c r="AB318" s="314"/>
      <c r="AC318" s="302"/>
      <c r="AD318" s="314"/>
      <c r="AE318" s="314"/>
      <c r="AF318" s="314"/>
      <c r="AG318" s="314"/>
      <c r="AH318" s="314"/>
      <c r="AI318" s="314"/>
      <c r="AJ318" s="314"/>
      <c r="AK318" s="314"/>
      <c r="AL318" s="314"/>
      <c r="AM318" s="302"/>
      <c r="AN318" s="314"/>
      <c r="AO318" s="314"/>
      <c r="AP318" s="314"/>
      <c r="AQ318" s="314"/>
      <c r="AR318" s="314"/>
      <c r="AS318" s="314"/>
      <c r="AT318" s="314"/>
      <c r="AU318" s="314"/>
      <c r="AV318" s="314"/>
      <c r="AW318" s="303"/>
      <c r="AX318" s="314"/>
      <c r="AY318" s="314"/>
      <c r="AZ318" s="314"/>
      <c r="BA318" s="314"/>
      <c r="BB318" s="314"/>
      <c r="BC318" s="314"/>
      <c r="BD318" s="314"/>
      <c r="BE318" s="314"/>
      <c r="BF318" s="314"/>
      <c r="BG318" s="303"/>
      <c r="BH318" s="314"/>
      <c r="BI318" s="314"/>
      <c r="BJ318" s="314"/>
      <c r="BK318" s="314"/>
      <c r="BL318" s="314"/>
      <c r="BM318" s="314"/>
      <c r="BN318" s="314"/>
      <c r="BO318" s="314"/>
      <c r="BP318" s="314"/>
      <c r="BQ318" s="303"/>
      <c r="BR318" s="314"/>
      <c r="BS318" s="314"/>
      <c r="BT318" s="314"/>
      <c r="BU318" s="315"/>
    </row>
    <row r="319" spans="20:73" ht="17.25" customHeight="1">
      <c r="T319" s="314"/>
      <c r="U319" s="314"/>
      <c r="V319" s="314"/>
      <c r="W319" s="314"/>
      <c r="X319" s="314"/>
      <c r="Y319" s="314"/>
      <c r="Z319" s="314"/>
      <c r="AA319" s="314"/>
      <c r="AB319" s="314"/>
      <c r="AC319" s="302"/>
      <c r="AD319" s="314"/>
      <c r="AE319" s="314"/>
      <c r="AF319" s="314"/>
      <c r="AG319" s="314"/>
      <c r="AH319" s="314"/>
      <c r="AI319" s="314"/>
      <c r="AJ319" s="314"/>
      <c r="AK319" s="314"/>
      <c r="AL319" s="314"/>
      <c r="AM319" s="302"/>
      <c r="AN319" s="314"/>
      <c r="AO319" s="314"/>
      <c r="AP319" s="314"/>
      <c r="AQ319" s="314"/>
      <c r="AR319" s="314"/>
      <c r="AS319" s="314"/>
      <c r="AT319" s="314"/>
      <c r="AU319" s="314"/>
      <c r="AV319" s="314"/>
      <c r="AW319" s="303"/>
      <c r="AX319" s="314"/>
      <c r="AY319" s="314"/>
      <c r="AZ319" s="314"/>
      <c r="BA319" s="314"/>
      <c r="BB319" s="314"/>
      <c r="BC319" s="314"/>
      <c r="BD319" s="314"/>
      <c r="BE319" s="314"/>
      <c r="BF319" s="314"/>
      <c r="BG319" s="303"/>
      <c r="BH319" s="314"/>
      <c r="BI319" s="314"/>
      <c r="BJ319" s="314"/>
      <c r="BK319" s="314"/>
      <c r="BL319" s="314"/>
      <c r="BM319" s="314"/>
      <c r="BN319" s="314"/>
      <c r="BO319" s="314"/>
      <c r="BP319" s="314"/>
      <c r="BQ319" s="303"/>
      <c r="BR319" s="314"/>
      <c r="BS319" s="314"/>
      <c r="BT319" s="314"/>
      <c r="BU319" s="315"/>
    </row>
    <row r="320" spans="20:73" ht="17.25" customHeight="1">
      <c r="T320" s="314"/>
      <c r="U320" s="314"/>
      <c r="V320" s="314"/>
      <c r="W320" s="314"/>
      <c r="X320" s="314"/>
      <c r="Y320" s="314"/>
      <c r="Z320" s="314"/>
      <c r="AA320" s="314"/>
      <c r="AB320" s="314"/>
      <c r="AC320" s="302"/>
      <c r="AD320" s="314"/>
      <c r="AE320" s="314"/>
      <c r="AF320" s="314"/>
      <c r="AG320" s="314"/>
      <c r="AH320" s="314"/>
      <c r="AI320" s="314"/>
      <c r="AJ320" s="314"/>
      <c r="AK320" s="314"/>
      <c r="AL320" s="314"/>
      <c r="AM320" s="302"/>
      <c r="AN320" s="314"/>
      <c r="AO320" s="314"/>
      <c r="AP320" s="314"/>
      <c r="AQ320" s="314"/>
      <c r="AR320" s="314"/>
      <c r="AS320" s="314"/>
      <c r="AT320" s="314"/>
      <c r="AU320" s="314"/>
      <c r="AV320" s="314"/>
      <c r="AW320" s="303"/>
      <c r="AX320" s="314"/>
      <c r="AY320" s="314"/>
      <c r="AZ320" s="314"/>
      <c r="BA320" s="314"/>
      <c r="BB320" s="314"/>
      <c r="BC320" s="314"/>
      <c r="BD320" s="314"/>
      <c r="BE320" s="314"/>
      <c r="BF320" s="314"/>
      <c r="BG320" s="303"/>
      <c r="BH320" s="314"/>
      <c r="BI320" s="314"/>
      <c r="BJ320" s="314"/>
      <c r="BK320" s="314"/>
      <c r="BL320" s="314"/>
      <c r="BM320" s="314"/>
      <c r="BN320" s="314"/>
      <c r="BO320" s="314"/>
      <c r="BP320" s="314"/>
      <c r="BQ320" s="303"/>
      <c r="BR320" s="314"/>
      <c r="BS320" s="314"/>
      <c r="BT320" s="314"/>
      <c r="BU320" s="315"/>
    </row>
    <row r="321" spans="20:73" ht="17.25" customHeight="1">
      <c r="T321" s="314"/>
      <c r="U321" s="314"/>
      <c r="V321" s="314"/>
      <c r="W321" s="314"/>
      <c r="X321" s="314"/>
      <c r="Y321" s="314"/>
      <c r="Z321" s="314"/>
      <c r="AA321" s="314"/>
      <c r="AB321" s="314"/>
      <c r="AC321" s="302"/>
      <c r="AD321" s="314"/>
      <c r="AE321" s="314"/>
      <c r="AF321" s="314"/>
      <c r="AG321" s="314"/>
      <c r="AH321" s="314"/>
      <c r="AI321" s="314"/>
      <c r="AJ321" s="314"/>
      <c r="AK321" s="314"/>
      <c r="AL321" s="314"/>
      <c r="AM321" s="302"/>
      <c r="AN321" s="314"/>
      <c r="AO321" s="314"/>
      <c r="AP321" s="314"/>
      <c r="AQ321" s="314"/>
      <c r="AR321" s="314"/>
      <c r="AS321" s="314"/>
      <c r="AT321" s="314"/>
      <c r="AU321" s="314"/>
      <c r="AV321" s="314"/>
      <c r="AW321" s="303"/>
      <c r="AX321" s="314"/>
      <c r="AY321" s="314"/>
      <c r="AZ321" s="314"/>
      <c r="BA321" s="314"/>
      <c r="BB321" s="314"/>
      <c r="BC321" s="314"/>
      <c r="BD321" s="314"/>
      <c r="BE321" s="314"/>
      <c r="BF321" s="314"/>
      <c r="BG321" s="303"/>
      <c r="BH321" s="314"/>
      <c r="BI321" s="314"/>
      <c r="BJ321" s="314"/>
      <c r="BK321" s="314"/>
      <c r="BL321" s="314"/>
      <c r="BM321" s="314"/>
      <c r="BN321" s="314"/>
      <c r="BO321" s="314"/>
      <c r="BP321" s="314"/>
      <c r="BQ321" s="303"/>
      <c r="BR321" s="314"/>
      <c r="BS321" s="314"/>
      <c r="BT321" s="314"/>
      <c r="BU321" s="315"/>
    </row>
    <row r="322" spans="20:73" ht="17.25" customHeight="1">
      <c r="T322" s="314"/>
      <c r="U322" s="314"/>
      <c r="V322" s="314"/>
      <c r="W322" s="314"/>
      <c r="X322" s="314"/>
      <c r="Y322" s="314"/>
      <c r="Z322" s="314"/>
      <c r="AA322" s="314"/>
      <c r="AB322" s="314"/>
      <c r="AC322" s="302"/>
      <c r="AD322" s="314"/>
      <c r="AE322" s="314"/>
      <c r="AF322" s="314"/>
      <c r="AG322" s="314"/>
      <c r="AH322" s="314"/>
      <c r="AI322" s="314"/>
      <c r="AJ322" s="314"/>
      <c r="AK322" s="314"/>
      <c r="AL322" s="314"/>
      <c r="AM322" s="302"/>
      <c r="AN322" s="314"/>
      <c r="AO322" s="314"/>
      <c r="AP322" s="314"/>
      <c r="AQ322" s="314"/>
      <c r="AR322" s="314"/>
      <c r="AS322" s="314"/>
      <c r="AT322" s="314"/>
      <c r="AU322" s="314"/>
      <c r="AV322" s="314"/>
      <c r="AW322" s="303"/>
      <c r="AX322" s="314"/>
      <c r="AY322" s="314"/>
      <c r="AZ322" s="314"/>
      <c r="BA322" s="314"/>
      <c r="BB322" s="314"/>
      <c r="BC322" s="314"/>
      <c r="BD322" s="314"/>
      <c r="BE322" s="314"/>
      <c r="BF322" s="314"/>
      <c r="BG322" s="303"/>
      <c r="BH322" s="314"/>
      <c r="BI322" s="314"/>
      <c r="BJ322" s="314"/>
      <c r="BK322" s="314"/>
      <c r="BL322" s="314"/>
      <c r="BM322" s="314"/>
      <c r="BN322" s="314"/>
      <c r="BO322" s="314"/>
      <c r="BP322" s="314"/>
      <c r="BQ322" s="303"/>
      <c r="BR322" s="314"/>
      <c r="BS322" s="314"/>
      <c r="BT322" s="314"/>
      <c r="BU322" s="315"/>
    </row>
    <row r="323" spans="20:73" ht="17.25" customHeight="1">
      <c r="T323" s="314"/>
      <c r="U323" s="314"/>
      <c r="V323" s="314"/>
      <c r="W323" s="314"/>
      <c r="X323" s="314"/>
      <c r="Y323" s="314"/>
      <c r="Z323" s="314"/>
      <c r="AA323" s="314"/>
      <c r="AB323" s="314"/>
      <c r="AC323" s="302"/>
      <c r="AD323" s="314"/>
      <c r="AE323" s="314"/>
      <c r="AF323" s="314"/>
      <c r="AG323" s="314"/>
      <c r="AH323" s="314"/>
      <c r="AI323" s="314"/>
      <c r="AJ323" s="314"/>
      <c r="AK323" s="314"/>
      <c r="AL323" s="314"/>
      <c r="AM323" s="302"/>
      <c r="AN323" s="314"/>
      <c r="AO323" s="314"/>
      <c r="AP323" s="314"/>
      <c r="AQ323" s="314"/>
      <c r="AR323" s="314"/>
      <c r="AS323" s="314"/>
      <c r="AT323" s="314"/>
      <c r="AU323" s="314"/>
      <c r="AV323" s="314"/>
      <c r="AW323" s="303"/>
      <c r="AX323" s="314"/>
      <c r="AY323" s="314"/>
      <c r="AZ323" s="314"/>
      <c r="BA323" s="314"/>
      <c r="BB323" s="314"/>
      <c r="BC323" s="314"/>
      <c r="BD323" s="314"/>
      <c r="BE323" s="314"/>
      <c r="BF323" s="314"/>
      <c r="BG323" s="303"/>
      <c r="BH323" s="314"/>
      <c r="BI323" s="314"/>
      <c r="BJ323" s="314"/>
      <c r="BK323" s="314"/>
      <c r="BL323" s="314"/>
      <c r="BM323" s="314"/>
      <c r="BN323" s="314"/>
      <c r="BO323" s="314"/>
      <c r="BP323" s="314"/>
      <c r="BQ323" s="303"/>
      <c r="BR323" s="314"/>
      <c r="BS323" s="314"/>
      <c r="BT323" s="314"/>
      <c r="BU323" s="315"/>
    </row>
    <row r="324" spans="20:73" ht="17.25" customHeight="1">
      <c r="T324" s="314"/>
      <c r="U324" s="314"/>
      <c r="V324" s="314"/>
      <c r="W324" s="314"/>
      <c r="X324" s="314"/>
      <c r="Y324" s="314"/>
      <c r="Z324" s="314"/>
      <c r="AA324" s="314"/>
      <c r="AB324" s="314"/>
      <c r="AC324" s="302"/>
      <c r="AD324" s="314"/>
      <c r="AE324" s="314"/>
      <c r="AF324" s="314"/>
      <c r="AG324" s="314"/>
      <c r="AH324" s="314"/>
      <c r="AI324" s="314"/>
      <c r="AJ324" s="314"/>
      <c r="AK324" s="314"/>
      <c r="AL324" s="314"/>
      <c r="AM324" s="302"/>
      <c r="AN324" s="314"/>
      <c r="AO324" s="314"/>
      <c r="AP324" s="314"/>
      <c r="AQ324" s="314"/>
      <c r="AR324" s="314"/>
      <c r="AS324" s="314"/>
      <c r="AT324" s="314"/>
      <c r="AU324" s="314"/>
      <c r="AV324" s="314"/>
      <c r="AW324" s="303"/>
      <c r="AX324" s="314"/>
      <c r="AY324" s="314"/>
      <c r="AZ324" s="314"/>
      <c r="BA324" s="314"/>
      <c r="BB324" s="314"/>
      <c r="BC324" s="314"/>
      <c r="BD324" s="314"/>
      <c r="BE324" s="314"/>
      <c r="BF324" s="314"/>
      <c r="BG324" s="303"/>
      <c r="BH324" s="314"/>
      <c r="BI324" s="314"/>
      <c r="BJ324" s="314"/>
      <c r="BK324" s="314"/>
      <c r="BL324" s="314"/>
      <c r="BM324" s="314"/>
      <c r="BN324" s="314"/>
      <c r="BO324" s="314"/>
      <c r="BP324" s="314"/>
      <c r="BQ324" s="303"/>
      <c r="BR324" s="314"/>
      <c r="BS324" s="314"/>
      <c r="BT324" s="314"/>
      <c r="BU324" s="315"/>
    </row>
    <row r="325" spans="20:73" ht="17.25" customHeight="1">
      <c r="T325" s="314"/>
      <c r="U325" s="314"/>
      <c r="V325" s="314"/>
      <c r="W325" s="314"/>
      <c r="X325" s="314"/>
      <c r="Y325" s="314"/>
      <c r="Z325" s="314"/>
      <c r="AA325" s="314"/>
      <c r="AB325" s="314"/>
      <c r="AC325" s="302"/>
      <c r="AD325" s="314"/>
      <c r="AE325" s="314"/>
      <c r="AF325" s="314"/>
      <c r="AG325" s="314"/>
      <c r="AH325" s="314"/>
      <c r="AI325" s="314"/>
      <c r="AJ325" s="314"/>
      <c r="AK325" s="314"/>
      <c r="AL325" s="314"/>
      <c r="AM325" s="302"/>
      <c r="AN325" s="314"/>
      <c r="AO325" s="314"/>
      <c r="AP325" s="314"/>
      <c r="AQ325" s="314"/>
      <c r="AR325" s="314"/>
      <c r="AS325" s="314"/>
      <c r="AT325" s="314"/>
      <c r="AU325" s="314"/>
      <c r="AV325" s="314"/>
      <c r="AW325" s="303"/>
      <c r="AX325" s="314"/>
      <c r="AY325" s="314"/>
      <c r="AZ325" s="314"/>
      <c r="BA325" s="314"/>
      <c r="BB325" s="314"/>
      <c r="BC325" s="314"/>
      <c r="BD325" s="314"/>
      <c r="BE325" s="314"/>
      <c r="BF325" s="314"/>
      <c r="BG325" s="303"/>
      <c r="BH325" s="314"/>
      <c r="BI325" s="314"/>
      <c r="BJ325" s="314"/>
      <c r="BK325" s="314"/>
      <c r="BL325" s="314"/>
      <c r="BM325" s="314"/>
      <c r="BN325" s="314"/>
      <c r="BO325" s="314"/>
      <c r="BP325" s="314"/>
      <c r="BQ325" s="303"/>
      <c r="BR325" s="314"/>
      <c r="BS325" s="314"/>
      <c r="BT325" s="314"/>
      <c r="BU325" s="315"/>
    </row>
    <row r="326" spans="20:73" ht="17.25" customHeight="1">
      <c r="T326" s="314"/>
      <c r="U326" s="314"/>
      <c r="V326" s="314"/>
      <c r="W326" s="314"/>
      <c r="X326" s="314"/>
      <c r="Y326" s="314"/>
      <c r="Z326" s="314"/>
      <c r="AA326" s="314"/>
      <c r="AB326" s="314"/>
      <c r="AC326" s="302"/>
      <c r="AD326" s="314"/>
      <c r="AE326" s="314"/>
      <c r="AF326" s="314"/>
      <c r="AG326" s="314"/>
      <c r="AH326" s="314"/>
      <c r="AI326" s="314"/>
      <c r="AJ326" s="314"/>
      <c r="AK326" s="314"/>
      <c r="AL326" s="314"/>
      <c r="AM326" s="302"/>
      <c r="AN326" s="314"/>
      <c r="AO326" s="314"/>
      <c r="AP326" s="314"/>
      <c r="AQ326" s="314"/>
      <c r="AR326" s="314"/>
      <c r="AS326" s="314"/>
      <c r="AT326" s="314"/>
      <c r="AU326" s="314"/>
      <c r="AV326" s="314"/>
      <c r="AW326" s="303"/>
      <c r="AX326" s="314"/>
      <c r="AY326" s="314"/>
      <c r="AZ326" s="314"/>
      <c r="BA326" s="314"/>
      <c r="BB326" s="314"/>
      <c r="BC326" s="314"/>
      <c r="BD326" s="314"/>
      <c r="BE326" s="314"/>
      <c r="BF326" s="314"/>
      <c r="BG326" s="303"/>
      <c r="BH326" s="314"/>
      <c r="BI326" s="314"/>
      <c r="BJ326" s="314"/>
      <c r="BK326" s="314"/>
      <c r="BL326" s="314"/>
      <c r="BM326" s="314"/>
      <c r="BN326" s="314"/>
      <c r="BO326" s="314"/>
      <c r="BP326" s="314"/>
      <c r="BQ326" s="303"/>
      <c r="BR326" s="314"/>
      <c r="BS326" s="314"/>
      <c r="BT326" s="314"/>
      <c r="BU326" s="315"/>
    </row>
    <row r="327" spans="20:73" ht="17.25" customHeight="1">
      <c r="T327" s="314"/>
      <c r="U327" s="314"/>
      <c r="V327" s="314"/>
      <c r="W327" s="314"/>
      <c r="X327" s="314"/>
      <c r="Y327" s="314"/>
      <c r="Z327" s="314"/>
      <c r="AA327" s="314"/>
      <c r="AB327" s="314"/>
      <c r="AC327" s="302"/>
      <c r="AD327" s="314"/>
      <c r="AE327" s="314"/>
      <c r="AF327" s="314"/>
      <c r="AG327" s="314"/>
      <c r="AH327" s="314"/>
      <c r="AI327" s="314"/>
      <c r="AJ327" s="314"/>
      <c r="AK327" s="314"/>
      <c r="AL327" s="314"/>
      <c r="AM327" s="302"/>
      <c r="AN327" s="314"/>
      <c r="AO327" s="314"/>
      <c r="AP327" s="314"/>
      <c r="AQ327" s="314"/>
      <c r="AR327" s="314"/>
      <c r="AS327" s="314"/>
      <c r="AT327" s="314"/>
      <c r="AU327" s="314"/>
      <c r="AV327" s="314"/>
      <c r="AW327" s="303"/>
      <c r="AX327" s="314"/>
      <c r="AY327" s="314"/>
      <c r="AZ327" s="314"/>
      <c r="BA327" s="314"/>
      <c r="BB327" s="314"/>
      <c r="BC327" s="314"/>
      <c r="BD327" s="314"/>
      <c r="BE327" s="314"/>
      <c r="BF327" s="314"/>
      <c r="BG327" s="303"/>
      <c r="BH327" s="314"/>
      <c r="BI327" s="314"/>
      <c r="BJ327" s="314"/>
      <c r="BK327" s="314"/>
      <c r="BL327" s="314"/>
      <c r="BM327" s="314"/>
      <c r="BN327" s="314"/>
      <c r="BO327" s="314"/>
      <c r="BP327" s="314"/>
      <c r="BQ327" s="303"/>
      <c r="BR327" s="314"/>
      <c r="BS327" s="314"/>
      <c r="BT327" s="314"/>
      <c r="BU327" s="315"/>
    </row>
    <row r="328" spans="20:73" ht="17.25" customHeight="1">
      <c r="T328" s="314"/>
      <c r="U328" s="314"/>
      <c r="V328" s="314"/>
      <c r="W328" s="314"/>
      <c r="X328" s="314"/>
      <c r="Y328" s="314"/>
      <c r="Z328" s="314"/>
      <c r="AA328" s="314"/>
      <c r="AB328" s="314"/>
      <c r="AC328" s="302"/>
      <c r="AD328" s="314"/>
      <c r="AE328" s="314"/>
      <c r="AF328" s="314"/>
      <c r="AG328" s="314"/>
      <c r="AH328" s="314"/>
      <c r="AI328" s="314"/>
      <c r="AJ328" s="314"/>
      <c r="AK328" s="314"/>
      <c r="AL328" s="314"/>
      <c r="AM328" s="302"/>
      <c r="AN328" s="314"/>
      <c r="AO328" s="314"/>
      <c r="AP328" s="314"/>
      <c r="AQ328" s="314"/>
      <c r="AR328" s="314"/>
      <c r="AS328" s="314"/>
      <c r="AT328" s="314"/>
      <c r="AU328" s="314"/>
      <c r="AV328" s="314"/>
      <c r="AW328" s="303"/>
      <c r="AX328" s="314"/>
      <c r="AY328" s="314"/>
      <c r="AZ328" s="314"/>
      <c r="BA328" s="314"/>
      <c r="BB328" s="314"/>
      <c r="BC328" s="314"/>
      <c r="BD328" s="314"/>
      <c r="BE328" s="314"/>
      <c r="BF328" s="314"/>
      <c r="BG328" s="303"/>
      <c r="BH328" s="314"/>
      <c r="BI328" s="314"/>
      <c r="BJ328" s="314"/>
      <c r="BK328" s="314"/>
      <c r="BL328" s="314"/>
      <c r="BM328" s="314"/>
      <c r="BN328" s="314"/>
      <c r="BO328" s="314"/>
      <c r="BP328" s="314"/>
      <c r="BQ328" s="303"/>
      <c r="BR328" s="314"/>
      <c r="BS328" s="314"/>
      <c r="BT328" s="314"/>
      <c r="BU328" s="315"/>
    </row>
    <row r="329" spans="20:73" ht="17.25" customHeight="1">
      <c r="T329" s="314"/>
      <c r="U329" s="314"/>
      <c r="V329" s="314"/>
      <c r="W329" s="314"/>
      <c r="X329" s="314"/>
      <c r="Y329" s="314"/>
      <c r="Z329" s="314"/>
      <c r="AA329" s="314"/>
      <c r="AB329" s="314"/>
      <c r="AC329" s="302"/>
      <c r="AD329" s="314"/>
      <c r="AE329" s="314"/>
      <c r="AF329" s="314"/>
      <c r="AG329" s="314"/>
      <c r="AH329" s="314"/>
      <c r="AI329" s="314"/>
      <c r="AJ329" s="314"/>
      <c r="AK329" s="314"/>
      <c r="AL329" s="314"/>
      <c r="AM329" s="302"/>
      <c r="AN329" s="314"/>
      <c r="AO329" s="314"/>
      <c r="AP329" s="314"/>
      <c r="AQ329" s="314"/>
      <c r="AR329" s="314"/>
      <c r="AS329" s="314"/>
      <c r="AT329" s="314"/>
      <c r="AU329" s="314"/>
      <c r="AV329" s="314"/>
      <c r="AW329" s="303"/>
      <c r="AX329" s="314"/>
      <c r="AY329" s="314"/>
      <c r="AZ329" s="314"/>
      <c r="BA329" s="314"/>
      <c r="BB329" s="314"/>
      <c r="BC329" s="314"/>
      <c r="BD329" s="314"/>
      <c r="BE329" s="314"/>
      <c r="BF329" s="314"/>
      <c r="BG329" s="303"/>
      <c r="BH329" s="314"/>
      <c r="BI329" s="314"/>
      <c r="BJ329" s="314"/>
      <c r="BK329" s="314"/>
      <c r="BL329" s="314"/>
      <c r="BM329" s="314"/>
      <c r="BN329" s="314"/>
      <c r="BO329" s="314"/>
      <c r="BP329" s="314"/>
      <c r="BQ329" s="303"/>
      <c r="BR329" s="314"/>
      <c r="BS329" s="314"/>
      <c r="BT329" s="314"/>
      <c r="BU329" s="315"/>
    </row>
    <row r="330" spans="20:73" ht="17.25" customHeight="1">
      <c r="T330" s="314"/>
      <c r="U330" s="314"/>
      <c r="V330" s="314"/>
      <c r="W330" s="314"/>
      <c r="X330" s="314"/>
      <c r="Y330" s="314"/>
      <c r="Z330" s="314"/>
      <c r="AA330" s="314"/>
      <c r="AB330" s="314"/>
      <c r="AC330" s="302"/>
      <c r="AD330" s="314"/>
      <c r="AE330" s="314"/>
      <c r="AF330" s="314"/>
      <c r="AG330" s="314"/>
      <c r="AH330" s="314"/>
      <c r="AI330" s="314"/>
      <c r="AJ330" s="314"/>
      <c r="AK330" s="314"/>
      <c r="AL330" s="314"/>
      <c r="AM330" s="302"/>
      <c r="AN330" s="314"/>
      <c r="AO330" s="314"/>
      <c r="AP330" s="314"/>
      <c r="AQ330" s="314"/>
      <c r="AR330" s="314"/>
      <c r="AS330" s="314"/>
      <c r="AT330" s="314"/>
      <c r="AU330" s="314"/>
      <c r="AV330" s="314"/>
      <c r="AW330" s="303"/>
      <c r="AX330" s="314"/>
      <c r="AY330" s="314"/>
      <c r="AZ330" s="314"/>
      <c r="BA330" s="314"/>
      <c r="BB330" s="314"/>
      <c r="BC330" s="314"/>
      <c r="BD330" s="314"/>
      <c r="BE330" s="314"/>
      <c r="BF330" s="314"/>
      <c r="BG330" s="303"/>
      <c r="BH330" s="314"/>
      <c r="BI330" s="314"/>
      <c r="BJ330" s="314"/>
      <c r="BK330" s="314"/>
      <c r="BL330" s="314"/>
      <c r="BM330" s="314"/>
      <c r="BN330" s="314"/>
      <c r="BO330" s="314"/>
      <c r="BP330" s="314"/>
      <c r="BQ330" s="303"/>
      <c r="BR330" s="314"/>
      <c r="BS330" s="314"/>
      <c r="BT330" s="314"/>
      <c r="BU330" s="315"/>
    </row>
    <row r="331" spans="20:73" ht="17.25" customHeight="1">
      <c r="T331" s="314"/>
      <c r="U331" s="314"/>
      <c r="V331" s="314"/>
      <c r="W331" s="314"/>
      <c r="X331" s="314"/>
      <c r="Y331" s="314"/>
      <c r="Z331" s="314"/>
      <c r="AA331" s="314"/>
      <c r="AB331" s="314"/>
      <c r="AC331" s="302"/>
      <c r="AD331" s="314"/>
      <c r="AE331" s="314"/>
      <c r="AF331" s="314"/>
      <c r="AG331" s="314"/>
      <c r="AH331" s="314"/>
      <c r="AI331" s="314"/>
      <c r="AJ331" s="314"/>
      <c r="AK331" s="314"/>
      <c r="AL331" s="314"/>
      <c r="AM331" s="302"/>
      <c r="AN331" s="314"/>
      <c r="AO331" s="314"/>
      <c r="AP331" s="314"/>
      <c r="AQ331" s="314"/>
      <c r="AR331" s="314"/>
      <c r="AS331" s="314"/>
      <c r="AT331" s="314"/>
      <c r="AU331" s="314"/>
      <c r="AV331" s="314"/>
      <c r="AW331" s="303"/>
      <c r="AX331" s="314"/>
      <c r="AY331" s="314"/>
      <c r="AZ331" s="314"/>
      <c r="BA331" s="314"/>
      <c r="BB331" s="314"/>
      <c r="BC331" s="314"/>
      <c r="BD331" s="314"/>
      <c r="BE331" s="314"/>
      <c r="BF331" s="314"/>
      <c r="BG331" s="303"/>
      <c r="BH331" s="314"/>
      <c r="BI331" s="314"/>
      <c r="BJ331" s="314"/>
      <c r="BK331" s="314"/>
      <c r="BL331" s="314"/>
      <c r="BM331" s="314"/>
      <c r="BN331" s="314"/>
      <c r="BO331" s="314"/>
      <c r="BP331" s="314"/>
      <c r="BQ331" s="303"/>
      <c r="BR331" s="314"/>
      <c r="BS331" s="314"/>
      <c r="BT331" s="314"/>
      <c r="BU331" s="315"/>
    </row>
    <row r="332" spans="20:73" ht="17.25" customHeight="1">
      <c r="T332" s="314"/>
      <c r="U332" s="314"/>
      <c r="V332" s="314"/>
      <c r="W332" s="314"/>
      <c r="X332" s="314"/>
      <c r="Y332" s="314"/>
      <c r="Z332" s="314"/>
      <c r="AA332" s="314"/>
      <c r="AB332" s="314"/>
      <c r="AC332" s="302"/>
      <c r="AD332" s="314"/>
      <c r="AE332" s="314"/>
      <c r="AF332" s="314"/>
      <c r="AG332" s="314"/>
      <c r="AH332" s="314"/>
      <c r="AI332" s="314"/>
      <c r="AJ332" s="314"/>
      <c r="AK332" s="314"/>
      <c r="AL332" s="314"/>
      <c r="AM332" s="302"/>
      <c r="AN332" s="314"/>
      <c r="AO332" s="314"/>
      <c r="AP332" s="314"/>
      <c r="AQ332" s="314"/>
      <c r="AR332" s="314"/>
      <c r="AS332" s="314"/>
      <c r="AT332" s="314"/>
      <c r="AU332" s="314"/>
      <c r="AV332" s="314"/>
      <c r="AW332" s="303"/>
      <c r="AX332" s="314"/>
      <c r="AY332" s="314"/>
      <c r="AZ332" s="314"/>
      <c r="BA332" s="314"/>
      <c r="BB332" s="314"/>
      <c r="BC332" s="314"/>
      <c r="BD332" s="314"/>
      <c r="BE332" s="314"/>
      <c r="BF332" s="314"/>
      <c r="BG332" s="303"/>
      <c r="BH332" s="314"/>
      <c r="BI332" s="314"/>
      <c r="BJ332" s="314"/>
      <c r="BK332" s="314"/>
      <c r="BL332" s="314"/>
      <c r="BM332" s="314"/>
      <c r="BN332" s="314"/>
      <c r="BO332" s="314"/>
      <c r="BP332" s="314"/>
      <c r="BQ332" s="303"/>
      <c r="BR332" s="314"/>
      <c r="BS332" s="314"/>
      <c r="BT332" s="314"/>
      <c r="BU332" s="315"/>
    </row>
    <row r="333" spans="20:73" ht="17.25" customHeight="1">
      <c r="T333" s="314"/>
      <c r="U333" s="314"/>
      <c r="V333" s="314"/>
      <c r="W333" s="314"/>
      <c r="X333" s="314"/>
      <c r="Y333" s="314"/>
      <c r="Z333" s="314"/>
      <c r="AA333" s="314"/>
      <c r="AB333" s="314"/>
      <c r="AC333" s="302"/>
      <c r="AD333" s="314"/>
      <c r="AE333" s="314"/>
      <c r="AF333" s="314"/>
      <c r="AG333" s="314"/>
      <c r="AH333" s="314"/>
      <c r="AI333" s="314"/>
      <c r="AJ333" s="314"/>
      <c r="AK333" s="314"/>
      <c r="AL333" s="314"/>
      <c r="AM333" s="302"/>
      <c r="AN333" s="314"/>
      <c r="AO333" s="314"/>
      <c r="AP333" s="314"/>
      <c r="AQ333" s="314"/>
      <c r="AR333" s="314"/>
      <c r="AS333" s="314"/>
      <c r="AT333" s="314"/>
      <c r="AU333" s="314"/>
      <c r="AV333" s="314"/>
      <c r="AW333" s="303"/>
      <c r="AX333" s="314"/>
      <c r="AY333" s="314"/>
      <c r="AZ333" s="314"/>
      <c r="BA333" s="314"/>
      <c r="BB333" s="314"/>
      <c r="BC333" s="314"/>
      <c r="BD333" s="314"/>
      <c r="BE333" s="314"/>
      <c r="BF333" s="314"/>
      <c r="BG333" s="303"/>
      <c r="BH333" s="314"/>
      <c r="BI333" s="314"/>
      <c r="BJ333" s="314"/>
      <c r="BK333" s="314"/>
      <c r="BL333" s="314"/>
      <c r="BM333" s="314"/>
      <c r="BN333" s="314"/>
      <c r="BO333" s="314"/>
      <c r="BP333" s="314"/>
      <c r="BQ333" s="303"/>
      <c r="BR333" s="314"/>
      <c r="BS333" s="314"/>
      <c r="BT333" s="314"/>
      <c r="BU333" s="315"/>
    </row>
    <row r="334" spans="20:73" ht="17.25" customHeight="1">
      <c r="T334" s="314"/>
      <c r="U334" s="314"/>
      <c r="V334" s="314"/>
      <c r="W334" s="314"/>
      <c r="X334" s="314"/>
      <c r="Y334" s="314"/>
      <c r="Z334" s="314"/>
      <c r="AA334" s="314"/>
      <c r="AB334" s="314"/>
      <c r="AC334" s="302"/>
      <c r="AD334" s="314"/>
      <c r="AE334" s="314"/>
      <c r="AF334" s="314"/>
      <c r="AG334" s="314"/>
      <c r="AH334" s="314"/>
      <c r="AI334" s="314"/>
      <c r="AJ334" s="314"/>
      <c r="AK334" s="314"/>
      <c r="AL334" s="314"/>
      <c r="AM334" s="302"/>
      <c r="AN334" s="314"/>
      <c r="AO334" s="314"/>
      <c r="AP334" s="314"/>
      <c r="AQ334" s="314"/>
      <c r="AR334" s="314"/>
      <c r="AS334" s="314"/>
      <c r="AT334" s="314"/>
      <c r="AU334" s="314"/>
      <c r="AV334" s="314"/>
      <c r="AW334" s="303"/>
      <c r="AX334" s="314"/>
      <c r="AY334" s="314"/>
      <c r="AZ334" s="314"/>
      <c r="BA334" s="314"/>
      <c r="BB334" s="314"/>
      <c r="BC334" s="314"/>
      <c r="BD334" s="314"/>
      <c r="BE334" s="314"/>
      <c r="BF334" s="314"/>
      <c r="BG334" s="303"/>
      <c r="BH334" s="314"/>
      <c r="BI334" s="314"/>
      <c r="BJ334" s="314"/>
      <c r="BK334" s="314"/>
      <c r="BL334" s="314"/>
      <c r="BM334" s="314"/>
      <c r="BN334" s="314"/>
      <c r="BO334" s="314"/>
      <c r="BP334" s="314"/>
      <c r="BQ334" s="303"/>
      <c r="BR334" s="314"/>
      <c r="BS334" s="314"/>
      <c r="BT334" s="314"/>
      <c r="BU334" s="315"/>
    </row>
    <row r="335" spans="20:73" ht="17.25" customHeight="1">
      <c r="T335" s="314"/>
      <c r="U335" s="314"/>
      <c r="V335" s="314"/>
      <c r="W335" s="314"/>
      <c r="X335" s="314"/>
      <c r="Y335" s="314"/>
      <c r="Z335" s="314"/>
      <c r="AA335" s="314"/>
      <c r="AB335" s="314"/>
      <c r="AC335" s="302"/>
      <c r="AD335" s="314"/>
      <c r="AE335" s="314"/>
      <c r="AF335" s="314"/>
      <c r="AG335" s="314"/>
      <c r="AH335" s="314"/>
      <c r="AI335" s="314"/>
      <c r="AJ335" s="314"/>
      <c r="AK335" s="314"/>
      <c r="AL335" s="314"/>
      <c r="AM335" s="302"/>
      <c r="AN335" s="314"/>
      <c r="AO335" s="314"/>
      <c r="AP335" s="314"/>
      <c r="AQ335" s="314"/>
      <c r="AR335" s="314"/>
      <c r="AS335" s="314"/>
      <c r="AT335" s="314"/>
      <c r="AU335" s="314"/>
      <c r="AV335" s="314"/>
      <c r="AW335" s="303"/>
      <c r="AX335" s="314"/>
      <c r="AY335" s="314"/>
      <c r="AZ335" s="314"/>
      <c r="BA335" s="314"/>
      <c r="BB335" s="314"/>
      <c r="BC335" s="314"/>
      <c r="BD335" s="314"/>
      <c r="BE335" s="314"/>
      <c r="BF335" s="314"/>
      <c r="BG335" s="303"/>
      <c r="BH335" s="314"/>
      <c r="BI335" s="314"/>
      <c r="BJ335" s="314"/>
      <c r="BK335" s="314"/>
      <c r="BL335" s="314"/>
      <c r="BM335" s="314"/>
      <c r="BN335" s="314"/>
      <c r="BO335" s="314"/>
      <c r="BP335" s="314"/>
      <c r="BQ335" s="303"/>
      <c r="BR335" s="314"/>
      <c r="BS335" s="314"/>
      <c r="BT335" s="314"/>
      <c r="BU335" s="315"/>
    </row>
    <row r="336" spans="20:73" ht="17.25" customHeight="1">
      <c r="T336" s="314"/>
      <c r="U336" s="314"/>
      <c r="V336" s="314"/>
      <c r="W336" s="314"/>
      <c r="X336" s="314"/>
      <c r="Y336" s="314"/>
      <c r="Z336" s="314"/>
      <c r="AA336" s="314"/>
      <c r="AB336" s="314"/>
      <c r="AC336" s="302"/>
      <c r="AD336" s="314"/>
      <c r="AE336" s="314"/>
      <c r="AF336" s="314"/>
      <c r="AG336" s="314"/>
      <c r="AH336" s="314"/>
      <c r="AI336" s="314"/>
      <c r="AJ336" s="314"/>
      <c r="AK336" s="314"/>
      <c r="AL336" s="314"/>
      <c r="AM336" s="302"/>
      <c r="AN336" s="314"/>
      <c r="AO336" s="314"/>
      <c r="AP336" s="314"/>
      <c r="AQ336" s="314"/>
      <c r="AR336" s="314"/>
      <c r="AS336" s="314"/>
      <c r="AT336" s="314"/>
      <c r="AU336" s="314"/>
      <c r="AV336" s="314"/>
      <c r="AW336" s="303"/>
      <c r="AX336" s="314"/>
      <c r="AY336" s="314"/>
      <c r="AZ336" s="314"/>
      <c r="BA336" s="314"/>
      <c r="BB336" s="314"/>
      <c r="BC336" s="314"/>
      <c r="BD336" s="314"/>
      <c r="BE336" s="314"/>
      <c r="BF336" s="314"/>
      <c r="BG336" s="303"/>
      <c r="BH336" s="314"/>
      <c r="BI336" s="314"/>
      <c r="BJ336" s="314"/>
      <c r="BK336" s="314"/>
      <c r="BL336" s="314"/>
      <c r="BM336" s="314"/>
      <c r="BN336" s="314"/>
      <c r="BO336" s="314"/>
      <c r="BP336" s="314"/>
      <c r="BQ336" s="303"/>
      <c r="BR336" s="314"/>
      <c r="BS336" s="314"/>
      <c r="BT336" s="314"/>
      <c r="BU336" s="315"/>
    </row>
    <row r="337" spans="20:73" ht="17.25" customHeight="1">
      <c r="T337" s="314"/>
      <c r="U337" s="314"/>
      <c r="V337" s="314"/>
      <c r="W337" s="314"/>
      <c r="X337" s="314"/>
      <c r="Y337" s="314"/>
      <c r="Z337" s="314"/>
      <c r="AA337" s="314"/>
      <c r="AB337" s="314"/>
      <c r="AC337" s="302"/>
      <c r="AD337" s="314"/>
      <c r="AE337" s="314"/>
      <c r="AF337" s="314"/>
      <c r="AG337" s="314"/>
      <c r="AH337" s="314"/>
      <c r="AI337" s="314"/>
      <c r="AJ337" s="314"/>
      <c r="AK337" s="314"/>
      <c r="AL337" s="314"/>
      <c r="AM337" s="302"/>
      <c r="AN337" s="314"/>
      <c r="AO337" s="314"/>
      <c r="AP337" s="314"/>
      <c r="AQ337" s="314"/>
      <c r="AR337" s="314"/>
      <c r="AS337" s="314"/>
      <c r="AT337" s="314"/>
      <c r="AU337" s="314"/>
      <c r="AV337" s="314"/>
      <c r="AW337" s="303"/>
      <c r="AX337" s="314"/>
      <c r="AY337" s="314"/>
      <c r="AZ337" s="314"/>
      <c r="BA337" s="314"/>
      <c r="BB337" s="314"/>
      <c r="BC337" s="314"/>
      <c r="BD337" s="314"/>
      <c r="BE337" s="314"/>
      <c r="BF337" s="314"/>
      <c r="BG337" s="303"/>
      <c r="BH337" s="314"/>
      <c r="BI337" s="314"/>
      <c r="BJ337" s="314"/>
      <c r="BK337" s="314"/>
      <c r="BL337" s="314"/>
      <c r="BM337" s="314"/>
      <c r="BN337" s="314"/>
      <c r="BO337" s="314"/>
      <c r="BP337" s="314"/>
      <c r="BQ337" s="303"/>
      <c r="BR337" s="314"/>
      <c r="BS337" s="314"/>
      <c r="BT337" s="314"/>
      <c r="BU337" s="315"/>
    </row>
    <row r="338" spans="20:73" ht="17.25" customHeight="1">
      <c r="T338" s="314"/>
      <c r="U338" s="314"/>
      <c r="V338" s="314"/>
      <c r="W338" s="314"/>
      <c r="X338" s="314"/>
      <c r="Y338" s="314"/>
      <c r="Z338" s="314"/>
      <c r="AA338" s="314"/>
      <c r="AB338" s="314"/>
      <c r="AC338" s="302"/>
      <c r="AD338" s="314"/>
      <c r="AE338" s="314"/>
      <c r="AF338" s="314"/>
      <c r="AG338" s="314"/>
      <c r="AH338" s="314"/>
      <c r="AI338" s="314"/>
      <c r="AJ338" s="314"/>
      <c r="AK338" s="314"/>
      <c r="AL338" s="314"/>
      <c r="AM338" s="302"/>
      <c r="AN338" s="314"/>
      <c r="AO338" s="314"/>
      <c r="AP338" s="314"/>
      <c r="AQ338" s="314"/>
      <c r="AR338" s="314"/>
      <c r="AS338" s="314"/>
      <c r="AT338" s="314"/>
      <c r="AU338" s="314"/>
      <c r="AV338" s="314"/>
      <c r="AW338" s="303"/>
      <c r="AX338" s="314"/>
      <c r="AY338" s="314"/>
      <c r="AZ338" s="314"/>
      <c r="BA338" s="314"/>
      <c r="BB338" s="314"/>
      <c r="BC338" s="314"/>
      <c r="BD338" s="314"/>
      <c r="BE338" s="314"/>
      <c r="BF338" s="314"/>
      <c r="BG338" s="303"/>
      <c r="BH338" s="314"/>
      <c r="BI338" s="314"/>
      <c r="BJ338" s="314"/>
      <c r="BK338" s="314"/>
      <c r="BL338" s="314"/>
      <c r="BM338" s="314"/>
      <c r="BN338" s="314"/>
      <c r="BO338" s="314"/>
      <c r="BP338" s="314"/>
      <c r="BQ338" s="303"/>
      <c r="BR338" s="314"/>
      <c r="BS338" s="314"/>
      <c r="BT338" s="314"/>
      <c r="BU338" s="315"/>
    </row>
    <row r="339" spans="20:73" ht="17.25" customHeight="1">
      <c r="T339" s="314"/>
      <c r="U339" s="314"/>
      <c r="V339" s="314"/>
      <c r="W339" s="314"/>
      <c r="X339" s="314"/>
      <c r="Y339" s="314"/>
      <c r="Z339" s="314"/>
      <c r="AA339" s="314"/>
      <c r="AB339" s="314"/>
      <c r="AC339" s="302"/>
      <c r="AD339" s="314"/>
      <c r="AE339" s="314"/>
      <c r="AF339" s="314"/>
      <c r="AG339" s="314"/>
      <c r="AH339" s="314"/>
      <c r="AI339" s="314"/>
      <c r="AJ339" s="314"/>
      <c r="AK339" s="314"/>
      <c r="AL339" s="314"/>
      <c r="AM339" s="302"/>
      <c r="AN339" s="314"/>
      <c r="AO339" s="314"/>
      <c r="AP339" s="314"/>
      <c r="AQ339" s="314"/>
      <c r="AR339" s="314"/>
      <c r="AS339" s="314"/>
      <c r="AT339" s="314"/>
      <c r="AU339" s="314"/>
      <c r="AV339" s="314"/>
      <c r="AW339" s="303"/>
      <c r="AX339" s="314"/>
      <c r="AY339" s="314"/>
      <c r="AZ339" s="314"/>
      <c r="BA339" s="314"/>
      <c r="BB339" s="314"/>
      <c r="BC339" s="314"/>
      <c r="BD339" s="314"/>
      <c r="BE339" s="314"/>
      <c r="BF339" s="314"/>
      <c r="BG339" s="303"/>
      <c r="BH339" s="314"/>
      <c r="BI339" s="314"/>
      <c r="BJ339" s="314"/>
      <c r="BK339" s="314"/>
      <c r="BL339" s="314"/>
      <c r="BM339" s="314"/>
      <c r="BN339" s="314"/>
      <c r="BO339" s="314"/>
      <c r="BP339" s="314"/>
      <c r="BQ339" s="303"/>
      <c r="BR339" s="314"/>
      <c r="BS339" s="314"/>
      <c r="BT339" s="314"/>
      <c r="BU339" s="315"/>
    </row>
    <row r="340" spans="20:73" ht="17.25" customHeight="1">
      <c r="T340" s="314"/>
      <c r="U340" s="314"/>
      <c r="V340" s="314"/>
      <c r="W340" s="314"/>
      <c r="X340" s="314"/>
      <c r="Y340" s="314"/>
      <c r="Z340" s="314"/>
      <c r="AA340" s="314"/>
      <c r="AB340" s="314"/>
      <c r="AC340" s="302"/>
      <c r="AD340" s="314"/>
      <c r="AE340" s="314"/>
      <c r="AF340" s="314"/>
      <c r="AG340" s="314"/>
      <c r="AH340" s="314"/>
      <c r="AI340" s="314"/>
      <c r="AJ340" s="314"/>
      <c r="AK340" s="314"/>
      <c r="AL340" s="314"/>
      <c r="AM340" s="302"/>
      <c r="AN340" s="314"/>
      <c r="AO340" s="314"/>
      <c r="AP340" s="314"/>
      <c r="AQ340" s="314"/>
      <c r="AR340" s="314"/>
      <c r="AS340" s="314"/>
      <c r="AT340" s="314"/>
      <c r="AU340" s="314"/>
      <c r="AV340" s="314"/>
      <c r="AW340" s="303"/>
      <c r="AX340" s="314"/>
      <c r="AY340" s="314"/>
      <c r="AZ340" s="314"/>
      <c r="BA340" s="314"/>
      <c r="BB340" s="314"/>
      <c r="BC340" s="314"/>
      <c r="BD340" s="314"/>
      <c r="BE340" s="314"/>
      <c r="BF340" s="314"/>
      <c r="BG340" s="303"/>
      <c r="BH340" s="314"/>
      <c r="BI340" s="314"/>
      <c r="BJ340" s="314"/>
      <c r="BK340" s="314"/>
      <c r="BL340" s="314"/>
      <c r="BM340" s="314"/>
      <c r="BN340" s="314"/>
      <c r="BO340" s="314"/>
      <c r="BP340" s="314"/>
      <c r="BQ340" s="303"/>
      <c r="BR340" s="314"/>
      <c r="BS340" s="314"/>
      <c r="BT340" s="314"/>
      <c r="BU340" s="315"/>
    </row>
    <row r="341" spans="20:73" ht="17.25" customHeight="1">
      <c r="T341" s="314"/>
      <c r="U341" s="314"/>
      <c r="V341" s="314"/>
      <c r="W341" s="314"/>
      <c r="X341" s="314"/>
      <c r="Y341" s="314"/>
      <c r="Z341" s="314"/>
      <c r="AA341" s="314"/>
      <c r="AB341" s="314"/>
      <c r="AC341" s="302"/>
      <c r="AD341" s="314"/>
      <c r="AE341" s="314"/>
      <c r="AF341" s="314"/>
      <c r="AG341" s="314"/>
      <c r="AH341" s="314"/>
      <c r="AI341" s="314"/>
      <c r="AJ341" s="314"/>
      <c r="AK341" s="314"/>
      <c r="AL341" s="314"/>
      <c r="AM341" s="302"/>
      <c r="AN341" s="314"/>
      <c r="AO341" s="314"/>
      <c r="AP341" s="314"/>
      <c r="AQ341" s="314"/>
      <c r="AR341" s="314"/>
      <c r="AS341" s="314"/>
      <c r="AT341" s="314"/>
      <c r="AU341" s="314"/>
      <c r="AV341" s="314"/>
      <c r="AW341" s="303"/>
      <c r="AX341" s="314"/>
      <c r="AY341" s="314"/>
      <c r="AZ341" s="314"/>
      <c r="BA341" s="314"/>
      <c r="BB341" s="314"/>
      <c r="BC341" s="314"/>
      <c r="BD341" s="314"/>
      <c r="BE341" s="314"/>
      <c r="BF341" s="314"/>
      <c r="BG341" s="303"/>
      <c r="BH341" s="314"/>
      <c r="BI341" s="314"/>
      <c r="BJ341" s="314"/>
      <c r="BK341" s="314"/>
      <c r="BL341" s="314"/>
      <c r="BM341" s="314"/>
      <c r="BN341" s="314"/>
      <c r="BO341" s="314"/>
      <c r="BP341" s="314"/>
      <c r="BQ341" s="303"/>
      <c r="BR341" s="314"/>
      <c r="BS341" s="314"/>
      <c r="BT341" s="314"/>
      <c r="BU341" s="315"/>
    </row>
    <row r="342" spans="20:73" ht="17.25" customHeight="1">
      <c r="T342" s="314"/>
      <c r="U342" s="314"/>
      <c r="V342" s="314"/>
      <c r="W342" s="314"/>
      <c r="X342" s="314"/>
      <c r="Y342" s="314"/>
      <c r="Z342" s="314"/>
      <c r="AA342" s="314"/>
      <c r="AB342" s="314"/>
      <c r="AC342" s="302"/>
      <c r="AD342" s="314"/>
      <c r="AE342" s="314"/>
      <c r="AF342" s="314"/>
      <c r="AG342" s="314"/>
      <c r="AH342" s="314"/>
      <c r="AI342" s="314"/>
      <c r="AJ342" s="314"/>
      <c r="AK342" s="314"/>
      <c r="AL342" s="314"/>
      <c r="AM342" s="302"/>
      <c r="AN342" s="314"/>
      <c r="AO342" s="314"/>
      <c r="AP342" s="314"/>
      <c r="AQ342" s="314"/>
      <c r="AR342" s="314"/>
      <c r="AS342" s="314"/>
      <c r="AT342" s="314"/>
      <c r="AU342" s="314"/>
      <c r="AV342" s="314"/>
      <c r="AW342" s="303"/>
      <c r="AX342" s="314"/>
      <c r="AY342" s="314"/>
      <c r="AZ342" s="314"/>
      <c r="BA342" s="314"/>
      <c r="BB342" s="314"/>
      <c r="BC342" s="314"/>
      <c r="BD342" s="314"/>
      <c r="BE342" s="314"/>
      <c r="BF342" s="314"/>
      <c r="BG342" s="303"/>
      <c r="BH342" s="314"/>
      <c r="BI342" s="314"/>
      <c r="BJ342" s="314"/>
      <c r="BK342" s="314"/>
      <c r="BL342" s="314"/>
      <c r="BM342" s="314"/>
      <c r="BN342" s="314"/>
      <c r="BO342" s="314"/>
      <c r="BP342" s="314"/>
      <c r="BQ342" s="303"/>
      <c r="BR342" s="314"/>
      <c r="BS342" s="314"/>
      <c r="BT342" s="314"/>
      <c r="BU342" s="315"/>
    </row>
    <row r="343" spans="20:73" ht="17.25" customHeight="1">
      <c r="T343" s="314"/>
      <c r="U343" s="314"/>
      <c r="V343" s="314"/>
      <c r="W343" s="314"/>
      <c r="X343" s="314"/>
      <c r="Y343" s="314"/>
      <c r="Z343" s="314"/>
      <c r="AA343" s="314"/>
      <c r="AB343" s="314"/>
      <c r="AC343" s="302"/>
      <c r="AD343" s="314"/>
      <c r="AE343" s="314"/>
      <c r="AF343" s="314"/>
      <c r="AG343" s="314"/>
      <c r="AH343" s="314"/>
      <c r="AI343" s="314"/>
      <c r="AJ343" s="314"/>
      <c r="AK343" s="314"/>
      <c r="AL343" s="314"/>
      <c r="AM343" s="302"/>
      <c r="AN343" s="314"/>
      <c r="AO343" s="314"/>
      <c r="AP343" s="314"/>
      <c r="AQ343" s="314"/>
      <c r="AR343" s="314"/>
      <c r="AS343" s="314"/>
      <c r="AT343" s="314"/>
      <c r="AU343" s="314"/>
      <c r="AV343" s="314"/>
      <c r="AW343" s="303"/>
      <c r="AX343" s="314"/>
      <c r="AY343" s="314"/>
      <c r="AZ343" s="314"/>
      <c r="BA343" s="314"/>
      <c r="BB343" s="314"/>
      <c r="BC343" s="314"/>
      <c r="BD343" s="314"/>
      <c r="BE343" s="314"/>
      <c r="BF343" s="314"/>
      <c r="BG343" s="303"/>
      <c r="BH343" s="314"/>
      <c r="BI343" s="314"/>
      <c r="BJ343" s="314"/>
      <c r="BK343" s="314"/>
      <c r="BL343" s="314"/>
      <c r="BM343" s="314"/>
      <c r="BN343" s="314"/>
      <c r="BO343" s="314"/>
      <c r="BP343" s="314"/>
      <c r="BQ343" s="303"/>
      <c r="BR343" s="314"/>
      <c r="BS343" s="314"/>
      <c r="BT343" s="314"/>
      <c r="BU343" s="315"/>
    </row>
    <row r="344" spans="20:73" ht="17.25" customHeight="1">
      <c r="T344" s="314"/>
      <c r="U344" s="314"/>
      <c r="V344" s="314"/>
      <c r="W344" s="314"/>
      <c r="X344" s="314"/>
      <c r="Y344" s="314"/>
      <c r="Z344" s="314"/>
      <c r="AA344" s="314"/>
      <c r="AB344" s="314"/>
      <c r="AC344" s="302"/>
      <c r="AD344" s="314"/>
      <c r="AE344" s="314"/>
      <c r="AF344" s="314"/>
      <c r="AG344" s="314"/>
      <c r="AH344" s="314"/>
      <c r="AI344" s="314"/>
      <c r="AJ344" s="314"/>
      <c r="AK344" s="314"/>
      <c r="AL344" s="314"/>
      <c r="AM344" s="302"/>
      <c r="AN344" s="314"/>
      <c r="AO344" s="314"/>
      <c r="AP344" s="314"/>
      <c r="AQ344" s="314"/>
      <c r="AR344" s="314"/>
      <c r="AS344" s="314"/>
      <c r="AT344" s="314"/>
      <c r="AU344" s="314"/>
      <c r="AV344" s="314"/>
      <c r="AW344" s="303"/>
      <c r="AX344" s="314"/>
      <c r="AY344" s="314"/>
      <c r="AZ344" s="314"/>
      <c r="BA344" s="314"/>
      <c r="BB344" s="314"/>
      <c r="BC344" s="314"/>
      <c r="BD344" s="314"/>
      <c r="BE344" s="314"/>
      <c r="BF344" s="314"/>
      <c r="BG344" s="303"/>
      <c r="BH344" s="314"/>
      <c r="BI344" s="314"/>
      <c r="BJ344" s="314"/>
      <c r="BK344" s="314"/>
      <c r="BL344" s="314"/>
      <c r="BM344" s="314"/>
      <c r="BN344" s="314"/>
      <c r="BO344" s="314"/>
      <c r="BP344" s="314"/>
      <c r="BQ344" s="303"/>
      <c r="BR344" s="314"/>
      <c r="BS344" s="314"/>
      <c r="BT344" s="314"/>
      <c r="BU344" s="315"/>
    </row>
    <row r="345" spans="20:73" ht="17.25" customHeight="1">
      <c r="T345" s="314"/>
      <c r="U345" s="314"/>
      <c r="V345" s="314"/>
      <c r="W345" s="314"/>
      <c r="X345" s="314"/>
      <c r="Y345" s="314"/>
      <c r="Z345" s="314"/>
      <c r="AA345" s="314"/>
      <c r="AB345" s="314"/>
      <c r="AC345" s="302"/>
      <c r="AD345" s="314"/>
      <c r="AE345" s="314"/>
      <c r="AF345" s="314"/>
      <c r="AG345" s="314"/>
      <c r="AH345" s="314"/>
      <c r="AI345" s="314"/>
      <c r="AJ345" s="314"/>
      <c r="AK345" s="314"/>
      <c r="AL345" s="314"/>
      <c r="AM345" s="302"/>
      <c r="AN345" s="314"/>
      <c r="AO345" s="314"/>
      <c r="AP345" s="314"/>
      <c r="AQ345" s="314"/>
      <c r="AR345" s="314"/>
      <c r="AS345" s="314"/>
      <c r="AT345" s="314"/>
      <c r="AU345" s="314"/>
      <c r="AV345" s="314"/>
      <c r="AW345" s="303"/>
      <c r="AX345" s="314"/>
      <c r="AY345" s="314"/>
      <c r="AZ345" s="314"/>
      <c r="BA345" s="314"/>
      <c r="BB345" s="314"/>
      <c r="BC345" s="314"/>
      <c r="BD345" s="314"/>
      <c r="BE345" s="314"/>
      <c r="BF345" s="314"/>
      <c r="BG345" s="303"/>
      <c r="BH345" s="314"/>
      <c r="BI345" s="314"/>
      <c r="BJ345" s="314"/>
      <c r="BK345" s="314"/>
      <c r="BL345" s="314"/>
      <c r="BM345" s="314"/>
      <c r="BN345" s="314"/>
      <c r="BO345" s="314"/>
      <c r="BP345" s="314"/>
      <c r="BQ345" s="303"/>
      <c r="BR345" s="314"/>
      <c r="BS345" s="314"/>
      <c r="BT345" s="314"/>
      <c r="BU345" s="315"/>
    </row>
    <row r="346" spans="20:73" ht="17.25" customHeight="1">
      <c r="T346" s="314"/>
      <c r="U346" s="314"/>
      <c r="V346" s="314"/>
      <c r="W346" s="314"/>
      <c r="X346" s="314"/>
      <c r="Y346" s="314"/>
      <c r="Z346" s="314"/>
      <c r="AA346" s="314"/>
      <c r="AB346" s="314"/>
      <c r="AC346" s="302"/>
      <c r="AD346" s="314"/>
      <c r="AE346" s="314"/>
      <c r="AF346" s="314"/>
      <c r="AG346" s="314"/>
      <c r="AH346" s="314"/>
      <c r="AI346" s="314"/>
      <c r="AJ346" s="314"/>
      <c r="AK346" s="314"/>
      <c r="AL346" s="314"/>
      <c r="AM346" s="302"/>
      <c r="AN346" s="314"/>
      <c r="AO346" s="314"/>
      <c r="AP346" s="314"/>
      <c r="AQ346" s="314"/>
      <c r="AR346" s="314"/>
      <c r="AS346" s="314"/>
      <c r="AT346" s="314"/>
      <c r="AU346" s="314"/>
      <c r="AV346" s="314"/>
      <c r="AW346" s="303"/>
      <c r="AX346" s="314"/>
      <c r="AY346" s="314"/>
      <c r="AZ346" s="314"/>
      <c r="BA346" s="314"/>
      <c r="BB346" s="314"/>
      <c r="BC346" s="314"/>
      <c r="BD346" s="314"/>
      <c r="BE346" s="314"/>
      <c r="BF346" s="314"/>
      <c r="BG346" s="303"/>
      <c r="BH346" s="314"/>
      <c r="BI346" s="314"/>
      <c r="BJ346" s="314"/>
      <c r="BK346" s="314"/>
      <c r="BL346" s="314"/>
      <c r="BM346" s="314"/>
      <c r="BN346" s="314"/>
      <c r="BO346" s="314"/>
      <c r="BP346" s="314"/>
      <c r="BQ346" s="303"/>
      <c r="BR346" s="314"/>
      <c r="BS346" s="314"/>
      <c r="BT346" s="314"/>
      <c r="BU346" s="315"/>
    </row>
    <row r="347" spans="20:73" ht="17.25" customHeight="1">
      <c r="T347" s="314"/>
      <c r="U347" s="314"/>
      <c r="V347" s="314"/>
      <c r="W347" s="314"/>
      <c r="X347" s="314"/>
      <c r="Y347" s="314"/>
      <c r="Z347" s="314"/>
      <c r="AA347" s="314"/>
      <c r="AB347" s="314"/>
      <c r="AC347" s="302"/>
      <c r="AD347" s="314"/>
      <c r="AE347" s="314"/>
      <c r="AF347" s="314"/>
      <c r="AG347" s="314"/>
      <c r="AH347" s="314"/>
      <c r="AI347" s="314"/>
      <c r="AJ347" s="314"/>
      <c r="AK347" s="314"/>
      <c r="AL347" s="314"/>
      <c r="AM347" s="302"/>
      <c r="AN347" s="314"/>
      <c r="AO347" s="314"/>
      <c r="AP347" s="314"/>
      <c r="AQ347" s="314"/>
      <c r="AR347" s="314"/>
      <c r="AS347" s="314"/>
      <c r="AT347" s="314"/>
      <c r="AU347" s="314"/>
      <c r="AV347" s="314"/>
      <c r="AW347" s="303"/>
      <c r="AX347" s="314"/>
      <c r="AY347" s="314"/>
      <c r="AZ347" s="314"/>
      <c r="BA347" s="314"/>
      <c r="BB347" s="314"/>
      <c r="BC347" s="314"/>
      <c r="BD347" s="314"/>
      <c r="BE347" s="314"/>
      <c r="BF347" s="314"/>
      <c r="BG347" s="303"/>
      <c r="BH347" s="314"/>
      <c r="BI347" s="314"/>
      <c r="BJ347" s="314"/>
      <c r="BK347" s="314"/>
      <c r="BL347" s="314"/>
      <c r="BM347" s="314"/>
      <c r="BN347" s="314"/>
      <c r="BO347" s="314"/>
      <c r="BP347" s="314"/>
      <c r="BQ347" s="303"/>
      <c r="BR347" s="314"/>
      <c r="BS347" s="314"/>
      <c r="BT347" s="314"/>
      <c r="BU347" s="315"/>
    </row>
    <row r="348" spans="20:73" ht="17.25" customHeight="1">
      <c r="T348" s="314"/>
      <c r="U348" s="314"/>
      <c r="V348" s="314"/>
      <c r="W348" s="314"/>
      <c r="X348" s="314"/>
      <c r="Y348" s="314"/>
      <c r="Z348" s="314"/>
      <c r="AA348" s="314"/>
      <c r="AB348" s="314"/>
      <c r="AC348" s="302"/>
      <c r="AD348" s="314"/>
      <c r="AE348" s="314"/>
      <c r="AF348" s="314"/>
      <c r="AG348" s="314"/>
      <c r="AH348" s="314"/>
      <c r="AI348" s="314"/>
      <c r="AJ348" s="314"/>
      <c r="AK348" s="314"/>
      <c r="AL348" s="314"/>
      <c r="AM348" s="302"/>
      <c r="AN348" s="314"/>
      <c r="AO348" s="314"/>
      <c r="AP348" s="314"/>
      <c r="AQ348" s="314"/>
      <c r="AR348" s="314"/>
      <c r="AS348" s="314"/>
      <c r="AT348" s="314"/>
      <c r="AU348" s="314"/>
      <c r="AV348" s="314"/>
      <c r="AW348" s="303"/>
      <c r="AX348" s="314"/>
      <c r="AY348" s="314"/>
      <c r="AZ348" s="314"/>
      <c r="BA348" s="314"/>
      <c r="BB348" s="314"/>
      <c r="BC348" s="314"/>
      <c r="BD348" s="314"/>
      <c r="BE348" s="314"/>
      <c r="BF348" s="314"/>
      <c r="BG348" s="303"/>
      <c r="BH348" s="314"/>
      <c r="BI348" s="314"/>
      <c r="BJ348" s="314"/>
      <c r="BK348" s="314"/>
      <c r="BL348" s="314"/>
      <c r="BM348" s="314"/>
      <c r="BN348" s="314"/>
      <c r="BO348" s="314"/>
      <c r="BP348" s="314"/>
      <c r="BQ348" s="303"/>
      <c r="BR348" s="314"/>
      <c r="BS348" s="314"/>
      <c r="BT348" s="314"/>
      <c r="BU348" s="315"/>
    </row>
    <row r="349" spans="20:73" ht="17.25" customHeight="1">
      <c r="T349" s="314"/>
      <c r="U349" s="314"/>
      <c r="V349" s="314"/>
      <c r="W349" s="314"/>
      <c r="X349" s="314"/>
      <c r="Y349" s="314"/>
      <c r="Z349" s="314"/>
      <c r="AA349" s="314"/>
      <c r="AB349" s="314"/>
      <c r="AC349" s="302"/>
      <c r="AD349" s="314"/>
      <c r="AE349" s="314"/>
      <c r="AF349" s="314"/>
      <c r="AG349" s="314"/>
      <c r="AH349" s="314"/>
      <c r="AI349" s="314"/>
      <c r="AJ349" s="314"/>
      <c r="AK349" s="314"/>
      <c r="AL349" s="314"/>
      <c r="AM349" s="302"/>
      <c r="AN349" s="314"/>
      <c r="AO349" s="314"/>
      <c r="AP349" s="314"/>
      <c r="AQ349" s="314"/>
      <c r="AR349" s="314"/>
      <c r="AS349" s="314"/>
      <c r="AT349" s="314"/>
      <c r="AU349" s="314"/>
      <c r="AV349" s="314"/>
      <c r="AW349" s="303"/>
      <c r="AX349" s="314"/>
      <c r="AY349" s="314"/>
      <c r="AZ349" s="314"/>
      <c r="BA349" s="314"/>
      <c r="BB349" s="314"/>
      <c r="BC349" s="314"/>
      <c r="BD349" s="314"/>
      <c r="BE349" s="314"/>
      <c r="BF349" s="314"/>
      <c r="BG349" s="303"/>
      <c r="BH349" s="314"/>
      <c r="BI349" s="314"/>
      <c r="BJ349" s="314"/>
      <c r="BK349" s="314"/>
      <c r="BL349" s="314"/>
      <c r="BM349" s="314"/>
      <c r="BN349" s="314"/>
      <c r="BO349" s="314"/>
      <c r="BP349" s="314"/>
      <c r="BQ349" s="303"/>
      <c r="BR349" s="314"/>
      <c r="BS349" s="314"/>
      <c r="BT349" s="314"/>
      <c r="BU349" s="315"/>
    </row>
    <row r="350" spans="20:73" ht="17.25" customHeight="1">
      <c r="T350" s="314"/>
      <c r="U350" s="314"/>
      <c r="V350" s="314"/>
      <c r="W350" s="314"/>
      <c r="X350" s="314"/>
      <c r="Y350" s="314"/>
      <c r="Z350" s="314"/>
      <c r="AA350" s="314"/>
      <c r="AB350" s="314"/>
      <c r="AC350" s="302"/>
      <c r="AD350" s="314"/>
      <c r="AE350" s="314"/>
      <c r="AF350" s="314"/>
      <c r="AG350" s="314"/>
      <c r="AH350" s="314"/>
      <c r="AI350" s="314"/>
      <c r="AJ350" s="314"/>
      <c r="AK350" s="314"/>
      <c r="AL350" s="314"/>
      <c r="AM350" s="302"/>
      <c r="AN350" s="314"/>
      <c r="AO350" s="314"/>
      <c r="AP350" s="314"/>
      <c r="AQ350" s="314"/>
      <c r="AR350" s="314"/>
      <c r="AS350" s="314"/>
      <c r="AT350" s="314"/>
      <c r="AU350" s="314"/>
      <c r="AV350" s="314"/>
      <c r="AW350" s="303"/>
      <c r="AX350" s="314"/>
      <c r="AY350" s="314"/>
      <c r="AZ350" s="314"/>
      <c r="BA350" s="314"/>
      <c r="BB350" s="314"/>
      <c r="BC350" s="314"/>
      <c r="BD350" s="314"/>
      <c r="BE350" s="314"/>
      <c r="BF350" s="314"/>
      <c r="BG350" s="303"/>
      <c r="BH350" s="314"/>
      <c r="BI350" s="314"/>
      <c r="BJ350" s="314"/>
      <c r="BK350" s="314"/>
      <c r="BL350" s="314"/>
      <c r="BM350" s="314"/>
      <c r="BN350" s="314"/>
      <c r="BO350" s="314"/>
      <c r="BP350" s="314"/>
      <c r="BQ350" s="303"/>
      <c r="BR350" s="314"/>
      <c r="BS350" s="314"/>
      <c r="BT350" s="314"/>
      <c r="BU350" s="315"/>
    </row>
    <row r="351" spans="20:73" ht="17.25" customHeight="1">
      <c r="T351" s="314"/>
      <c r="U351" s="314"/>
      <c r="V351" s="314"/>
      <c r="W351" s="314"/>
      <c r="X351" s="314"/>
      <c r="Y351" s="314"/>
      <c r="Z351" s="314"/>
      <c r="AA351" s="314"/>
      <c r="AB351" s="314"/>
      <c r="AC351" s="302"/>
      <c r="AD351" s="314"/>
      <c r="AE351" s="314"/>
      <c r="AF351" s="314"/>
      <c r="AG351" s="314"/>
      <c r="AH351" s="314"/>
      <c r="AI351" s="314"/>
      <c r="AJ351" s="314"/>
      <c r="AK351" s="314"/>
      <c r="AL351" s="314"/>
      <c r="AM351" s="302"/>
      <c r="AN351" s="314"/>
      <c r="AO351" s="314"/>
      <c r="AP351" s="314"/>
      <c r="AQ351" s="314"/>
      <c r="AR351" s="314"/>
      <c r="AS351" s="314"/>
      <c r="AT351" s="314"/>
      <c r="AU351" s="314"/>
      <c r="AV351" s="314"/>
      <c r="AW351" s="303"/>
      <c r="AX351" s="314"/>
      <c r="AY351" s="314"/>
      <c r="AZ351" s="314"/>
      <c r="BA351" s="314"/>
      <c r="BB351" s="314"/>
      <c r="BC351" s="314"/>
      <c r="BD351" s="314"/>
      <c r="BE351" s="314"/>
      <c r="BF351" s="314"/>
      <c r="BG351" s="303"/>
      <c r="BH351" s="314"/>
      <c r="BI351" s="314"/>
      <c r="BJ351" s="314"/>
      <c r="BK351" s="314"/>
      <c r="BL351" s="314"/>
      <c r="BM351" s="314"/>
      <c r="BN351" s="314"/>
      <c r="BO351" s="314"/>
      <c r="BP351" s="314"/>
      <c r="BQ351" s="303"/>
      <c r="BR351" s="314"/>
      <c r="BS351" s="314"/>
      <c r="BT351" s="314"/>
      <c r="BU351" s="315"/>
    </row>
    <row r="352" spans="20:73" ht="17.25" customHeight="1">
      <c r="T352" s="314"/>
      <c r="U352" s="314"/>
      <c r="V352" s="314"/>
      <c r="W352" s="314"/>
      <c r="X352" s="314"/>
      <c r="Y352" s="314"/>
      <c r="Z352" s="314"/>
      <c r="AA352" s="314"/>
      <c r="AB352" s="314"/>
      <c r="AC352" s="302"/>
      <c r="AD352" s="314"/>
      <c r="AE352" s="314"/>
      <c r="AF352" s="314"/>
      <c r="AG352" s="314"/>
      <c r="AH352" s="314"/>
      <c r="AI352" s="314"/>
      <c r="AJ352" s="314"/>
      <c r="AK352" s="314"/>
      <c r="AL352" s="314"/>
      <c r="AM352" s="302"/>
      <c r="AN352" s="314"/>
      <c r="AO352" s="314"/>
      <c r="AP352" s="314"/>
      <c r="AQ352" s="314"/>
      <c r="AR352" s="314"/>
      <c r="AS352" s="314"/>
      <c r="AT352" s="314"/>
      <c r="AU352" s="314"/>
      <c r="AV352" s="314"/>
      <c r="AW352" s="303"/>
      <c r="AX352" s="314"/>
      <c r="AY352" s="314"/>
      <c r="AZ352" s="314"/>
      <c r="BA352" s="314"/>
      <c r="BB352" s="314"/>
      <c r="BC352" s="314"/>
      <c r="BD352" s="314"/>
      <c r="BE352" s="314"/>
      <c r="BF352" s="314"/>
      <c r="BG352" s="303"/>
      <c r="BH352" s="314"/>
      <c r="BI352" s="314"/>
      <c r="BJ352" s="314"/>
      <c r="BK352" s="314"/>
      <c r="BL352" s="314"/>
      <c r="BM352" s="314"/>
      <c r="BN352" s="314"/>
      <c r="BO352" s="314"/>
      <c r="BP352" s="314"/>
      <c r="BQ352" s="303"/>
      <c r="BR352" s="314"/>
      <c r="BS352" s="314"/>
      <c r="BT352" s="314"/>
      <c r="BU352" s="315"/>
    </row>
    <row r="353" spans="20:73" ht="17.25" customHeight="1">
      <c r="T353" s="314"/>
      <c r="U353" s="314"/>
      <c r="V353" s="314"/>
      <c r="W353" s="314"/>
      <c r="X353" s="314"/>
      <c r="Y353" s="314"/>
      <c r="Z353" s="314"/>
      <c r="AA353" s="314"/>
      <c r="AB353" s="314"/>
      <c r="AC353" s="302"/>
      <c r="AD353" s="314"/>
      <c r="AE353" s="314"/>
      <c r="AF353" s="314"/>
      <c r="AG353" s="314"/>
      <c r="AH353" s="314"/>
      <c r="AI353" s="314"/>
      <c r="AJ353" s="314"/>
      <c r="AK353" s="314"/>
      <c r="AL353" s="314"/>
      <c r="AM353" s="302"/>
      <c r="AN353" s="314"/>
      <c r="AO353" s="314"/>
      <c r="AP353" s="314"/>
      <c r="AQ353" s="314"/>
      <c r="AR353" s="314"/>
      <c r="AS353" s="314"/>
      <c r="AT353" s="314"/>
      <c r="AU353" s="314"/>
      <c r="AV353" s="314"/>
      <c r="AW353" s="303"/>
      <c r="AX353" s="314"/>
      <c r="AY353" s="314"/>
      <c r="AZ353" s="314"/>
      <c r="BA353" s="314"/>
      <c r="BB353" s="314"/>
      <c r="BC353" s="314"/>
      <c r="BD353" s="314"/>
      <c r="BE353" s="314"/>
      <c r="BF353" s="314"/>
      <c r="BG353" s="303"/>
      <c r="BH353" s="314"/>
      <c r="BI353" s="314"/>
      <c r="BJ353" s="314"/>
      <c r="BK353" s="314"/>
      <c r="BL353" s="314"/>
      <c r="BM353" s="314"/>
      <c r="BN353" s="314"/>
      <c r="BO353" s="314"/>
      <c r="BP353" s="314"/>
      <c r="BQ353" s="303"/>
      <c r="BR353" s="314"/>
      <c r="BS353" s="314"/>
      <c r="BT353" s="314"/>
      <c r="BU353" s="315"/>
    </row>
    <row r="354" spans="20:73" ht="17.25" customHeight="1">
      <c r="T354" s="314"/>
      <c r="U354" s="314"/>
      <c r="V354" s="314"/>
      <c r="W354" s="314"/>
      <c r="X354" s="314"/>
      <c r="Y354" s="314"/>
      <c r="Z354" s="314"/>
      <c r="AA354" s="314"/>
      <c r="AB354" s="314"/>
      <c r="AC354" s="302"/>
      <c r="AD354" s="314"/>
      <c r="AE354" s="314"/>
      <c r="AF354" s="314"/>
      <c r="AG354" s="314"/>
      <c r="AH354" s="314"/>
      <c r="AI354" s="314"/>
      <c r="AJ354" s="314"/>
      <c r="AK354" s="314"/>
      <c r="AL354" s="314"/>
      <c r="AM354" s="302"/>
      <c r="AN354" s="314"/>
      <c r="AO354" s="314"/>
      <c r="AP354" s="314"/>
      <c r="AQ354" s="314"/>
      <c r="AR354" s="314"/>
      <c r="AS354" s="314"/>
      <c r="AT354" s="314"/>
      <c r="AU354" s="314"/>
      <c r="AV354" s="314"/>
      <c r="AW354" s="303"/>
      <c r="AX354" s="314"/>
      <c r="AY354" s="314"/>
      <c r="AZ354" s="314"/>
      <c r="BA354" s="314"/>
      <c r="BB354" s="314"/>
      <c r="BC354" s="314"/>
      <c r="BD354" s="314"/>
      <c r="BE354" s="314"/>
      <c r="BF354" s="314"/>
      <c r="BG354" s="303"/>
      <c r="BH354" s="314"/>
      <c r="BI354" s="314"/>
      <c r="BJ354" s="314"/>
      <c r="BK354" s="314"/>
      <c r="BL354" s="314"/>
      <c r="BM354" s="314"/>
      <c r="BN354" s="314"/>
      <c r="BO354" s="314"/>
      <c r="BP354" s="314"/>
      <c r="BQ354" s="303"/>
      <c r="BR354" s="314"/>
      <c r="BS354" s="314"/>
      <c r="BT354" s="314"/>
      <c r="BU354" s="315"/>
    </row>
    <row r="355" spans="20:73" ht="17.25" customHeight="1">
      <c r="T355" s="314"/>
      <c r="U355" s="314"/>
      <c r="V355" s="314"/>
      <c r="W355" s="314"/>
      <c r="X355" s="314"/>
      <c r="Y355" s="314"/>
      <c r="Z355" s="314"/>
      <c r="AA355" s="314"/>
      <c r="AB355" s="314"/>
      <c r="AC355" s="302"/>
      <c r="AD355" s="314"/>
      <c r="AE355" s="314"/>
      <c r="AF355" s="314"/>
      <c r="AG355" s="314"/>
      <c r="AH355" s="314"/>
      <c r="AI355" s="314"/>
      <c r="AJ355" s="314"/>
      <c r="AK355" s="314"/>
      <c r="AL355" s="314"/>
      <c r="AM355" s="302"/>
      <c r="AN355" s="314"/>
      <c r="AO355" s="314"/>
      <c r="AP355" s="314"/>
      <c r="AQ355" s="314"/>
      <c r="AR355" s="314"/>
      <c r="AS355" s="314"/>
      <c r="AT355" s="314"/>
      <c r="AU355" s="314"/>
      <c r="AV355" s="314"/>
      <c r="AW355" s="303"/>
      <c r="AX355" s="314"/>
      <c r="AY355" s="314"/>
      <c r="AZ355" s="314"/>
      <c r="BA355" s="314"/>
      <c r="BB355" s="314"/>
      <c r="BC355" s="314"/>
      <c r="BD355" s="314"/>
      <c r="BE355" s="314"/>
      <c r="BF355" s="314"/>
      <c r="BG355" s="303"/>
      <c r="BH355" s="314"/>
      <c r="BI355" s="314"/>
      <c r="BJ355" s="314"/>
      <c r="BK355" s="314"/>
      <c r="BL355" s="314"/>
      <c r="BM355" s="314"/>
      <c r="BN355" s="314"/>
      <c r="BO355" s="314"/>
      <c r="BP355" s="314"/>
      <c r="BQ355" s="303"/>
      <c r="BR355" s="314"/>
      <c r="BS355" s="314"/>
      <c r="BT355" s="314"/>
      <c r="BU355" s="315"/>
    </row>
    <row r="356" spans="20:73" ht="17.25" customHeight="1">
      <c r="T356" s="314"/>
      <c r="U356" s="314"/>
      <c r="V356" s="314"/>
      <c r="W356" s="314"/>
      <c r="X356" s="314"/>
      <c r="Y356" s="314"/>
      <c r="Z356" s="314"/>
      <c r="AA356" s="314"/>
      <c r="AB356" s="314"/>
      <c r="AC356" s="302"/>
      <c r="AD356" s="314"/>
      <c r="AE356" s="314"/>
      <c r="AF356" s="314"/>
      <c r="AG356" s="314"/>
      <c r="AH356" s="314"/>
      <c r="AI356" s="314"/>
      <c r="AJ356" s="314"/>
      <c r="AK356" s="314"/>
      <c r="AL356" s="314"/>
      <c r="AM356" s="302"/>
      <c r="AN356" s="314"/>
      <c r="AO356" s="314"/>
      <c r="AP356" s="314"/>
      <c r="AQ356" s="314"/>
      <c r="AR356" s="314"/>
      <c r="AS356" s="314"/>
      <c r="AT356" s="314"/>
      <c r="AU356" s="314"/>
      <c r="AV356" s="314"/>
      <c r="AW356" s="303"/>
      <c r="AX356" s="314"/>
      <c r="AY356" s="314"/>
      <c r="AZ356" s="314"/>
      <c r="BA356" s="314"/>
      <c r="BB356" s="314"/>
      <c r="BC356" s="314"/>
      <c r="BD356" s="314"/>
      <c r="BE356" s="314"/>
      <c r="BF356" s="314"/>
      <c r="BG356" s="303"/>
      <c r="BH356" s="314"/>
      <c r="BI356" s="314"/>
      <c r="BJ356" s="314"/>
      <c r="BK356" s="314"/>
      <c r="BL356" s="314"/>
      <c r="BM356" s="314"/>
      <c r="BN356" s="314"/>
      <c r="BO356" s="314"/>
      <c r="BP356" s="314"/>
      <c r="BQ356" s="303"/>
      <c r="BR356" s="314"/>
      <c r="BS356" s="314"/>
      <c r="BT356" s="314"/>
      <c r="BU356" s="315"/>
    </row>
    <row r="357" spans="20:73" ht="17.25" customHeight="1">
      <c r="T357" s="314"/>
      <c r="U357" s="314"/>
      <c r="V357" s="314"/>
      <c r="W357" s="314"/>
      <c r="X357" s="314"/>
      <c r="Y357" s="314"/>
      <c r="Z357" s="314"/>
      <c r="AA357" s="314"/>
      <c r="AB357" s="314"/>
      <c r="AC357" s="302"/>
      <c r="AD357" s="314"/>
      <c r="AE357" s="314"/>
      <c r="AF357" s="314"/>
      <c r="AG357" s="314"/>
      <c r="AH357" s="314"/>
      <c r="AI357" s="314"/>
      <c r="AJ357" s="314"/>
      <c r="AK357" s="314"/>
      <c r="AL357" s="314"/>
      <c r="AM357" s="302"/>
      <c r="AN357" s="314"/>
      <c r="AO357" s="314"/>
      <c r="AP357" s="314"/>
      <c r="AQ357" s="314"/>
      <c r="AR357" s="314"/>
      <c r="AS357" s="314"/>
      <c r="AT357" s="314"/>
      <c r="AU357" s="314"/>
      <c r="AV357" s="314"/>
      <c r="AW357" s="303"/>
      <c r="AX357" s="314"/>
      <c r="AY357" s="314"/>
      <c r="AZ357" s="314"/>
      <c r="BA357" s="314"/>
      <c r="BB357" s="314"/>
      <c r="BC357" s="314"/>
      <c r="BD357" s="314"/>
      <c r="BE357" s="314"/>
      <c r="BF357" s="314"/>
      <c r="BG357" s="303"/>
      <c r="BH357" s="314"/>
      <c r="BI357" s="314"/>
      <c r="BJ357" s="314"/>
      <c r="BK357" s="314"/>
      <c r="BL357" s="314"/>
      <c r="BM357" s="314"/>
      <c r="BN357" s="314"/>
      <c r="BO357" s="314"/>
      <c r="BP357" s="314"/>
      <c r="BQ357" s="303"/>
      <c r="BR357" s="314"/>
      <c r="BS357" s="314"/>
      <c r="BT357" s="314"/>
      <c r="BU357" s="315"/>
    </row>
    <row r="358" spans="20:73" ht="17.25" customHeight="1">
      <c r="T358" s="314"/>
      <c r="U358" s="314"/>
      <c r="V358" s="314"/>
      <c r="W358" s="314"/>
      <c r="X358" s="314"/>
      <c r="Y358" s="314"/>
      <c r="Z358" s="314"/>
      <c r="AA358" s="314"/>
      <c r="AB358" s="314"/>
      <c r="AC358" s="302"/>
      <c r="AD358" s="314"/>
      <c r="AE358" s="314"/>
      <c r="AF358" s="314"/>
      <c r="AG358" s="314"/>
      <c r="AH358" s="314"/>
      <c r="AI358" s="314"/>
      <c r="AJ358" s="314"/>
      <c r="AK358" s="314"/>
      <c r="AL358" s="314"/>
      <c r="AM358" s="302"/>
      <c r="AN358" s="314"/>
      <c r="AO358" s="314"/>
      <c r="AP358" s="314"/>
      <c r="AQ358" s="314"/>
      <c r="AR358" s="314"/>
      <c r="AS358" s="314"/>
      <c r="AT358" s="314"/>
      <c r="AU358" s="314"/>
      <c r="AV358" s="314"/>
      <c r="AW358" s="303"/>
      <c r="AX358" s="314"/>
      <c r="AY358" s="314"/>
      <c r="AZ358" s="314"/>
      <c r="BA358" s="314"/>
      <c r="BB358" s="314"/>
      <c r="BC358" s="314"/>
      <c r="BD358" s="314"/>
      <c r="BE358" s="314"/>
      <c r="BF358" s="314"/>
      <c r="BG358" s="303"/>
      <c r="BH358" s="314"/>
      <c r="BI358" s="314"/>
      <c r="BJ358" s="314"/>
      <c r="BK358" s="314"/>
      <c r="BL358" s="314"/>
      <c r="BM358" s="314"/>
      <c r="BN358" s="314"/>
      <c r="BO358" s="314"/>
      <c r="BP358" s="314"/>
      <c r="BQ358" s="303"/>
      <c r="BR358" s="314"/>
      <c r="BS358" s="314"/>
      <c r="BT358" s="314"/>
      <c r="BU358" s="315"/>
    </row>
    <row r="359" spans="20:73" ht="17.25" customHeight="1">
      <c r="T359" s="314"/>
      <c r="U359" s="314"/>
      <c r="V359" s="314"/>
      <c r="W359" s="314"/>
      <c r="X359" s="314"/>
      <c r="Y359" s="314"/>
      <c r="Z359" s="314"/>
      <c r="AA359" s="314"/>
      <c r="AB359" s="314"/>
      <c r="AC359" s="302"/>
      <c r="AD359" s="314"/>
      <c r="AE359" s="314"/>
      <c r="AF359" s="314"/>
      <c r="AG359" s="314"/>
      <c r="AH359" s="314"/>
      <c r="AI359" s="314"/>
      <c r="AJ359" s="314"/>
      <c r="AK359" s="314"/>
      <c r="AL359" s="314"/>
      <c r="AM359" s="302"/>
      <c r="AN359" s="314"/>
      <c r="AO359" s="314"/>
      <c r="AP359" s="314"/>
      <c r="AQ359" s="314"/>
      <c r="AR359" s="314"/>
      <c r="AS359" s="314"/>
      <c r="AT359" s="314"/>
      <c r="AU359" s="314"/>
      <c r="AV359" s="314"/>
      <c r="AW359" s="303"/>
      <c r="AX359" s="314"/>
      <c r="AY359" s="314"/>
      <c r="AZ359" s="314"/>
      <c r="BA359" s="314"/>
      <c r="BB359" s="314"/>
      <c r="BC359" s="314"/>
      <c r="BD359" s="314"/>
      <c r="BE359" s="314"/>
      <c r="BF359" s="314"/>
      <c r="BG359" s="303"/>
      <c r="BH359" s="314"/>
      <c r="BI359" s="314"/>
      <c r="BJ359" s="314"/>
      <c r="BK359" s="314"/>
      <c r="BL359" s="314"/>
      <c r="BM359" s="314"/>
      <c r="BN359" s="314"/>
      <c r="BO359" s="314"/>
      <c r="BP359" s="314"/>
      <c r="BQ359" s="303"/>
      <c r="BR359" s="314"/>
      <c r="BS359" s="314"/>
      <c r="BT359" s="314"/>
      <c r="BU359" s="315"/>
    </row>
    <row r="360" spans="20:73" ht="17.25" customHeight="1">
      <c r="T360" s="314"/>
      <c r="U360" s="314"/>
      <c r="V360" s="314"/>
      <c r="W360" s="314"/>
      <c r="X360" s="314"/>
      <c r="Y360" s="314"/>
      <c r="Z360" s="314"/>
      <c r="AA360" s="314"/>
      <c r="AB360" s="314"/>
      <c r="AC360" s="302"/>
      <c r="AD360" s="314"/>
      <c r="AE360" s="314"/>
      <c r="AF360" s="314"/>
      <c r="AG360" s="314"/>
      <c r="AH360" s="314"/>
      <c r="AI360" s="314"/>
      <c r="AJ360" s="314"/>
      <c r="AK360" s="314"/>
      <c r="AL360" s="314"/>
      <c r="AM360" s="302"/>
      <c r="AN360" s="314"/>
      <c r="AO360" s="314"/>
      <c r="AP360" s="314"/>
      <c r="AQ360" s="314"/>
      <c r="AR360" s="314"/>
      <c r="AS360" s="314"/>
      <c r="AT360" s="314"/>
      <c r="AU360" s="314"/>
      <c r="AV360" s="314"/>
      <c r="AW360" s="303"/>
      <c r="AX360" s="314"/>
      <c r="AY360" s="314"/>
      <c r="AZ360" s="314"/>
      <c r="BA360" s="314"/>
      <c r="BB360" s="314"/>
      <c r="BC360" s="314"/>
      <c r="BD360" s="314"/>
      <c r="BE360" s="314"/>
      <c r="BF360" s="314"/>
      <c r="BG360" s="303"/>
      <c r="BH360" s="314"/>
      <c r="BI360" s="314"/>
      <c r="BJ360" s="314"/>
      <c r="BK360" s="314"/>
      <c r="BL360" s="314"/>
      <c r="BM360" s="314"/>
      <c r="BN360" s="314"/>
      <c r="BO360" s="314"/>
      <c r="BP360" s="314"/>
      <c r="BQ360" s="303"/>
      <c r="BR360" s="314"/>
      <c r="BS360" s="314"/>
      <c r="BT360" s="314"/>
      <c r="BU360" s="315"/>
    </row>
    <row r="361" spans="20:73" ht="17.25" customHeight="1">
      <c r="T361" s="314"/>
      <c r="U361" s="314"/>
      <c r="V361" s="314"/>
      <c r="W361" s="314"/>
      <c r="X361" s="314"/>
      <c r="Y361" s="314"/>
      <c r="Z361" s="314"/>
      <c r="AA361" s="314"/>
      <c r="AB361" s="314"/>
      <c r="AC361" s="302"/>
      <c r="AD361" s="314"/>
      <c r="AE361" s="314"/>
      <c r="AF361" s="314"/>
      <c r="AG361" s="314"/>
      <c r="AH361" s="314"/>
      <c r="AI361" s="314"/>
      <c r="AJ361" s="314"/>
      <c r="AK361" s="314"/>
      <c r="AL361" s="314"/>
      <c r="AM361" s="302"/>
      <c r="AN361" s="314"/>
      <c r="AO361" s="314"/>
      <c r="AP361" s="314"/>
      <c r="AQ361" s="314"/>
      <c r="AR361" s="314"/>
      <c r="AS361" s="314"/>
      <c r="AT361" s="314"/>
      <c r="AU361" s="314"/>
      <c r="AV361" s="314"/>
      <c r="AW361" s="303"/>
      <c r="AX361" s="314"/>
      <c r="AY361" s="314"/>
      <c r="AZ361" s="314"/>
      <c r="BA361" s="314"/>
      <c r="BB361" s="314"/>
      <c r="BC361" s="314"/>
      <c r="BD361" s="314"/>
      <c r="BE361" s="314"/>
      <c r="BF361" s="314"/>
      <c r="BG361" s="303"/>
      <c r="BH361" s="314"/>
      <c r="BI361" s="314"/>
      <c r="BJ361" s="314"/>
      <c r="BK361" s="314"/>
      <c r="BL361" s="314"/>
      <c r="BM361" s="314"/>
      <c r="BN361" s="314"/>
      <c r="BO361" s="314"/>
      <c r="BP361" s="314"/>
      <c r="BQ361" s="303"/>
      <c r="BR361" s="314"/>
      <c r="BS361" s="314"/>
      <c r="BT361" s="314"/>
      <c r="BU361" s="315"/>
    </row>
    <row r="362" spans="20:73" ht="17.25" customHeight="1">
      <c r="T362" s="314"/>
      <c r="U362" s="314"/>
      <c r="V362" s="314"/>
      <c r="W362" s="314"/>
      <c r="X362" s="314"/>
      <c r="Y362" s="314"/>
      <c r="Z362" s="314"/>
      <c r="AA362" s="314"/>
      <c r="AB362" s="314"/>
      <c r="AC362" s="302"/>
      <c r="AD362" s="314"/>
      <c r="AE362" s="314"/>
      <c r="AF362" s="314"/>
      <c r="AG362" s="314"/>
      <c r="AH362" s="314"/>
      <c r="AI362" s="314"/>
      <c r="AJ362" s="314"/>
      <c r="AK362" s="314"/>
      <c r="AL362" s="314"/>
      <c r="AM362" s="302"/>
      <c r="AN362" s="314"/>
      <c r="AO362" s="314"/>
      <c r="AP362" s="314"/>
      <c r="AQ362" s="314"/>
      <c r="AR362" s="314"/>
      <c r="AS362" s="314"/>
      <c r="AT362" s="314"/>
      <c r="AU362" s="314"/>
      <c r="AV362" s="314"/>
      <c r="AW362" s="303"/>
      <c r="AX362" s="314"/>
      <c r="AY362" s="314"/>
      <c r="AZ362" s="314"/>
      <c r="BA362" s="314"/>
      <c r="BB362" s="314"/>
      <c r="BC362" s="314"/>
      <c r="BD362" s="314"/>
      <c r="BE362" s="314"/>
      <c r="BF362" s="314"/>
      <c r="BG362" s="303"/>
      <c r="BH362" s="314"/>
      <c r="BI362" s="314"/>
      <c r="BJ362" s="314"/>
      <c r="BK362" s="314"/>
      <c r="BL362" s="314"/>
      <c r="BM362" s="314"/>
      <c r="BN362" s="314"/>
      <c r="BO362" s="314"/>
      <c r="BP362" s="314"/>
      <c r="BQ362" s="303"/>
      <c r="BR362" s="314"/>
      <c r="BS362" s="314"/>
      <c r="BT362" s="314"/>
      <c r="BU362" s="315"/>
    </row>
    <row r="363" spans="20:73" ht="17.25" customHeight="1">
      <c r="T363" s="314"/>
      <c r="U363" s="314"/>
      <c r="V363" s="314"/>
      <c r="W363" s="314"/>
      <c r="X363" s="314"/>
      <c r="Y363" s="314"/>
      <c r="Z363" s="314"/>
      <c r="AA363" s="314"/>
      <c r="AB363" s="314"/>
      <c r="AC363" s="302"/>
      <c r="AD363" s="314"/>
      <c r="AE363" s="314"/>
      <c r="AF363" s="314"/>
      <c r="AG363" s="314"/>
      <c r="AH363" s="314"/>
      <c r="AI363" s="314"/>
      <c r="AJ363" s="314"/>
      <c r="AK363" s="314"/>
      <c r="AL363" s="314"/>
      <c r="AM363" s="302"/>
      <c r="AN363" s="314"/>
      <c r="AO363" s="314"/>
      <c r="AP363" s="314"/>
      <c r="AQ363" s="314"/>
      <c r="AR363" s="314"/>
      <c r="AS363" s="314"/>
      <c r="AT363" s="314"/>
      <c r="AU363" s="314"/>
      <c r="AV363" s="314"/>
      <c r="AW363" s="303"/>
      <c r="AX363" s="314"/>
      <c r="AY363" s="314"/>
      <c r="AZ363" s="314"/>
      <c r="BA363" s="314"/>
      <c r="BB363" s="314"/>
      <c r="BC363" s="314"/>
      <c r="BD363" s="314"/>
      <c r="BE363" s="314"/>
      <c r="BF363" s="314"/>
      <c r="BG363" s="303"/>
      <c r="BH363" s="314"/>
      <c r="BI363" s="314"/>
      <c r="BJ363" s="314"/>
      <c r="BK363" s="314"/>
      <c r="BL363" s="314"/>
      <c r="BM363" s="314"/>
      <c r="BN363" s="314"/>
      <c r="BO363" s="314"/>
      <c r="BP363" s="314"/>
      <c r="BQ363" s="303"/>
      <c r="BR363" s="314"/>
      <c r="BS363" s="314"/>
      <c r="BT363" s="314"/>
      <c r="BU363" s="315"/>
    </row>
    <row r="364" spans="20:73" ht="17.25" customHeight="1">
      <c r="T364" s="314"/>
      <c r="U364" s="314"/>
      <c r="V364" s="314"/>
      <c r="W364" s="314"/>
      <c r="X364" s="314"/>
      <c r="Y364" s="314"/>
      <c r="Z364" s="314"/>
      <c r="AA364" s="314"/>
      <c r="AB364" s="314"/>
      <c r="AC364" s="302"/>
      <c r="AD364" s="314"/>
      <c r="AE364" s="314"/>
      <c r="AF364" s="314"/>
      <c r="AG364" s="314"/>
      <c r="AH364" s="314"/>
      <c r="AI364" s="314"/>
      <c r="AJ364" s="314"/>
      <c r="AK364" s="314"/>
      <c r="AL364" s="314"/>
      <c r="AM364" s="302"/>
      <c r="AN364" s="314"/>
      <c r="AO364" s="314"/>
      <c r="AP364" s="314"/>
      <c r="AQ364" s="314"/>
      <c r="AR364" s="314"/>
      <c r="AS364" s="314"/>
      <c r="AT364" s="314"/>
      <c r="AU364" s="314"/>
      <c r="AV364" s="314"/>
      <c r="AW364" s="303"/>
      <c r="AX364" s="314"/>
      <c r="AY364" s="314"/>
      <c r="AZ364" s="314"/>
      <c r="BA364" s="314"/>
      <c r="BB364" s="314"/>
      <c r="BC364" s="314"/>
      <c r="BD364" s="314"/>
      <c r="BE364" s="314"/>
      <c r="BF364" s="314"/>
      <c r="BG364" s="303"/>
      <c r="BH364" s="314"/>
      <c r="BI364" s="314"/>
      <c r="BJ364" s="314"/>
      <c r="BK364" s="314"/>
      <c r="BL364" s="314"/>
      <c r="BM364" s="314"/>
      <c r="BN364" s="314"/>
      <c r="BO364" s="314"/>
      <c r="BP364" s="314"/>
      <c r="BQ364" s="303"/>
      <c r="BR364" s="314"/>
      <c r="BS364" s="314"/>
      <c r="BT364" s="314"/>
      <c r="BU364" s="315"/>
    </row>
    <row r="365" spans="20:73" ht="17.25" customHeight="1">
      <c r="T365" s="314"/>
      <c r="U365" s="314"/>
      <c r="V365" s="314"/>
      <c r="W365" s="314"/>
      <c r="X365" s="314"/>
      <c r="Y365" s="314"/>
      <c r="Z365" s="314"/>
      <c r="AA365" s="314"/>
      <c r="AB365" s="314"/>
      <c r="AC365" s="302"/>
      <c r="AD365" s="314"/>
      <c r="AE365" s="314"/>
      <c r="AF365" s="314"/>
      <c r="AG365" s="314"/>
      <c r="AH365" s="314"/>
      <c r="AI365" s="314"/>
      <c r="AJ365" s="314"/>
      <c r="AK365" s="314"/>
      <c r="AL365" s="314"/>
      <c r="AM365" s="302"/>
      <c r="AN365" s="314"/>
      <c r="AO365" s="314"/>
      <c r="AP365" s="314"/>
      <c r="AQ365" s="314"/>
      <c r="AR365" s="314"/>
      <c r="AS365" s="314"/>
      <c r="AT365" s="314"/>
      <c r="AU365" s="314"/>
      <c r="AV365" s="314"/>
      <c r="AW365" s="303"/>
      <c r="AX365" s="314"/>
      <c r="AY365" s="314"/>
      <c r="AZ365" s="314"/>
      <c r="BA365" s="314"/>
      <c r="BB365" s="314"/>
      <c r="BC365" s="314"/>
      <c r="BD365" s="314"/>
      <c r="BE365" s="314"/>
      <c r="BF365" s="314"/>
      <c r="BG365" s="303"/>
      <c r="BH365" s="314"/>
      <c r="BI365" s="314"/>
      <c r="BJ365" s="314"/>
      <c r="BK365" s="314"/>
      <c r="BL365" s="314"/>
      <c r="BM365" s="314"/>
      <c r="BN365" s="314"/>
      <c r="BO365" s="314"/>
      <c r="BP365" s="314"/>
      <c r="BQ365" s="303"/>
      <c r="BR365" s="314"/>
      <c r="BS365" s="314"/>
      <c r="BT365" s="314"/>
      <c r="BU365" s="315"/>
    </row>
    <row r="366" spans="20:73" ht="17.25" customHeight="1">
      <c r="T366" s="314"/>
      <c r="U366" s="314"/>
      <c r="V366" s="314"/>
      <c r="W366" s="314"/>
      <c r="X366" s="314"/>
      <c r="Y366" s="314"/>
      <c r="Z366" s="314"/>
      <c r="AA366" s="314"/>
      <c r="AB366" s="314"/>
      <c r="AC366" s="302"/>
      <c r="AD366" s="314"/>
      <c r="AE366" s="314"/>
      <c r="AF366" s="314"/>
      <c r="AG366" s="314"/>
      <c r="AH366" s="314"/>
      <c r="AI366" s="314"/>
      <c r="AJ366" s="314"/>
      <c r="AK366" s="314"/>
      <c r="AL366" s="314"/>
      <c r="AM366" s="302"/>
      <c r="AN366" s="314"/>
      <c r="AO366" s="314"/>
      <c r="AP366" s="314"/>
      <c r="AQ366" s="314"/>
      <c r="AR366" s="314"/>
      <c r="AS366" s="314"/>
      <c r="AT366" s="314"/>
      <c r="AU366" s="314"/>
      <c r="AV366" s="314"/>
      <c r="AW366" s="303"/>
      <c r="AX366" s="314"/>
      <c r="AY366" s="314"/>
      <c r="AZ366" s="314"/>
      <c r="BA366" s="314"/>
      <c r="BB366" s="314"/>
      <c r="BC366" s="314"/>
      <c r="BD366" s="314"/>
      <c r="BE366" s="314"/>
      <c r="BF366" s="314"/>
      <c r="BG366" s="303"/>
      <c r="BH366" s="314"/>
      <c r="BI366" s="314"/>
      <c r="BJ366" s="314"/>
      <c r="BK366" s="314"/>
      <c r="BL366" s="314"/>
      <c r="BM366" s="314"/>
      <c r="BN366" s="314"/>
      <c r="BO366" s="314"/>
      <c r="BP366" s="314"/>
      <c r="BQ366" s="303"/>
      <c r="BR366" s="314"/>
      <c r="BS366" s="314"/>
      <c r="BT366" s="314"/>
      <c r="BU366" s="315"/>
    </row>
    <row r="367" spans="20:73" ht="17.25" customHeight="1">
      <c r="T367" s="314"/>
      <c r="U367" s="314"/>
      <c r="V367" s="314"/>
      <c r="W367" s="314"/>
      <c r="X367" s="314"/>
      <c r="Y367" s="314"/>
      <c r="Z367" s="314"/>
      <c r="AA367" s="314"/>
      <c r="AB367" s="314"/>
      <c r="AC367" s="302"/>
      <c r="AD367" s="314"/>
      <c r="AE367" s="314"/>
      <c r="AF367" s="314"/>
      <c r="AG367" s="314"/>
      <c r="AH367" s="314"/>
      <c r="AI367" s="314"/>
      <c r="AJ367" s="314"/>
      <c r="AK367" s="314"/>
      <c r="AL367" s="314"/>
      <c r="AM367" s="302"/>
      <c r="AN367" s="314"/>
      <c r="AO367" s="314"/>
      <c r="AP367" s="314"/>
      <c r="AQ367" s="314"/>
      <c r="AR367" s="314"/>
      <c r="AS367" s="314"/>
      <c r="AT367" s="314"/>
      <c r="AU367" s="314"/>
      <c r="AV367" s="314"/>
      <c r="AW367" s="303"/>
      <c r="AX367" s="314"/>
      <c r="AY367" s="314"/>
      <c r="AZ367" s="314"/>
      <c r="BA367" s="314"/>
      <c r="BB367" s="314"/>
      <c r="BC367" s="314"/>
      <c r="BD367" s="314"/>
      <c r="BE367" s="314"/>
      <c r="BF367" s="314"/>
      <c r="BG367" s="303"/>
      <c r="BH367" s="314"/>
      <c r="BI367" s="314"/>
      <c r="BJ367" s="314"/>
      <c r="BK367" s="314"/>
      <c r="BL367" s="314"/>
      <c r="BM367" s="314"/>
      <c r="BN367" s="314"/>
      <c r="BO367" s="314"/>
      <c r="BP367" s="314"/>
      <c r="BQ367" s="303"/>
      <c r="BR367" s="314"/>
      <c r="BS367" s="314"/>
      <c r="BT367" s="314"/>
      <c r="BU367" s="315"/>
    </row>
    <row r="368" spans="20:73" ht="17.25" customHeight="1">
      <c r="T368" s="314"/>
      <c r="U368" s="314"/>
      <c r="V368" s="314"/>
      <c r="W368" s="314"/>
      <c r="X368" s="314"/>
      <c r="Y368" s="314"/>
      <c r="Z368" s="314"/>
      <c r="AA368" s="314"/>
      <c r="AB368" s="314"/>
      <c r="AC368" s="302"/>
      <c r="AD368" s="314"/>
      <c r="AE368" s="314"/>
      <c r="AF368" s="314"/>
      <c r="AG368" s="314"/>
      <c r="AH368" s="314"/>
      <c r="AI368" s="314"/>
      <c r="AJ368" s="314"/>
      <c r="AK368" s="314"/>
      <c r="AL368" s="314"/>
      <c r="AM368" s="302"/>
      <c r="AN368" s="314"/>
      <c r="AO368" s="314"/>
      <c r="AP368" s="314"/>
      <c r="AQ368" s="314"/>
      <c r="AR368" s="314"/>
      <c r="AS368" s="314"/>
      <c r="AT368" s="314"/>
      <c r="AU368" s="314"/>
      <c r="AV368" s="314"/>
      <c r="AW368" s="303"/>
      <c r="AX368" s="314"/>
      <c r="AY368" s="314"/>
      <c r="AZ368" s="314"/>
      <c r="BA368" s="314"/>
      <c r="BB368" s="314"/>
      <c r="BC368" s="314"/>
      <c r="BD368" s="314"/>
      <c r="BE368" s="314"/>
      <c r="BF368" s="314"/>
      <c r="BG368" s="303"/>
      <c r="BH368" s="314"/>
      <c r="BI368" s="314"/>
      <c r="BJ368" s="314"/>
      <c r="BK368" s="314"/>
      <c r="BL368" s="314"/>
      <c r="BM368" s="314"/>
      <c r="BN368" s="314"/>
      <c r="BO368" s="314"/>
      <c r="BP368" s="314"/>
      <c r="BQ368" s="303"/>
      <c r="BR368" s="314"/>
      <c r="BS368" s="314"/>
      <c r="BT368" s="314"/>
      <c r="BU368" s="315"/>
    </row>
    <row r="369" spans="20:73" ht="17.25" customHeight="1">
      <c r="T369" s="314"/>
      <c r="U369" s="314"/>
      <c r="V369" s="314"/>
      <c r="W369" s="314"/>
      <c r="X369" s="314"/>
      <c r="Y369" s="314"/>
      <c r="Z369" s="314"/>
      <c r="AA369" s="314"/>
      <c r="AB369" s="314"/>
      <c r="AC369" s="302"/>
      <c r="AD369" s="314"/>
      <c r="AE369" s="314"/>
      <c r="AF369" s="314"/>
      <c r="AG369" s="314"/>
      <c r="AH369" s="314"/>
      <c r="AI369" s="314"/>
      <c r="AJ369" s="314"/>
      <c r="AK369" s="314"/>
      <c r="AL369" s="314"/>
      <c r="AM369" s="302"/>
      <c r="AN369" s="314"/>
      <c r="AO369" s="314"/>
      <c r="AP369" s="314"/>
      <c r="AQ369" s="314"/>
      <c r="AR369" s="314"/>
      <c r="AS369" s="314"/>
      <c r="AT369" s="314"/>
      <c r="AU369" s="314"/>
      <c r="AV369" s="314"/>
      <c r="AW369" s="303"/>
      <c r="AX369" s="314"/>
      <c r="AY369" s="314"/>
      <c r="AZ369" s="314"/>
      <c r="BA369" s="314"/>
      <c r="BB369" s="314"/>
      <c r="BC369" s="314"/>
      <c r="BD369" s="314"/>
      <c r="BE369" s="314"/>
      <c r="BF369" s="314"/>
      <c r="BG369" s="303"/>
      <c r="BH369" s="314"/>
      <c r="BI369" s="314"/>
      <c r="BJ369" s="314"/>
      <c r="BK369" s="314"/>
      <c r="BL369" s="314"/>
      <c r="BM369" s="314"/>
      <c r="BN369" s="314"/>
      <c r="BO369" s="314"/>
      <c r="BP369" s="314"/>
      <c r="BQ369" s="303"/>
      <c r="BR369" s="314"/>
      <c r="BS369" s="314"/>
      <c r="BT369" s="314"/>
      <c r="BU369" s="315"/>
    </row>
    <row r="370" spans="20:73" ht="17.25" customHeight="1">
      <c r="T370" s="314"/>
      <c r="U370" s="314"/>
      <c r="V370" s="314"/>
      <c r="W370" s="314"/>
      <c r="X370" s="314"/>
      <c r="Y370" s="314"/>
      <c r="Z370" s="314"/>
      <c r="AA370" s="314"/>
      <c r="AB370" s="314"/>
      <c r="AC370" s="302"/>
      <c r="AD370" s="314"/>
      <c r="AE370" s="314"/>
      <c r="AF370" s="314"/>
      <c r="AG370" s="314"/>
      <c r="AH370" s="314"/>
      <c r="AI370" s="314"/>
      <c r="AJ370" s="314"/>
      <c r="AK370" s="314"/>
      <c r="AL370" s="314"/>
      <c r="AM370" s="302"/>
      <c r="AN370" s="314"/>
      <c r="AO370" s="314"/>
      <c r="AP370" s="314"/>
      <c r="AQ370" s="314"/>
      <c r="AR370" s="314"/>
      <c r="AS370" s="314"/>
      <c r="AT370" s="314"/>
      <c r="AU370" s="314"/>
      <c r="AV370" s="314"/>
      <c r="AW370" s="303"/>
      <c r="AX370" s="314"/>
      <c r="AY370" s="314"/>
      <c r="AZ370" s="314"/>
      <c r="BA370" s="314"/>
      <c r="BB370" s="314"/>
      <c r="BC370" s="314"/>
      <c r="BD370" s="314"/>
      <c r="BE370" s="314"/>
      <c r="BF370" s="314"/>
      <c r="BG370" s="303"/>
      <c r="BH370" s="314"/>
      <c r="BI370" s="314"/>
      <c r="BJ370" s="314"/>
      <c r="BK370" s="314"/>
      <c r="BL370" s="314"/>
      <c r="BM370" s="314"/>
      <c r="BN370" s="314"/>
      <c r="BO370" s="314"/>
      <c r="BP370" s="314"/>
      <c r="BQ370" s="303"/>
      <c r="BR370" s="314"/>
      <c r="BS370" s="314"/>
      <c r="BT370" s="314"/>
      <c r="BU370" s="315"/>
    </row>
    <row r="371" spans="20:73" ht="17.25" customHeight="1">
      <c r="T371" s="314"/>
      <c r="U371" s="314"/>
      <c r="V371" s="314"/>
      <c r="W371" s="314"/>
      <c r="X371" s="314"/>
      <c r="Y371" s="314"/>
      <c r="Z371" s="314"/>
      <c r="AA371" s="314"/>
      <c r="AB371" s="314"/>
      <c r="AC371" s="302"/>
      <c r="AD371" s="314"/>
      <c r="AE371" s="314"/>
      <c r="AF371" s="314"/>
      <c r="AG371" s="314"/>
      <c r="AH371" s="314"/>
      <c r="AI371" s="314"/>
      <c r="AJ371" s="314"/>
      <c r="AK371" s="314"/>
      <c r="AL371" s="314"/>
      <c r="AM371" s="302"/>
      <c r="AN371" s="314"/>
      <c r="AO371" s="314"/>
      <c r="AP371" s="314"/>
      <c r="AQ371" s="314"/>
      <c r="AR371" s="314"/>
      <c r="AS371" s="314"/>
      <c r="AT371" s="314"/>
      <c r="AU371" s="314"/>
      <c r="AV371" s="314"/>
      <c r="AW371" s="303"/>
      <c r="AX371" s="314"/>
      <c r="AY371" s="314"/>
      <c r="AZ371" s="314"/>
      <c r="BA371" s="314"/>
      <c r="BB371" s="314"/>
      <c r="BC371" s="314"/>
      <c r="BD371" s="314"/>
      <c r="BE371" s="314"/>
      <c r="BF371" s="314"/>
      <c r="BG371" s="303"/>
      <c r="BH371" s="314"/>
      <c r="BI371" s="314"/>
      <c r="BJ371" s="314"/>
      <c r="BK371" s="314"/>
      <c r="BL371" s="314"/>
      <c r="BM371" s="314"/>
      <c r="BN371" s="314"/>
      <c r="BO371" s="314"/>
      <c r="BP371" s="314"/>
      <c r="BQ371" s="303"/>
      <c r="BR371" s="314"/>
      <c r="BS371" s="314"/>
      <c r="BT371" s="314"/>
      <c r="BU371" s="315"/>
    </row>
    <row r="372" spans="20:73" ht="17.25" customHeight="1">
      <c r="T372" s="314"/>
      <c r="U372" s="314"/>
      <c r="V372" s="314"/>
      <c r="W372" s="314"/>
      <c r="X372" s="314"/>
      <c r="Y372" s="314"/>
      <c r="Z372" s="314"/>
      <c r="AA372" s="314"/>
      <c r="AB372" s="314"/>
      <c r="AC372" s="302"/>
      <c r="AD372" s="314"/>
      <c r="AE372" s="314"/>
      <c r="AF372" s="314"/>
      <c r="AG372" s="314"/>
      <c r="AH372" s="314"/>
      <c r="AI372" s="314"/>
      <c r="AJ372" s="314"/>
      <c r="AK372" s="314"/>
      <c r="AL372" s="314"/>
      <c r="AM372" s="302"/>
      <c r="AN372" s="314"/>
      <c r="AO372" s="314"/>
      <c r="AP372" s="314"/>
      <c r="AQ372" s="314"/>
      <c r="AR372" s="314"/>
      <c r="AS372" s="314"/>
      <c r="AT372" s="314"/>
      <c r="AU372" s="314"/>
      <c r="AV372" s="314"/>
      <c r="AW372" s="303"/>
      <c r="AX372" s="314"/>
      <c r="AY372" s="314"/>
      <c r="AZ372" s="314"/>
      <c r="BA372" s="314"/>
      <c r="BB372" s="314"/>
      <c r="BC372" s="314"/>
      <c r="BD372" s="314"/>
      <c r="BE372" s="314"/>
      <c r="BF372" s="314"/>
      <c r="BG372" s="303"/>
      <c r="BH372" s="314"/>
      <c r="BI372" s="314"/>
      <c r="BJ372" s="314"/>
      <c r="BK372" s="314"/>
      <c r="BL372" s="314"/>
      <c r="BM372" s="314"/>
      <c r="BN372" s="314"/>
      <c r="BO372" s="314"/>
      <c r="BP372" s="314"/>
      <c r="BQ372" s="303"/>
      <c r="BR372" s="314"/>
      <c r="BS372" s="314"/>
      <c r="BT372" s="314"/>
      <c r="BU372" s="315"/>
    </row>
    <row r="373" spans="20:73" ht="17.25" customHeight="1">
      <c r="T373" s="314"/>
      <c r="U373" s="314"/>
      <c r="V373" s="314"/>
      <c r="W373" s="314"/>
      <c r="X373" s="314"/>
      <c r="Y373" s="314"/>
      <c r="Z373" s="314"/>
      <c r="AA373" s="314"/>
      <c r="AB373" s="314"/>
      <c r="AC373" s="302"/>
      <c r="AD373" s="314"/>
      <c r="AE373" s="314"/>
      <c r="AF373" s="314"/>
      <c r="AG373" s="314"/>
      <c r="AH373" s="314"/>
      <c r="AI373" s="314"/>
      <c r="AJ373" s="314"/>
      <c r="AK373" s="314"/>
      <c r="AL373" s="314"/>
      <c r="AM373" s="302"/>
      <c r="AN373" s="314"/>
      <c r="AO373" s="314"/>
      <c r="AP373" s="314"/>
      <c r="AQ373" s="314"/>
      <c r="AR373" s="314"/>
      <c r="AS373" s="314"/>
      <c r="AT373" s="314"/>
      <c r="AU373" s="314"/>
      <c r="AV373" s="314"/>
      <c r="AW373" s="303"/>
      <c r="AX373" s="314"/>
      <c r="AY373" s="314"/>
      <c r="AZ373" s="314"/>
      <c r="BA373" s="314"/>
      <c r="BB373" s="314"/>
      <c r="BC373" s="314"/>
      <c r="BD373" s="314"/>
      <c r="BE373" s="314"/>
      <c r="BF373" s="314"/>
      <c r="BG373" s="303"/>
      <c r="BH373" s="314"/>
      <c r="BI373" s="314"/>
      <c r="BJ373" s="314"/>
      <c r="BK373" s="314"/>
      <c r="BL373" s="314"/>
      <c r="BM373" s="314"/>
      <c r="BN373" s="314"/>
      <c r="BO373" s="314"/>
      <c r="BP373" s="314"/>
      <c r="BQ373" s="303"/>
      <c r="BR373" s="314"/>
      <c r="BS373" s="314"/>
      <c r="BT373" s="314"/>
      <c r="BU373" s="315"/>
    </row>
    <row r="374" spans="20:73" ht="17.25" customHeight="1">
      <c r="T374" s="314"/>
      <c r="U374" s="314"/>
      <c r="V374" s="314"/>
      <c r="W374" s="314"/>
      <c r="X374" s="314"/>
      <c r="Y374" s="314"/>
      <c r="Z374" s="314"/>
      <c r="AA374" s="314"/>
      <c r="AB374" s="314"/>
      <c r="AC374" s="302"/>
      <c r="AD374" s="314"/>
      <c r="AE374" s="314"/>
      <c r="AF374" s="314"/>
      <c r="AG374" s="314"/>
      <c r="AH374" s="314"/>
      <c r="AI374" s="314"/>
      <c r="AJ374" s="314"/>
      <c r="AK374" s="314"/>
      <c r="AL374" s="314"/>
      <c r="AM374" s="302"/>
      <c r="AN374" s="314"/>
      <c r="AO374" s="314"/>
      <c r="AP374" s="314"/>
      <c r="AQ374" s="314"/>
      <c r="AR374" s="314"/>
      <c r="AS374" s="314"/>
      <c r="AT374" s="314"/>
      <c r="AU374" s="314"/>
      <c r="AV374" s="314"/>
      <c r="AW374" s="303"/>
      <c r="AX374" s="314"/>
      <c r="AY374" s="314"/>
      <c r="AZ374" s="314"/>
      <c r="BA374" s="314"/>
      <c r="BB374" s="314"/>
      <c r="BC374" s="314"/>
      <c r="BD374" s="314"/>
      <c r="BE374" s="314"/>
      <c r="BF374" s="314"/>
      <c r="BG374" s="303"/>
      <c r="BH374" s="314"/>
      <c r="BI374" s="314"/>
      <c r="BJ374" s="314"/>
      <c r="BK374" s="314"/>
      <c r="BL374" s="314"/>
      <c r="BM374" s="314"/>
      <c r="BN374" s="314"/>
      <c r="BO374" s="314"/>
      <c r="BP374" s="314"/>
      <c r="BQ374" s="303"/>
      <c r="BR374" s="314"/>
      <c r="BS374" s="314"/>
      <c r="BT374" s="314"/>
      <c r="BU374" s="315"/>
    </row>
    <row r="375" spans="20:73" ht="17.25" customHeight="1">
      <c r="T375" s="314"/>
      <c r="U375" s="314"/>
      <c r="V375" s="314"/>
      <c r="W375" s="314"/>
      <c r="X375" s="314"/>
      <c r="Y375" s="314"/>
      <c r="Z375" s="314"/>
      <c r="AA375" s="314"/>
      <c r="AB375" s="314"/>
      <c r="AC375" s="302"/>
      <c r="AD375" s="314"/>
      <c r="AE375" s="314"/>
      <c r="AF375" s="314"/>
      <c r="AG375" s="314"/>
      <c r="AH375" s="314"/>
      <c r="AI375" s="314"/>
      <c r="AJ375" s="314"/>
      <c r="AK375" s="314"/>
      <c r="AL375" s="314"/>
      <c r="AM375" s="302"/>
      <c r="AN375" s="314"/>
      <c r="AO375" s="314"/>
      <c r="AP375" s="314"/>
      <c r="AQ375" s="314"/>
      <c r="AR375" s="314"/>
      <c r="AS375" s="314"/>
      <c r="AT375" s="314"/>
      <c r="AU375" s="314"/>
      <c r="AV375" s="314"/>
      <c r="AW375" s="303"/>
      <c r="AX375" s="314"/>
      <c r="AY375" s="314"/>
      <c r="AZ375" s="314"/>
      <c r="BA375" s="314"/>
      <c r="BB375" s="314"/>
      <c r="BC375" s="314"/>
      <c r="BD375" s="314"/>
      <c r="BE375" s="314"/>
      <c r="BF375" s="314"/>
      <c r="BG375" s="303"/>
      <c r="BH375" s="314"/>
      <c r="BI375" s="314"/>
      <c r="BJ375" s="314"/>
      <c r="BK375" s="314"/>
      <c r="BL375" s="314"/>
      <c r="BM375" s="314"/>
      <c r="BN375" s="314"/>
      <c r="BO375" s="314"/>
      <c r="BP375" s="314"/>
      <c r="BQ375" s="303"/>
      <c r="BR375" s="314"/>
      <c r="BS375" s="314"/>
      <c r="BT375" s="314"/>
      <c r="BU375" s="315"/>
    </row>
    <row r="376" spans="20:73" ht="17.25" customHeight="1">
      <c r="T376" s="314"/>
      <c r="U376" s="314"/>
      <c r="V376" s="314"/>
      <c r="W376" s="314"/>
      <c r="X376" s="314"/>
      <c r="Y376" s="314"/>
      <c r="Z376" s="314"/>
      <c r="AA376" s="314"/>
      <c r="AB376" s="314"/>
      <c r="AC376" s="302"/>
      <c r="AD376" s="314"/>
      <c r="AE376" s="314"/>
      <c r="AF376" s="314"/>
      <c r="AG376" s="314"/>
      <c r="AH376" s="314"/>
      <c r="AI376" s="314"/>
      <c r="AJ376" s="314"/>
      <c r="AK376" s="314"/>
      <c r="AL376" s="314"/>
      <c r="AM376" s="302"/>
      <c r="AN376" s="314"/>
      <c r="AO376" s="314"/>
      <c r="AP376" s="314"/>
      <c r="AQ376" s="314"/>
      <c r="AR376" s="314"/>
      <c r="AS376" s="314"/>
      <c r="AT376" s="314"/>
      <c r="AU376" s="314"/>
      <c r="AV376" s="314"/>
      <c r="AW376" s="303"/>
      <c r="AX376" s="314"/>
      <c r="AY376" s="314"/>
      <c r="AZ376" s="314"/>
      <c r="BA376" s="314"/>
      <c r="BB376" s="314"/>
      <c r="BC376" s="314"/>
      <c r="BD376" s="314"/>
      <c r="BE376" s="314"/>
      <c r="BF376" s="314"/>
      <c r="BG376" s="303"/>
      <c r="BH376" s="314"/>
      <c r="BI376" s="314"/>
      <c r="BJ376" s="314"/>
      <c r="BK376" s="314"/>
      <c r="BL376" s="314"/>
      <c r="BM376" s="314"/>
      <c r="BN376" s="314"/>
      <c r="BO376" s="314"/>
      <c r="BP376" s="314"/>
      <c r="BQ376" s="303"/>
      <c r="BR376" s="314"/>
      <c r="BS376" s="314"/>
      <c r="BT376" s="314"/>
      <c r="BU376" s="315"/>
    </row>
    <row r="377" spans="20:73" ht="17.25" customHeight="1">
      <c r="T377" s="314"/>
      <c r="U377" s="314"/>
      <c r="V377" s="314"/>
      <c r="W377" s="314"/>
      <c r="X377" s="314"/>
      <c r="Y377" s="314"/>
      <c r="Z377" s="314"/>
      <c r="AA377" s="314"/>
      <c r="AB377" s="314"/>
      <c r="AC377" s="302"/>
      <c r="AD377" s="314"/>
      <c r="AE377" s="314"/>
      <c r="AF377" s="314"/>
      <c r="AG377" s="314"/>
      <c r="AH377" s="314"/>
      <c r="AI377" s="314"/>
      <c r="AJ377" s="314"/>
      <c r="AK377" s="314"/>
      <c r="AL377" s="314"/>
      <c r="AM377" s="302"/>
      <c r="AN377" s="314"/>
      <c r="AO377" s="314"/>
      <c r="AP377" s="314"/>
      <c r="AQ377" s="314"/>
      <c r="AR377" s="314"/>
      <c r="AS377" s="314"/>
      <c r="AT377" s="314"/>
      <c r="AU377" s="314"/>
      <c r="AV377" s="314"/>
      <c r="AW377" s="303"/>
      <c r="AX377" s="314"/>
      <c r="AY377" s="314"/>
      <c r="AZ377" s="314"/>
      <c r="BA377" s="314"/>
      <c r="BB377" s="314"/>
      <c r="BC377" s="314"/>
      <c r="BD377" s="314"/>
      <c r="BE377" s="314"/>
      <c r="BF377" s="314"/>
      <c r="BG377" s="303"/>
      <c r="BH377" s="314"/>
      <c r="BI377" s="314"/>
      <c r="BJ377" s="314"/>
      <c r="BK377" s="314"/>
      <c r="BL377" s="314"/>
      <c r="BM377" s="314"/>
      <c r="BN377" s="314"/>
      <c r="BO377" s="314"/>
      <c r="BP377" s="314"/>
      <c r="BQ377" s="303"/>
      <c r="BR377" s="314"/>
      <c r="BS377" s="314"/>
      <c r="BT377" s="314"/>
      <c r="BU377" s="315"/>
    </row>
    <row r="378" spans="20:73" ht="17.25" customHeight="1">
      <c r="T378" s="314"/>
      <c r="U378" s="314"/>
      <c r="V378" s="314"/>
      <c r="W378" s="314"/>
      <c r="X378" s="314"/>
      <c r="Y378" s="314"/>
      <c r="Z378" s="314"/>
      <c r="AA378" s="314"/>
      <c r="AB378" s="314"/>
      <c r="AC378" s="302"/>
      <c r="AD378" s="314"/>
      <c r="AE378" s="314"/>
      <c r="AF378" s="314"/>
      <c r="AG378" s="314"/>
      <c r="AH378" s="314"/>
      <c r="AI378" s="314"/>
      <c r="AJ378" s="314"/>
      <c r="AK378" s="314"/>
      <c r="AL378" s="314"/>
      <c r="AM378" s="302"/>
      <c r="AN378" s="314"/>
      <c r="AO378" s="314"/>
      <c r="AP378" s="314"/>
      <c r="AQ378" s="314"/>
      <c r="AR378" s="314"/>
      <c r="AS378" s="314"/>
      <c r="AT378" s="314"/>
      <c r="AU378" s="314"/>
      <c r="AV378" s="314"/>
      <c r="AW378" s="303"/>
      <c r="AX378" s="314"/>
      <c r="AY378" s="314"/>
      <c r="AZ378" s="314"/>
      <c r="BA378" s="314"/>
      <c r="BB378" s="314"/>
      <c r="BC378" s="314"/>
      <c r="BD378" s="314"/>
      <c r="BE378" s="314"/>
      <c r="BF378" s="314"/>
      <c r="BG378" s="303"/>
      <c r="BH378" s="314"/>
      <c r="BI378" s="314"/>
      <c r="BJ378" s="314"/>
      <c r="BK378" s="314"/>
      <c r="BL378" s="314"/>
      <c r="BM378" s="314"/>
      <c r="BN378" s="314"/>
      <c r="BO378" s="314"/>
      <c r="BP378" s="314"/>
      <c r="BQ378" s="303"/>
      <c r="BR378" s="314"/>
      <c r="BS378" s="314"/>
      <c r="BT378" s="314"/>
      <c r="BU378" s="315"/>
    </row>
    <row r="379" spans="20:73" ht="17.25" customHeight="1">
      <c r="T379" s="314"/>
      <c r="U379" s="314"/>
      <c r="V379" s="314"/>
      <c r="W379" s="314"/>
      <c r="X379" s="314"/>
      <c r="Y379" s="314"/>
      <c r="Z379" s="314"/>
      <c r="AA379" s="314"/>
      <c r="AB379" s="314"/>
      <c r="AC379" s="302"/>
      <c r="AD379" s="314"/>
      <c r="AE379" s="314"/>
      <c r="AF379" s="314"/>
      <c r="AG379" s="314"/>
      <c r="AH379" s="314"/>
      <c r="AI379" s="314"/>
      <c r="AJ379" s="314"/>
      <c r="AK379" s="314"/>
      <c r="AL379" s="314"/>
      <c r="AM379" s="302"/>
      <c r="AN379" s="314"/>
      <c r="AO379" s="314"/>
      <c r="AP379" s="314"/>
      <c r="AQ379" s="314"/>
      <c r="AR379" s="314"/>
      <c r="AS379" s="314"/>
      <c r="AT379" s="314"/>
      <c r="AU379" s="314"/>
      <c r="AV379" s="314"/>
      <c r="AW379" s="303"/>
      <c r="AX379" s="314"/>
      <c r="AY379" s="314"/>
      <c r="AZ379" s="314"/>
      <c r="BA379" s="314"/>
      <c r="BB379" s="314"/>
      <c r="BC379" s="314"/>
      <c r="BD379" s="314"/>
      <c r="BE379" s="314"/>
      <c r="BF379" s="314"/>
      <c r="BG379" s="303"/>
      <c r="BH379" s="314"/>
      <c r="BI379" s="314"/>
      <c r="BJ379" s="314"/>
      <c r="BK379" s="314"/>
      <c r="BL379" s="314"/>
      <c r="BM379" s="314"/>
      <c r="BN379" s="314"/>
      <c r="BO379" s="314"/>
      <c r="BP379" s="314"/>
      <c r="BQ379" s="303"/>
      <c r="BR379" s="314"/>
      <c r="BS379" s="314"/>
      <c r="BT379" s="314"/>
      <c r="BU379" s="315"/>
    </row>
    <row r="380" spans="20:73" ht="17.25" customHeight="1">
      <c r="T380" s="314"/>
      <c r="U380" s="314"/>
      <c r="V380" s="314"/>
      <c r="W380" s="314"/>
      <c r="X380" s="314"/>
      <c r="Y380" s="314"/>
      <c r="Z380" s="314"/>
      <c r="AA380" s="314"/>
      <c r="AB380" s="314"/>
      <c r="AC380" s="302"/>
      <c r="AD380" s="314"/>
      <c r="AE380" s="314"/>
      <c r="AF380" s="314"/>
      <c r="AG380" s="314"/>
      <c r="AH380" s="314"/>
      <c r="AI380" s="314"/>
      <c r="AJ380" s="314"/>
      <c r="AK380" s="314"/>
      <c r="AL380" s="314"/>
      <c r="AM380" s="302"/>
      <c r="AN380" s="314"/>
      <c r="AO380" s="314"/>
      <c r="AP380" s="314"/>
      <c r="AQ380" s="314"/>
      <c r="AR380" s="314"/>
      <c r="AS380" s="314"/>
      <c r="AT380" s="314"/>
      <c r="AU380" s="314"/>
      <c r="AV380" s="314"/>
      <c r="AW380" s="303"/>
      <c r="AX380" s="314"/>
      <c r="AY380" s="314"/>
      <c r="AZ380" s="314"/>
      <c r="BA380" s="314"/>
      <c r="BB380" s="314"/>
      <c r="BC380" s="314"/>
      <c r="BD380" s="314"/>
      <c r="BE380" s="314"/>
      <c r="BF380" s="314"/>
      <c r="BG380" s="303"/>
      <c r="BH380" s="314"/>
      <c r="BI380" s="314"/>
      <c r="BJ380" s="314"/>
      <c r="BK380" s="314"/>
      <c r="BL380" s="314"/>
      <c r="BM380" s="314"/>
      <c r="BN380" s="314"/>
      <c r="BO380" s="314"/>
      <c r="BP380" s="314"/>
      <c r="BQ380" s="303"/>
      <c r="BR380" s="314"/>
      <c r="BS380" s="314"/>
      <c r="BT380" s="314"/>
      <c r="BU380" s="315"/>
    </row>
    <row r="381" spans="20:73" ht="17.25" customHeight="1">
      <c r="T381" s="314"/>
      <c r="U381" s="314"/>
      <c r="V381" s="314"/>
      <c r="W381" s="314"/>
      <c r="X381" s="314"/>
      <c r="Y381" s="314"/>
      <c r="Z381" s="314"/>
      <c r="AA381" s="314"/>
      <c r="AB381" s="314"/>
      <c r="AC381" s="302"/>
      <c r="AD381" s="314"/>
      <c r="AE381" s="314"/>
      <c r="AF381" s="314"/>
      <c r="AG381" s="314"/>
      <c r="AH381" s="314"/>
      <c r="AI381" s="314"/>
      <c r="AJ381" s="314"/>
      <c r="AK381" s="314"/>
      <c r="AL381" s="314"/>
      <c r="AM381" s="302"/>
      <c r="AN381" s="314"/>
      <c r="AO381" s="314"/>
      <c r="AP381" s="314"/>
      <c r="AQ381" s="314"/>
      <c r="AR381" s="314"/>
      <c r="AS381" s="314"/>
      <c r="AT381" s="314"/>
      <c r="AU381" s="314"/>
      <c r="AV381" s="314"/>
      <c r="AW381" s="303"/>
      <c r="AX381" s="314"/>
      <c r="AY381" s="314"/>
      <c r="AZ381" s="314"/>
      <c r="BA381" s="314"/>
      <c r="BB381" s="314"/>
      <c r="BC381" s="314"/>
      <c r="BD381" s="314"/>
      <c r="BE381" s="314"/>
      <c r="BF381" s="314"/>
      <c r="BG381" s="303"/>
      <c r="BH381" s="314"/>
      <c r="BI381" s="314"/>
      <c r="BJ381" s="314"/>
      <c r="BK381" s="314"/>
      <c r="BL381" s="314"/>
      <c r="BM381" s="314"/>
      <c r="BN381" s="314"/>
      <c r="BO381" s="314"/>
      <c r="BP381" s="314"/>
      <c r="BQ381" s="303"/>
      <c r="BR381" s="314"/>
      <c r="BS381" s="314"/>
      <c r="BT381" s="314"/>
      <c r="BU381" s="315"/>
    </row>
    <row r="382" spans="20:73" ht="17.25" customHeight="1">
      <c r="T382" s="314"/>
      <c r="U382" s="314"/>
      <c r="V382" s="314"/>
      <c r="W382" s="314"/>
      <c r="X382" s="314"/>
      <c r="Y382" s="314"/>
      <c r="Z382" s="314"/>
      <c r="AA382" s="314"/>
      <c r="AB382" s="314"/>
      <c r="AC382" s="302"/>
      <c r="AD382" s="314"/>
      <c r="AE382" s="314"/>
      <c r="AF382" s="314"/>
      <c r="AG382" s="314"/>
      <c r="AH382" s="314"/>
      <c r="AI382" s="314"/>
      <c r="AJ382" s="314"/>
      <c r="AK382" s="314"/>
      <c r="AL382" s="314"/>
      <c r="AM382" s="302"/>
      <c r="AN382" s="314"/>
      <c r="AO382" s="314"/>
      <c r="AP382" s="314"/>
      <c r="AQ382" s="314"/>
      <c r="AR382" s="314"/>
      <c r="AS382" s="314"/>
      <c r="AT382" s="314"/>
      <c r="AU382" s="314"/>
      <c r="AV382" s="314"/>
      <c r="AW382" s="303"/>
      <c r="AX382" s="314"/>
      <c r="AY382" s="314"/>
      <c r="AZ382" s="314"/>
      <c r="BA382" s="314"/>
      <c r="BB382" s="314"/>
      <c r="BC382" s="314"/>
      <c r="BD382" s="314"/>
      <c r="BE382" s="314"/>
      <c r="BF382" s="314"/>
      <c r="BG382" s="303"/>
      <c r="BH382" s="314"/>
      <c r="BI382" s="314"/>
      <c r="BJ382" s="314"/>
      <c r="BK382" s="314"/>
      <c r="BL382" s="314"/>
      <c r="BM382" s="314"/>
      <c r="BN382" s="314"/>
      <c r="BO382" s="314"/>
      <c r="BP382" s="314"/>
      <c r="BQ382" s="303"/>
      <c r="BR382" s="314"/>
      <c r="BS382" s="314"/>
      <c r="BT382" s="314"/>
      <c r="BU382" s="315"/>
    </row>
    <row r="383" spans="20:73" ht="17.25" customHeight="1">
      <c r="T383" s="314"/>
      <c r="U383" s="314"/>
      <c r="V383" s="314"/>
      <c r="W383" s="314"/>
      <c r="X383" s="314"/>
      <c r="Y383" s="314"/>
      <c r="Z383" s="314"/>
      <c r="AA383" s="314"/>
      <c r="AB383" s="314"/>
      <c r="AC383" s="302"/>
      <c r="AD383" s="314"/>
      <c r="AE383" s="314"/>
      <c r="AF383" s="314"/>
      <c r="AG383" s="314"/>
      <c r="AH383" s="314"/>
      <c r="AI383" s="314"/>
      <c r="AJ383" s="314"/>
      <c r="AK383" s="314"/>
      <c r="AL383" s="314"/>
      <c r="AM383" s="302"/>
      <c r="AN383" s="314"/>
      <c r="AO383" s="314"/>
      <c r="AP383" s="314"/>
      <c r="AQ383" s="314"/>
      <c r="AR383" s="314"/>
      <c r="AS383" s="314"/>
      <c r="AT383" s="314"/>
      <c r="AU383" s="314"/>
      <c r="AV383" s="314"/>
      <c r="AW383" s="303"/>
      <c r="AX383" s="314"/>
      <c r="AY383" s="314"/>
      <c r="AZ383" s="314"/>
      <c r="BA383" s="314"/>
      <c r="BB383" s="314"/>
      <c r="BC383" s="314"/>
      <c r="BD383" s="314"/>
      <c r="BE383" s="314"/>
      <c r="BF383" s="314"/>
      <c r="BG383" s="303"/>
      <c r="BH383" s="314"/>
      <c r="BI383" s="314"/>
      <c r="BJ383" s="314"/>
      <c r="BK383" s="314"/>
      <c r="BL383" s="314"/>
      <c r="BM383" s="314"/>
      <c r="BN383" s="314"/>
      <c r="BO383" s="314"/>
      <c r="BP383" s="314"/>
      <c r="BQ383" s="303"/>
      <c r="BR383" s="314"/>
      <c r="BS383" s="314"/>
      <c r="BT383" s="314"/>
      <c r="BU383" s="315"/>
    </row>
    <row r="384" spans="20:73" ht="17.25" customHeight="1">
      <c r="T384" s="314"/>
      <c r="U384" s="314"/>
      <c r="V384" s="314"/>
      <c r="W384" s="314"/>
      <c r="X384" s="314"/>
      <c r="Y384" s="314"/>
      <c r="Z384" s="314"/>
      <c r="AA384" s="314"/>
      <c r="AB384" s="314"/>
      <c r="AC384" s="302"/>
      <c r="AD384" s="314"/>
      <c r="AE384" s="314"/>
      <c r="AF384" s="314"/>
      <c r="AG384" s="314"/>
      <c r="AH384" s="314"/>
      <c r="AI384" s="314"/>
      <c r="AJ384" s="314"/>
      <c r="AK384" s="314"/>
      <c r="AL384" s="314"/>
      <c r="AM384" s="302"/>
      <c r="AN384" s="314"/>
      <c r="AO384" s="314"/>
      <c r="AP384" s="314"/>
      <c r="AQ384" s="314"/>
      <c r="AR384" s="314"/>
      <c r="AS384" s="314"/>
      <c r="AT384" s="314"/>
      <c r="AU384" s="314"/>
      <c r="AV384" s="314"/>
      <c r="AW384" s="303"/>
      <c r="AX384" s="314"/>
      <c r="AY384" s="314"/>
      <c r="AZ384" s="314"/>
      <c r="BA384" s="314"/>
      <c r="BB384" s="314"/>
      <c r="BC384" s="314"/>
      <c r="BD384" s="314"/>
      <c r="BE384" s="314"/>
      <c r="BF384" s="314"/>
      <c r="BG384" s="303"/>
      <c r="BH384" s="314"/>
      <c r="BI384" s="314"/>
      <c r="BJ384" s="314"/>
      <c r="BK384" s="314"/>
      <c r="BL384" s="314"/>
      <c r="BM384" s="314"/>
      <c r="BN384" s="314"/>
      <c r="BO384" s="314"/>
      <c r="BP384" s="314"/>
      <c r="BQ384" s="303"/>
      <c r="BR384" s="314"/>
      <c r="BS384" s="314"/>
      <c r="BT384" s="314"/>
      <c r="BU384" s="315"/>
    </row>
    <row r="385" spans="20:73" ht="17.25" customHeight="1">
      <c r="T385" s="314"/>
      <c r="U385" s="314"/>
      <c r="V385" s="314"/>
      <c r="W385" s="314"/>
      <c r="X385" s="314"/>
      <c r="Y385" s="314"/>
      <c r="Z385" s="314"/>
      <c r="AA385" s="314"/>
      <c r="AB385" s="314"/>
      <c r="AC385" s="302"/>
      <c r="AD385" s="314"/>
      <c r="AE385" s="314"/>
      <c r="AF385" s="314"/>
      <c r="AG385" s="314"/>
      <c r="AH385" s="314"/>
      <c r="AI385" s="314"/>
      <c r="AJ385" s="314"/>
      <c r="AK385" s="314"/>
      <c r="AL385" s="314"/>
      <c r="AM385" s="302"/>
      <c r="AN385" s="314"/>
      <c r="AO385" s="314"/>
      <c r="AP385" s="314"/>
      <c r="AQ385" s="314"/>
      <c r="AR385" s="314"/>
      <c r="AS385" s="314"/>
      <c r="AT385" s="314"/>
      <c r="AU385" s="314"/>
      <c r="AV385" s="314"/>
      <c r="AW385" s="303"/>
      <c r="AX385" s="314"/>
      <c r="AY385" s="314"/>
      <c r="AZ385" s="314"/>
      <c r="BA385" s="314"/>
      <c r="BB385" s="314"/>
      <c r="BC385" s="314"/>
      <c r="BD385" s="314"/>
      <c r="BE385" s="314"/>
      <c r="BF385" s="314"/>
      <c r="BG385" s="303"/>
      <c r="BH385" s="314"/>
      <c r="BI385" s="314"/>
      <c r="BJ385" s="314"/>
      <c r="BK385" s="314"/>
      <c r="BL385" s="314"/>
      <c r="BM385" s="314"/>
      <c r="BN385" s="314"/>
      <c r="BO385" s="314"/>
      <c r="BP385" s="314"/>
      <c r="BQ385" s="303"/>
      <c r="BR385" s="314"/>
      <c r="BS385" s="314"/>
      <c r="BT385" s="314"/>
      <c r="BU385" s="315"/>
    </row>
    <row r="386" spans="20:73" ht="17.25" customHeight="1">
      <c r="T386" s="314"/>
      <c r="U386" s="314"/>
      <c r="V386" s="314"/>
      <c r="W386" s="314"/>
      <c r="X386" s="314"/>
      <c r="Y386" s="314"/>
      <c r="Z386" s="314"/>
      <c r="AA386" s="314"/>
      <c r="AB386" s="314"/>
      <c r="AC386" s="302"/>
      <c r="AD386" s="314"/>
      <c r="AE386" s="314"/>
      <c r="AF386" s="314"/>
      <c r="AG386" s="314"/>
      <c r="AH386" s="314"/>
      <c r="AI386" s="314"/>
      <c r="AJ386" s="314"/>
      <c r="AK386" s="314"/>
      <c r="AL386" s="314"/>
      <c r="AM386" s="302"/>
      <c r="AN386" s="314"/>
      <c r="AO386" s="314"/>
      <c r="AP386" s="314"/>
      <c r="AQ386" s="314"/>
      <c r="AR386" s="314"/>
      <c r="AS386" s="314"/>
      <c r="AT386" s="314"/>
      <c r="AU386" s="314"/>
      <c r="AV386" s="314"/>
      <c r="AW386" s="303"/>
      <c r="AX386" s="314"/>
      <c r="AY386" s="314"/>
      <c r="AZ386" s="314"/>
      <c r="BA386" s="314"/>
      <c r="BB386" s="314"/>
      <c r="BC386" s="314"/>
      <c r="BD386" s="314"/>
      <c r="BE386" s="314"/>
      <c r="BF386" s="314"/>
      <c r="BG386" s="303"/>
      <c r="BH386" s="314"/>
      <c r="BI386" s="314"/>
      <c r="BJ386" s="314"/>
      <c r="BK386" s="314"/>
      <c r="BL386" s="314"/>
      <c r="BM386" s="314"/>
      <c r="BN386" s="314"/>
      <c r="BO386" s="314"/>
      <c r="BP386" s="314"/>
      <c r="BQ386" s="303"/>
      <c r="BR386" s="314"/>
      <c r="BS386" s="314"/>
      <c r="BT386" s="314"/>
      <c r="BU386" s="315"/>
    </row>
    <row r="387" spans="20:73" ht="17.25" customHeight="1">
      <c r="T387" s="314"/>
      <c r="U387" s="314"/>
      <c r="V387" s="314"/>
      <c r="W387" s="314"/>
      <c r="X387" s="314"/>
      <c r="Y387" s="314"/>
      <c r="Z387" s="314"/>
      <c r="AA387" s="314"/>
      <c r="AB387" s="314"/>
      <c r="AC387" s="302"/>
      <c r="AD387" s="314"/>
      <c r="AE387" s="314"/>
      <c r="AF387" s="314"/>
      <c r="AG387" s="314"/>
      <c r="AH387" s="314"/>
      <c r="AI387" s="314"/>
      <c r="AJ387" s="314"/>
      <c r="AK387" s="314"/>
      <c r="AL387" s="314"/>
      <c r="AM387" s="302"/>
      <c r="AN387" s="314"/>
      <c r="AO387" s="314"/>
      <c r="AP387" s="314"/>
      <c r="AQ387" s="314"/>
      <c r="AR387" s="314"/>
      <c r="AS387" s="314"/>
      <c r="AT387" s="314"/>
      <c r="AU387" s="314"/>
      <c r="AV387" s="314"/>
      <c r="AW387" s="303"/>
      <c r="AX387" s="314"/>
      <c r="AY387" s="314"/>
      <c r="AZ387" s="314"/>
      <c r="BA387" s="314"/>
      <c r="BB387" s="314"/>
      <c r="BC387" s="314"/>
      <c r="BD387" s="314"/>
      <c r="BE387" s="314"/>
      <c r="BF387" s="314"/>
      <c r="BG387" s="303"/>
      <c r="BH387" s="314"/>
      <c r="BI387" s="314"/>
      <c r="BJ387" s="314"/>
      <c r="BK387" s="314"/>
      <c r="BL387" s="314"/>
      <c r="BM387" s="314"/>
      <c r="BN387" s="314"/>
      <c r="BO387" s="314"/>
      <c r="BP387" s="314"/>
      <c r="BQ387" s="303"/>
      <c r="BR387" s="314"/>
      <c r="BS387" s="314"/>
      <c r="BT387" s="314"/>
      <c r="BU387" s="315"/>
    </row>
    <row r="388" spans="20:73" ht="17.25" customHeight="1">
      <c r="T388" s="314"/>
      <c r="U388" s="314"/>
      <c r="V388" s="314"/>
      <c r="W388" s="314"/>
      <c r="X388" s="314"/>
      <c r="Y388" s="314"/>
      <c r="Z388" s="314"/>
      <c r="AA388" s="314"/>
      <c r="AB388" s="314"/>
      <c r="AC388" s="302"/>
      <c r="AD388" s="314"/>
      <c r="AE388" s="314"/>
      <c r="AF388" s="314"/>
      <c r="AG388" s="314"/>
      <c r="AH388" s="314"/>
      <c r="AI388" s="314"/>
      <c r="AJ388" s="314"/>
      <c r="AK388" s="314"/>
      <c r="AL388" s="314"/>
      <c r="AM388" s="302"/>
      <c r="AN388" s="314"/>
      <c r="AO388" s="314"/>
      <c r="AP388" s="314"/>
      <c r="AQ388" s="314"/>
      <c r="AR388" s="314"/>
      <c r="AS388" s="314"/>
      <c r="AT388" s="314"/>
      <c r="AU388" s="314"/>
      <c r="AV388" s="314"/>
      <c r="AW388" s="303"/>
      <c r="AX388" s="314"/>
      <c r="AY388" s="314"/>
      <c r="AZ388" s="314"/>
      <c r="BA388" s="314"/>
      <c r="BB388" s="314"/>
      <c r="BC388" s="314"/>
      <c r="BD388" s="314"/>
      <c r="BE388" s="314"/>
      <c r="BF388" s="314"/>
      <c r="BG388" s="303"/>
      <c r="BH388" s="314"/>
      <c r="BI388" s="314"/>
      <c r="BJ388" s="314"/>
      <c r="BK388" s="314"/>
      <c r="BL388" s="314"/>
      <c r="BM388" s="314"/>
      <c r="BN388" s="314"/>
      <c r="BO388" s="314"/>
      <c r="BP388" s="314"/>
      <c r="BQ388" s="303"/>
      <c r="BR388" s="314"/>
      <c r="BS388" s="314"/>
      <c r="BT388" s="314"/>
      <c r="BU388" s="315"/>
    </row>
    <row r="389" spans="20:73" ht="17.25" customHeight="1">
      <c r="T389" s="314"/>
      <c r="U389" s="314"/>
      <c r="V389" s="314"/>
      <c r="W389" s="314"/>
      <c r="X389" s="314"/>
      <c r="Y389" s="314"/>
      <c r="Z389" s="314"/>
      <c r="AA389" s="314"/>
      <c r="AB389" s="314"/>
      <c r="AC389" s="302"/>
      <c r="AD389" s="314"/>
      <c r="AE389" s="314"/>
      <c r="AF389" s="314"/>
      <c r="AG389" s="314"/>
      <c r="AH389" s="314"/>
      <c r="AI389" s="314"/>
      <c r="AJ389" s="314"/>
      <c r="AK389" s="314"/>
      <c r="AL389" s="314"/>
      <c r="AM389" s="302"/>
      <c r="AN389" s="314"/>
      <c r="AO389" s="314"/>
      <c r="AP389" s="314"/>
      <c r="AQ389" s="314"/>
      <c r="AR389" s="314"/>
      <c r="AS389" s="314"/>
      <c r="AT389" s="314"/>
      <c r="AU389" s="314"/>
      <c r="AV389" s="314"/>
      <c r="AW389" s="303"/>
      <c r="AX389" s="314"/>
      <c r="AY389" s="314"/>
      <c r="AZ389" s="314"/>
      <c r="BA389" s="314"/>
      <c r="BB389" s="314"/>
      <c r="BC389" s="314"/>
      <c r="BD389" s="314"/>
      <c r="BE389" s="314"/>
      <c r="BF389" s="314"/>
      <c r="BG389" s="303"/>
      <c r="BH389" s="314"/>
      <c r="BI389" s="314"/>
      <c r="BJ389" s="314"/>
      <c r="BK389" s="314"/>
      <c r="BL389" s="314"/>
      <c r="BM389" s="314"/>
      <c r="BN389" s="314"/>
      <c r="BO389" s="314"/>
      <c r="BP389" s="314"/>
      <c r="BQ389" s="303"/>
      <c r="BR389" s="314"/>
      <c r="BS389" s="314"/>
      <c r="BT389" s="314"/>
      <c r="BU389" s="315"/>
    </row>
    <row r="390" spans="20:73" ht="17.25" customHeight="1">
      <c r="T390" s="314"/>
      <c r="U390" s="314"/>
      <c r="V390" s="314"/>
      <c r="W390" s="314"/>
      <c r="X390" s="314"/>
      <c r="Y390" s="314"/>
      <c r="Z390" s="314"/>
      <c r="AA390" s="314"/>
      <c r="AB390" s="314"/>
      <c r="AC390" s="302"/>
      <c r="AD390" s="314"/>
      <c r="AE390" s="314"/>
      <c r="AF390" s="314"/>
      <c r="AG390" s="314"/>
      <c r="AH390" s="314"/>
      <c r="AI390" s="314"/>
      <c r="AJ390" s="314"/>
      <c r="AK390" s="314"/>
      <c r="AL390" s="314"/>
      <c r="AM390" s="302"/>
      <c r="AN390" s="314"/>
      <c r="AO390" s="314"/>
      <c r="AP390" s="314"/>
      <c r="AQ390" s="314"/>
      <c r="AR390" s="314"/>
      <c r="AS390" s="314"/>
      <c r="AT390" s="314"/>
      <c r="AU390" s="314"/>
      <c r="AV390" s="314"/>
      <c r="AW390" s="303"/>
      <c r="AX390" s="314"/>
      <c r="AY390" s="314"/>
      <c r="AZ390" s="314"/>
      <c r="BA390" s="314"/>
      <c r="BB390" s="314"/>
      <c r="BC390" s="314"/>
      <c r="BD390" s="314"/>
      <c r="BE390" s="314"/>
      <c r="BF390" s="314"/>
      <c r="BG390" s="303"/>
      <c r="BH390" s="314"/>
      <c r="BI390" s="314"/>
      <c r="BJ390" s="314"/>
      <c r="BK390" s="314"/>
      <c r="BL390" s="314"/>
      <c r="BM390" s="314"/>
      <c r="BN390" s="314"/>
      <c r="BO390" s="314"/>
      <c r="BP390" s="314"/>
      <c r="BQ390" s="303"/>
      <c r="BR390" s="314"/>
      <c r="BS390" s="314"/>
      <c r="BT390" s="314"/>
      <c r="BU390" s="315"/>
    </row>
    <row r="391" spans="20:73" ht="17.25" customHeight="1">
      <c r="T391" s="314"/>
      <c r="U391" s="314"/>
      <c r="V391" s="314"/>
      <c r="W391" s="314"/>
      <c r="X391" s="314"/>
      <c r="Y391" s="314"/>
      <c r="Z391" s="314"/>
      <c r="AA391" s="314"/>
      <c r="AB391" s="314"/>
      <c r="AC391" s="302"/>
      <c r="AD391" s="314"/>
      <c r="AE391" s="314"/>
      <c r="AF391" s="314"/>
      <c r="AG391" s="314"/>
      <c r="AH391" s="314"/>
      <c r="AI391" s="314"/>
      <c r="AJ391" s="314"/>
      <c r="AK391" s="314"/>
      <c r="AL391" s="314"/>
      <c r="AM391" s="302"/>
      <c r="AN391" s="314"/>
      <c r="AO391" s="314"/>
      <c r="AP391" s="314"/>
      <c r="AQ391" s="314"/>
      <c r="AR391" s="314"/>
      <c r="AS391" s="314"/>
      <c r="AT391" s="314"/>
      <c r="AU391" s="314"/>
      <c r="AV391" s="314"/>
      <c r="AW391" s="303"/>
      <c r="AX391" s="314"/>
      <c r="AY391" s="314"/>
      <c r="AZ391" s="314"/>
      <c r="BA391" s="314"/>
      <c r="BB391" s="314"/>
      <c r="BC391" s="314"/>
      <c r="BD391" s="314"/>
      <c r="BE391" s="314"/>
      <c r="BF391" s="314"/>
      <c r="BG391" s="303"/>
      <c r="BH391" s="314"/>
      <c r="BI391" s="314"/>
      <c r="BJ391" s="314"/>
      <c r="BK391" s="314"/>
      <c r="BL391" s="314"/>
      <c r="BM391" s="314"/>
      <c r="BN391" s="314"/>
      <c r="BO391" s="314"/>
      <c r="BP391" s="314"/>
      <c r="BQ391" s="303"/>
      <c r="BR391" s="314"/>
      <c r="BS391" s="314"/>
      <c r="BT391" s="314"/>
      <c r="BU391" s="315"/>
    </row>
    <row r="392" spans="20:73" ht="17.25" customHeight="1">
      <c r="T392" s="314"/>
      <c r="U392" s="314"/>
      <c r="V392" s="314"/>
      <c r="W392" s="314"/>
      <c r="X392" s="314"/>
      <c r="Y392" s="314"/>
      <c r="Z392" s="314"/>
      <c r="AA392" s="314"/>
      <c r="AB392" s="314"/>
      <c r="AC392" s="302"/>
      <c r="AD392" s="314"/>
      <c r="AE392" s="314"/>
      <c r="AF392" s="314"/>
      <c r="AG392" s="314"/>
      <c r="AH392" s="314"/>
      <c r="AI392" s="314"/>
      <c r="AJ392" s="314"/>
      <c r="AK392" s="314"/>
      <c r="AL392" s="314"/>
      <c r="AM392" s="302"/>
      <c r="AN392" s="314"/>
      <c r="AO392" s="314"/>
      <c r="AP392" s="314"/>
      <c r="AQ392" s="314"/>
      <c r="AR392" s="314"/>
      <c r="AS392" s="314"/>
      <c r="AT392" s="314"/>
      <c r="AU392" s="314"/>
      <c r="AV392" s="314"/>
      <c r="AW392" s="303"/>
      <c r="AX392" s="314"/>
      <c r="AY392" s="314"/>
      <c r="AZ392" s="314"/>
      <c r="BA392" s="314"/>
      <c r="BB392" s="314"/>
      <c r="BC392" s="314"/>
      <c r="BD392" s="314"/>
      <c r="BE392" s="314"/>
      <c r="BF392" s="314"/>
      <c r="BG392" s="303"/>
      <c r="BH392" s="314"/>
      <c r="BI392" s="314"/>
      <c r="BJ392" s="314"/>
      <c r="BK392" s="314"/>
      <c r="BL392" s="314"/>
      <c r="BM392" s="314"/>
      <c r="BN392" s="314"/>
      <c r="BO392" s="314"/>
      <c r="BP392" s="314"/>
      <c r="BQ392" s="303"/>
      <c r="BR392" s="314"/>
      <c r="BS392" s="314"/>
      <c r="BT392" s="314"/>
      <c r="BU392" s="315"/>
    </row>
    <row r="393" spans="20:73" ht="17.25" customHeight="1">
      <c r="T393" s="314"/>
      <c r="U393" s="314"/>
      <c r="V393" s="314"/>
      <c r="W393" s="314"/>
      <c r="X393" s="314"/>
      <c r="Y393" s="314"/>
      <c r="Z393" s="314"/>
      <c r="AA393" s="314"/>
      <c r="AB393" s="314"/>
      <c r="AC393" s="302"/>
      <c r="AD393" s="314"/>
      <c r="AE393" s="314"/>
      <c r="AF393" s="314"/>
      <c r="AG393" s="314"/>
      <c r="AH393" s="314"/>
      <c r="AI393" s="314"/>
      <c r="AJ393" s="314"/>
      <c r="AK393" s="314"/>
      <c r="AL393" s="314"/>
      <c r="AM393" s="302"/>
      <c r="AN393" s="314"/>
      <c r="AO393" s="314"/>
      <c r="AP393" s="314"/>
      <c r="AQ393" s="314"/>
      <c r="AR393" s="314"/>
      <c r="AS393" s="314"/>
      <c r="AT393" s="314"/>
      <c r="AU393" s="314"/>
      <c r="AV393" s="314"/>
      <c r="AW393" s="303"/>
      <c r="AX393" s="314"/>
      <c r="AY393" s="314"/>
      <c r="AZ393" s="314"/>
      <c r="BA393" s="314"/>
      <c r="BB393" s="314"/>
      <c r="BC393" s="314"/>
      <c r="BD393" s="314"/>
      <c r="BE393" s="314"/>
      <c r="BF393" s="314"/>
      <c r="BG393" s="303"/>
      <c r="BH393" s="314"/>
      <c r="BI393" s="314"/>
      <c r="BJ393" s="314"/>
      <c r="BK393" s="314"/>
      <c r="BL393" s="314"/>
      <c r="BM393" s="314"/>
      <c r="BN393" s="314"/>
      <c r="BO393" s="314"/>
      <c r="BP393" s="314"/>
      <c r="BQ393" s="303"/>
      <c r="BR393" s="314"/>
      <c r="BS393" s="314"/>
      <c r="BT393" s="314"/>
      <c r="BU393" s="315"/>
    </row>
    <row r="394" spans="20:73" ht="17.25" customHeight="1">
      <c r="T394" s="314"/>
      <c r="U394" s="314"/>
      <c r="V394" s="314"/>
      <c r="W394" s="314"/>
      <c r="X394" s="314"/>
      <c r="Y394" s="314"/>
      <c r="Z394" s="314"/>
      <c r="AA394" s="314"/>
      <c r="AB394" s="314"/>
      <c r="AC394" s="302"/>
      <c r="AD394" s="314"/>
      <c r="AE394" s="314"/>
      <c r="AF394" s="314"/>
      <c r="AG394" s="314"/>
      <c r="AH394" s="314"/>
      <c r="AI394" s="314"/>
      <c r="AJ394" s="314"/>
      <c r="AK394" s="314"/>
      <c r="AL394" s="314"/>
      <c r="AM394" s="302"/>
      <c r="AN394" s="314"/>
      <c r="AO394" s="314"/>
      <c r="AP394" s="314"/>
      <c r="AQ394" s="314"/>
      <c r="AR394" s="314"/>
      <c r="AS394" s="314"/>
      <c r="AT394" s="314"/>
      <c r="AU394" s="314"/>
      <c r="AV394" s="314"/>
      <c r="AW394" s="303"/>
      <c r="AX394" s="314"/>
      <c r="AY394" s="314"/>
      <c r="AZ394" s="314"/>
      <c r="BA394" s="314"/>
      <c r="BB394" s="314"/>
      <c r="BC394" s="314"/>
      <c r="BD394" s="314"/>
      <c r="BE394" s="314"/>
      <c r="BF394" s="314"/>
      <c r="BG394" s="303"/>
      <c r="BH394" s="314"/>
      <c r="BI394" s="314"/>
      <c r="BJ394" s="314"/>
      <c r="BK394" s="314"/>
      <c r="BL394" s="314"/>
      <c r="BM394" s="314"/>
      <c r="BN394" s="314"/>
      <c r="BO394" s="314"/>
      <c r="BP394" s="314"/>
      <c r="BQ394" s="303"/>
      <c r="BR394" s="314"/>
      <c r="BS394" s="314"/>
      <c r="BT394" s="314"/>
      <c r="BU394" s="315"/>
    </row>
    <row r="395" spans="20:73" ht="17.25" customHeight="1">
      <c r="T395" s="314"/>
      <c r="U395" s="314"/>
      <c r="V395" s="314"/>
      <c r="W395" s="314"/>
      <c r="X395" s="314"/>
      <c r="Y395" s="314"/>
      <c r="Z395" s="314"/>
      <c r="AA395" s="314"/>
      <c r="AB395" s="314"/>
      <c r="AC395" s="302"/>
      <c r="AD395" s="314"/>
      <c r="AE395" s="314"/>
      <c r="AF395" s="314"/>
      <c r="AG395" s="314"/>
      <c r="AH395" s="314"/>
      <c r="AI395" s="314"/>
      <c r="AJ395" s="314"/>
      <c r="AK395" s="314"/>
      <c r="AL395" s="314"/>
      <c r="AM395" s="302"/>
      <c r="AN395" s="314"/>
      <c r="AO395" s="314"/>
      <c r="AP395" s="314"/>
      <c r="AQ395" s="314"/>
      <c r="AR395" s="314"/>
      <c r="AS395" s="314"/>
      <c r="AT395" s="314"/>
      <c r="AU395" s="314"/>
      <c r="AV395" s="314"/>
      <c r="AW395" s="303"/>
      <c r="AX395" s="314"/>
      <c r="AY395" s="314"/>
      <c r="AZ395" s="314"/>
      <c r="BA395" s="314"/>
      <c r="BB395" s="314"/>
      <c r="BC395" s="314"/>
      <c r="BD395" s="314"/>
      <c r="BE395" s="314"/>
      <c r="BF395" s="314"/>
      <c r="BG395" s="303"/>
      <c r="BH395" s="314"/>
      <c r="BI395" s="314"/>
      <c r="BJ395" s="314"/>
      <c r="BK395" s="314"/>
      <c r="BL395" s="314"/>
      <c r="BM395" s="314"/>
      <c r="BN395" s="314"/>
      <c r="BO395" s="314"/>
      <c r="BP395" s="314"/>
      <c r="BQ395" s="303"/>
      <c r="BR395" s="314"/>
      <c r="BS395" s="314"/>
      <c r="BT395" s="314"/>
      <c r="BU395" s="315"/>
    </row>
    <row r="396" spans="20:73" ht="17.25" customHeight="1">
      <c r="T396" s="314"/>
      <c r="U396" s="314"/>
      <c r="V396" s="314"/>
      <c r="W396" s="314"/>
      <c r="X396" s="314"/>
      <c r="Y396" s="314"/>
      <c r="Z396" s="314"/>
      <c r="AA396" s="314"/>
      <c r="AB396" s="314"/>
      <c r="AC396" s="302"/>
      <c r="AD396" s="314"/>
      <c r="AE396" s="314"/>
      <c r="AF396" s="314"/>
      <c r="AG396" s="314"/>
      <c r="AH396" s="314"/>
      <c r="AI396" s="314"/>
      <c r="AJ396" s="314"/>
      <c r="AK396" s="314"/>
      <c r="AL396" s="314"/>
      <c r="AM396" s="302"/>
      <c r="AN396" s="314"/>
      <c r="AO396" s="314"/>
      <c r="AP396" s="314"/>
      <c r="AQ396" s="314"/>
      <c r="AR396" s="314"/>
      <c r="AS396" s="314"/>
      <c r="AT396" s="314"/>
      <c r="AU396" s="314"/>
      <c r="AV396" s="314"/>
      <c r="AW396" s="303"/>
      <c r="AX396" s="314"/>
      <c r="AY396" s="314"/>
      <c r="AZ396" s="314"/>
      <c r="BA396" s="314"/>
      <c r="BB396" s="314"/>
      <c r="BC396" s="314"/>
      <c r="BD396" s="314"/>
      <c r="BE396" s="314"/>
      <c r="BF396" s="314"/>
      <c r="BG396" s="303"/>
      <c r="BH396" s="314"/>
      <c r="BI396" s="314"/>
      <c r="BJ396" s="314"/>
      <c r="BK396" s="314"/>
      <c r="BL396" s="314"/>
      <c r="BM396" s="314"/>
      <c r="BN396" s="314"/>
      <c r="BO396" s="314"/>
      <c r="BP396" s="314"/>
      <c r="BQ396" s="303"/>
      <c r="BR396" s="314"/>
      <c r="BS396" s="314"/>
      <c r="BT396" s="314"/>
      <c r="BU396" s="315"/>
    </row>
    <row r="397" spans="20:73" ht="17.25" customHeight="1">
      <c r="T397" s="314"/>
      <c r="U397" s="314"/>
      <c r="V397" s="314"/>
      <c r="W397" s="314"/>
      <c r="X397" s="314"/>
      <c r="Y397" s="314"/>
      <c r="Z397" s="314"/>
      <c r="AA397" s="314"/>
      <c r="AB397" s="314"/>
      <c r="AC397" s="302"/>
      <c r="AD397" s="314"/>
      <c r="AE397" s="314"/>
      <c r="AF397" s="314"/>
      <c r="AG397" s="314"/>
      <c r="AH397" s="314"/>
      <c r="AI397" s="314"/>
      <c r="AJ397" s="314"/>
      <c r="AK397" s="314"/>
      <c r="AL397" s="314"/>
      <c r="AM397" s="302"/>
      <c r="AN397" s="314"/>
      <c r="AO397" s="314"/>
      <c r="AP397" s="314"/>
      <c r="AQ397" s="314"/>
      <c r="AR397" s="314"/>
      <c r="AS397" s="314"/>
      <c r="AT397" s="314"/>
      <c r="AU397" s="314"/>
      <c r="AV397" s="314"/>
      <c r="AW397" s="303"/>
      <c r="AX397" s="314"/>
      <c r="AY397" s="314"/>
      <c r="AZ397" s="314"/>
      <c r="BA397" s="314"/>
      <c r="BB397" s="314"/>
      <c r="BC397" s="314"/>
      <c r="BD397" s="314"/>
      <c r="BE397" s="314"/>
      <c r="BF397" s="314"/>
      <c r="BG397" s="303"/>
      <c r="BH397" s="314"/>
      <c r="BI397" s="314"/>
      <c r="BJ397" s="314"/>
      <c r="BK397" s="314"/>
      <c r="BL397" s="314"/>
      <c r="BM397" s="314"/>
      <c r="BN397" s="314"/>
      <c r="BO397" s="314"/>
      <c r="BP397" s="314"/>
      <c r="BQ397" s="303"/>
      <c r="BR397" s="314"/>
      <c r="BS397" s="314"/>
      <c r="BT397" s="314"/>
      <c r="BU397" s="315"/>
    </row>
    <row r="398" spans="20:73" ht="17.25" customHeight="1">
      <c r="T398" s="314"/>
      <c r="U398" s="314"/>
      <c r="V398" s="314"/>
      <c r="W398" s="314"/>
      <c r="X398" s="314"/>
      <c r="Y398" s="314"/>
      <c r="Z398" s="314"/>
      <c r="AA398" s="314"/>
      <c r="AB398" s="314"/>
      <c r="AC398" s="302"/>
      <c r="AD398" s="314"/>
      <c r="AE398" s="314"/>
      <c r="AF398" s="314"/>
      <c r="AG398" s="314"/>
      <c r="AH398" s="314"/>
      <c r="AI398" s="314"/>
      <c r="AJ398" s="314"/>
      <c r="AK398" s="314"/>
      <c r="AL398" s="314"/>
      <c r="AM398" s="302"/>
      <c r="AN398" s="314"/>
      <c r="AO398" s="314"/>
      <c r="AP398" s="314"/>
      <c r="AQ398" s="314"/>
      <c r="AR398" s="314"/>
      <c r="AS398" s="314"/>
      <c r="AT398" s="314"/>
      <c r="AU398" s="314"/>
      <c r="AV398" s="314"/>
      <c r="AW398" s="303"/>
      <c r="AX398" s="314"/>
      <c r="AY398" s="314"/>
      <c r="AZ398" s="314"/>
      <c r="BA398" s="314"/>
      <c r="BB398" s="314"/>
      <c r="BC398" s="314"/>
      <c r="BD398" s="314"/>
      <c r="BE398" s="314"/>
      <c r="BF398" s="314"/>
      <c r="BG398" s="303"/>
      <c r="BH398" s="314"/>
      <c r="BI398" s="314"/>
      <c r="BJ398" s="314"/>
      <c r="BK398" s="314"/>
      <c r="BL398" s="314"/>
      <c r="BM398" s="314"/>
      <c r="BN398" s="314"/>
      <c r="BO398" s="314"/>
      <c r="BP398" s="314"/>
      <c r="BQ398" s="303"/>
      <c r="BR398" s="314"/>
      <c r="BS398" s="314"/>
      <c r="BT398" s="314"/>
      <c r="BU398" s="315"/>
    </row>
    <row r="399" spans="20:73" ht="17.25" customHeight="1">
      <c r="T399" s="314"/>
      <c r="U399" s="314"/>
      <c r="V399" s="314"/>
      <c r="W399" s="314"/>
      <c r="X399" s="314"/>
      <c r="Y399" s="314"/>
      <c r="Z399" s="314"/>
      <c r="AA399" s="314"/>
      <c r="AB399" s="314"/>
      <c r="AC399" s="302"/>
      <c r="AD399" s="314"/>
      <c r="AE399" s="314"/>
      <c r="AF399" s="314"/>
      <c r="AG399" s="314"/>
      <c r="AH399" s="314"/>
      <c r="AI399" s="314"/>
      <c r="AJ399" s="314"/>
      <c r="AK399" s="314"/>
      <c r="AL399" s="314"/>
      <c r="AM399" s="302"/>
      <c r="AN399" s="314"/>
      <c r="AO399" s="314"/>
      <c r="AP399" s="314"/>
      <c r="AQ399" s="314"/>
      <c r="AR399" s="314"/>
      <c r="AS399" s="314"/>
      <c r="AT399" s="314"/>
      <c r="AU399" s="314"/>
      <c r="AV399" s="314"/>
      <c r="AW399" s="303"/>
      <c r="AX399" s="314"/>
      <c r="AY399" s="314"/>
      <c r="AZ399" s="314"/>
      <c r="BA399" s="314"/>
      <c r="BB399" s="314"/>
      <c r="BC399" s="314"/>
      <c r="BD399" s="314"/>
      <c r="BE399" s="314"/>
      <c r="BF399" s="314"/>
      <c r="BG399" s="303"/>
      <c r="BH399" s="314"/>
      <c r="BI399" s="314"/>
      <c r="BJ399" s="314"/>
      <c r="BK399" s="314"/>
      <c r="BL399" s="314"/>
      <c r="BM399" s="314"/>
      <c r="BN399" s="314"/>
      <c r="BO399" s="314"/>
      <c r="BP399" s="314"/>
      <c r="BQ399" s="303"/>
      <c r="BR399" s="314"/>
      <c r="BS399" s="314"/>
      <c r="BT399" s="314"/>
      <c r="BU399" s="315"/>
    </row>
    <row r="400" spans="20:73" ht="17.25" customHeight="1">
      <c r="T400" s="314"/>
      <c r="U400" s="314"/>
      <c r="V400" s="314"/>
      <c r="W400" s="314"/>
      <c r="X400" s="314"/>
      <c r="Y400" s="314"/>
      <c r="Z400" s="314"/>
      <c r="AA400" s="314"/>
      <c r="AB400" s="314"/>
      <c r="AC400" s="302"/>
      <c r="AD400" s="314"/>
      <c r="AE400" s="314"/>
      <c r="AF400" s="314"/>
      <c r="AG400" s="314"/>
      <c r="AH400" s="314"/>
      <c r="AI400" s="314"/>
      <c r="AJ400" s="314"/>
      <c r="AK400" s="314"/>
      <c r="AL400" s="314"/>
      <c r="AM400" s="302"/>
      <c r="AN400" s="314"/>
      <c r="AO400" s="314"/>
      <c r="AP400" s="314"/>
      <c r="AQ400" s="314"/>
      <c r="AR400" s="314"/>
      <c r="AS400" s="314"/>
      <c r="AT400" s="314"/>
      <c r="AU400" s="314"/>
      <c r="AV400" s="314"/>
      <c r="AW400" s="303"/>
      <c r="AX400" s="314"/>
      <c r="AY400" s="314"/>
      <c r="AZ400" s="314"/>
      <c r="BA400" s="314"/>
      <c r="BB400" s="314"/>
      <c r="BC400" s="314"/>
      <c r="BD400" s="314"/>
      <c r="BE400" s="314"/>
      <c r="BF400" s="314"/>
      <c r="BG400" s="303"/>
      <c r="BH400" s="314"/>
      <c r="BI400" s="314"/>
      <c r="BJ400" s="314"/>
      <c r="BK400" s="314"/>
      <c r="BL400" s="314"/>
      <c r="BM400" s="314"/>
      <c r="BN400" s="314"/>
      <c r="BO400" s="314"/>
      <c r="BP400" s="314"/>
      <c r="BQ400" s="303"/>
      <c r="BR400" s="314"/>
      <c r="BS400" s="314"/>
      <c r="BT400" s="314"/>
      <c r="BU400" s="315"/>
    </row>
    <row r="401" spans="20:73" ht="17.25" customHeight="1">
      <c r="T401" s="314"/>
      <c r="U401" s="314"/>
      <c r="V401" s="314"/>
      <c r="W401" s="314"/>
      <c r="X401" s="314"/>
      <c r="Y401" s="314"/>
      <c r="Z401" s="314"/>
      <c r="AA401" s="314"/>
      <c r="AB401" s="314"/>
      <c r="AC401" s="302"/>
      <c r="AD401" s="314"/>
      <c r="AE401" s="314"/>
      <c r="AF401" s="314"/>
      <c r="AG401" s="314"/>
      <c r="AH401" s="314"/>
      <c r="AI401" s="314"/>
      <c r="AJ401" s="314"/>
      <c r="AK401" s="314"/>
      <c r="AL401" s="314"/>
      <c r="AM401" s="302"/>
      <c r="AN401" s="314"/>
      <c r="AO401" s="314"/>
      <c r="AP401" s="314"/>
      <c r="AQ401" s="314"/>
      <c r="AR401" s="314"/>
      <c r="AS401" s="314"/>
      <c r="AT401" s="314"/>
      <c r="AU401" s="314"/>
      <c r="AV401" s="314"/>
      <c r="AW401" s="303"/>
      <c r="AX401" s="314"/>
      <c r="AY401" s="314"/>
      <c r="AZ401" s="314"/>
      <c r="BA401" s="314"/>
      <c r="BB401" s="314"/>
      <c r="BC401" s="314"/>
      <c r="BD401" s="314"/>
      <c r="BE401" s="314"/>
      <c r="BF401" s="314"/>
      <c r="BG401" s="303"/>
      <c r="BH401" s="314"/>
      <c r="BI401" s="314"/>
      <c r="BJ401" s="314"/>
      <c r="BK401" s="314"/>
      <c r="BL401" s="314"/>
      <c r="BM401" s="314"/>
      <c r="BN401" s="314"/>
      <c r="BO401" s="314"/>
      <c r="BP401" s="314"/>
      <c r="BQ401" s="303"/>
      <c r="BR401" s="314"/>
      <c r="BS401" s="314"/>
      <c r="BT401" s="314"/>
      <c r="BU401" s="315"/>
    </row>
    <row r="402" spans="20:73" ht="17.25" customHeight="1">
      <c r="T402" s="314"/>
      <c r="U402" s="314"/>
      <c r="V402" s="314"/>
      <c r="W402" s="314"/>
      <c r="X402" s="314"/>
      <c r="Y402" s="314"/>
      <c r="Z402" s="314"/>
      <c r="AA402" s="314"/>
      <c r="AB402" s="314"/>
      <c r="AC402" s="302"/>
      <c r="AD402" s="314"/>
      <c r="AE402" s="314"/>
      <c r="AF402" s="314"/>
      <c r="AG402" s="314"/>
      <c r="AH402" s="314"/>
      <c r="AI402" s="314"/>
      <c r="AJ402" s="314"/>
      <c r="AK402" s="314"/>
      <c r="AL402" s="314"/>
      <c r="AM402" s="302"/>
      <c r="AN402" s="314"/>
      <c r="AO402" s="314"/>
      <c r="AP402" s="314"/>
      <c r="AQ402" s="314"/>
      <c r="AR402" s="314"/>
      <c r="AS402" s="314"/>
      <c r="AT402" s="314"/>
      <c r="AU402" s="314"/>
      <c r="AV402" s="314"/>
      <c r="AW402" s="303"/>
      <c r="AX402" s="314"/>
      <c r="AY402" s="314"/>
      <c r="AZ402" s="314"/>
      <c r="BA402" s="314"/>
      <c r="BB402" s="314"/>
      <c r="BC402" s="314"/>
      <c r="BD402" s="314"/>
      <c r="BE402" s="314"/>
      <c r="BF402" s="314"/>
      <c r="BG402" s="303"/>
      <c r="BH402" s="314"/>
      <c r="BI402" s="314"/>
      <c r="BJ402" s="314"/>
      <c r="BK402" s="314"/>
      <c r="BL402" s="314"/>
      <c r="BM402" s="314"/>
      <c r="BN402" s="314"/>
      <c r="BO402" s="314"/>
      <c r="BP402" s="314"/>
      <c r="BQ402" s="303"/>
      <c r="BR402" s="314"/>
      <c r="BS402" s="314"/>
      <c r="BT402" s="314"/>
      <c r="BU402" s="315"/>
    </row>
    <row r="403" spans="20:73" ht="17.25" customHeight="1">
      <c r="T403" s="314"/>
      <c r="U403" s="314"/>
      <c r="V403" s="314"/>
      <c r="W403" s="314"/>
      <c r="X403" s="314"/>
      <c r="Y403" s="314"/>
      <c r="Z403" s="314"/>
      <c r="AA403" s="314"/>
      <c r="AB403" s="314"/>
      <c r="AC403" s="302"/>
      <c r="AD403" s="314"/>
      <c r="AE403" s="314"/>
      <c r="AF403" s="314"/>
      <c r="AG403" s="314"/>
      <c r="AH403" s="314"/>
      <c r="AI403" s="314"/>
      <c r="AJ403" s="314"/>
      <c r="AK403" s="314"/>
      <c r="AL403" s="314"/>
      <c r="AM403" s="302"/>
      <c r="AN403" s="314"/>
      <c r="AO403" s="314"/>
      <c r="AP403" s="314"/>
      <c r="AQ403" s="314"/>
      <c r="AR403" s="314"/>
      <c r="AS403" s="314"/>
      <c r="AT403" s="314"/>
      <c r="AU403" s="314"/>
      <c r="AV403" s="314"/>
      <c r="AW403" s="303"/>
      <c r="AX403" s="314"/>
      <c r="AY403" s="314"/>
      <c r="AZ403" s="314"/>
      <c r="BA403" s="314"/>
      <c r="BB403" s="314"/>
      <c r="BC403" s="314"/>
      <c r="BD403" s="314"/>
      <c r="BE403" s="314"/>
      <c r="BF403" s="314"/>
      <c r="BG403" s="303"/>
      <c r="BH403" s="314"/>
      <c r="BI403" s="314"/>
      <c r="BJ403" s="314"/>
      <c r="BK403" s="314"/>
      <c r="BL403" s="314"/>
      <c r="BM403" s="314"/>
      <c r="BN403" s="314"/>
      <c r="BO403" s="314"/>
      <c r="BP403" s="314"/>
      <c r="BQ403" s="303"/>
      <c r="BR403" s="314"/>
      <c r="BS403" s="314"/>
      <c r="BT403" s="314"/>
      <c r="BU403" s="315"/>
    </row>
    <row r="404" spans="20:73" ht="17.25" customHeight="1">
      <c r="T404" s="314"/>
      <c r="U404" s="314"/>
      <c r="V404" s="314"/>
      <c r="W404" s="314"/>
      <c r="X404" s="314"/>
      <c r="Y404" s="314"/>
      <c r="Z404" s="314"/>
      <c r="AA404" s="314"/>
      <c r="AB404" s="314"/>
      <c r="AC404" s="302"/>
      <c r="AD404" s="314"/>
      <c r="AE404" s="314"/>
      <c r="AF404" s="314"/>
      <c r="AG404" s="314"/>
      <c r="AH404" s="314"/>
      <c r="AI404" s="314"/>
      <c r="AJ404" s="314"/>
      <c r="AK404" s="314"/>
      <c r="AL404" s="314"/>
      <c r="AM404" s="302"/>
      <c r="AN404" s="314"/>
      <c r="AO404" s="314"/>
      <c r="AP404" s="314"/>
      <c r="AQ404" s="314"/>
      <c r="AR404" s="314"/>
      <c r="AS404" s="314"/>
      <c r="AT404" s="314"/>
      <c r="AU404" s="314"/>
      <c r="AV404" s="314"/>
      <c r="AW404" s="303"/>
      <c r="AX404" s="314"/>
      <c r="AY404" s="314"/>
      <c r="AZ404" s="314"/>
      <c r="BA404" s="314"/>
      <c r="BB404" s="314"/>
      <c r="BC404" s="314"/>
      <c r="BD404" s="314"/>
      <c r="BE404" s="314"/>
      <c r="BF404" s="314"/>
      <c r="BG404" s="303"/>
      <c r="BH404" s="314"/>
      <c r="BI404" s="314"/>
      <c r="BJ404" s="314"/>
      <c r="BK404" s="314"/>
      <c r="BL404" s="314"/>
      <c r="BM404" s="314"/>
      <c r="BN404" s="314"/>
      <c r="BO404" s="314"/>
      <c r="BP404" s="314"/>
      <c r="BQ404" s="303"/>
      <c r="BR404" s="314"/>
      <c r="BS404" s="314"/>
      <c r="BT404" s="314"/>
      <c r="BU404" s="315"/>
    </row>
    <row r="405" spans="20:73" ht="17.25" customHeight="1">
      <c r="T405" s="314"/>
      <c r="U405" s="314"/>
      <c r="V405" s="314"/>
      <c r="W405" s="314"/>
      <c r="X405" s="314"/>
      <c r="Y405" s="314"/>
      <c r="Z405" s="314"/>
      <c r="AA405" s="314"/>
      <c r="AB405" s="314"/>
      <c r="AC405" s="302"/>
      <c r="AD405" s="314"/>
      <c r="AE405" s="314"/>
      <c r="AF405" s="314"/>
      <c r="AG405" s="314"/>
      <c r="AH405" s="314"/>
      <c r="AI405" s="314"/>
      <c r="AJ405" s="314"/>
      <c r="AK405" s="314"/>
      <c r="AL405" s="314"/>
      <c r="AM405" s="302"/>
      <c r="AN405" s="314"/>
      <c r="AO405" s="314"/>
      <c r="AP405" s="314"/>
      <c r="AQ405" s="314"/>
      <c r="AR405" s="314"/>
      <c r="AS405" s="314"/>
      <c r="AT405" s="314"/>
      <c r="AU405" s="314"/>
      <c r="AV405" s="314"/>
      <c r="AW405" s="303"/>
      <c r="AX405" s="314"/>
      <c r="AY405" s="314"/>
      <c r="AZ405" s="314"/>
      <c r="BA405" s="314"/>
      <c r="BB405" s="314"/>
      <c r="BC405" s="314"/>
      <c r="BD405" s="314"/>
      <c r="BE405" s="314"/>
      <c r="BF405" s="314"/>
      <c r="BG405" s="303"/>
      <c r="BH405" s="314"/>
      <c r="BI405" s="314"/>
      <c r="BJ405" s="314"/>
      <c r="BK405" s="314"/>
      <c r="BL405" s="314"/>
      <c r="BM405" s="314"/>
      <c r="BN405" s="314"/>
      <c r="BO405" s="314"/>
      <c r="BP405" s="314"/>
      <c r="BQ405" s="303"/>
      <c r="BR405" s="314"/>
      <c r="BS405" s="314"/>
      <c r="BT405" s="314"/>
      <c r="BU405" s="315"/>
    </row>
    <row r="406" spans="20:73" ht="17.25" customHeight="1">
      <c r="T406" s="314"/>
      <c r="U406" s="314"/>
      <c r="V406" s="314"/>
      <c r="W406" s="314"/>
      <c r="X406" s="314"/>
      <c r="Y406" s="314"/>
      <c r="Z406" s="314"/>
      <c r="AA406" s="314"/>
      <c r="AB406" s="314"/>
      <c r="AC406" s="302"/>
      <c r="AD406" s="314"/>
      <c r="AE406" s="314"/>
      <c r="AF406" s="314"/>
      <c r="AG406" s="314"/>
      <c r="AH406" s="314"/>
      <c r="AI406" s="314"/>
      <c r="AJ406" s="314"/>
      <c r="AK406" s="314"/>
      <c r="AL406" s="314"/>
      <c r="AM406" s="302"/>
      <c r="AN406" s="314"/>
      <c r="AO406" s="314"/>
      <c r="AP406" s="314"/>
      <c r="AQ406" s="314"/>
      <c r="AR406" s="314"/>
      <c r="AS406" s="314"/>
      <c r="AT406" s="314"/>
      <c r="AU406" s="314"/>
      <c r="AV406" s="314"/>
      <c r="AW406" s="303"/>
      <c r="AX406" s="314"/>
      <c r="AY406" s="314"/>
      <c r="AZ406" s="314"/>
      <c r="BA406" s="314"/>
      <c r="BB406" s="314"/>
      <c r="BC406" s="314"/>
      <c r="BD406" s="314"/>
      <c r="BE406" s="314"/>
      <c r="BF406" s="314"/>
      <c r="BG406" s="303"/>
      <c r="BH406" s="314"/>
      <c r="BI406" s="314"/>
      <c r="BJ406" s="314"/>
      <c r="BK406" s="314"/>
      <c r="BL406" s="314"/>
      <c r="BM406" s="314"/>
      <c r="BN406" s="314"/>
      <c r="BO406" s="314"/>
      <c r="BP406" s="314"/>
      <c r="BQ406" s="303"/>
      <c r="BR406" s="314"/>
      <c r="BS406" s="314"/>
      <c r="BT406" s="314"/>
      <c r="BU406" s="315"/>
    </row>
    <row r="407" spans="20:73" ht="17.25" customHeight="1">
      <c r="T407" s="314"/>
      <c r="U407" s="314"/>
      <c r="V407" s="314"/>
      <c r="W407" s="314"/>
      <c r="X407" s="314"/>
      <c r="Y407" s="314"/>
      <c r="Z407" s="314"/>
      <c r="AA407" s="314"/>
      <c r="AB407" s="314"/>
      <c r="AC407" s="302"/>
      <c r="AD407" s="314"/>
      <c r="AE407" s="314"/>
      <c r="AF407" s="314"/>
      <c r="AG407" s="314"/>
      <c r="AH407" s="314"/>
      <c r="AI407" s="314"/>
      <c r="AJ407" s="314"/>
      <c r="AK407" s="314"/>
      <c r="AL407" s="314"/>
      <c r="AM407" s="302"/>
      <c r="AN407" s="314"/>
      <c r="AO407" s="314"/>
      <c r="AP407" s="314"/>
      <c r="AQ407" s="314"/>
      <c r="AR407" s="314"/>
      <c r="AS407" s="314"/>
      <c r="AT407" s="314"/>
      <c r="AU407" s="314"/>
      <c r="AV407" s="314"/>
      <c r="AW407" s="303"/>
      <c r="AX407" s="314"/>
      <c r="AY407" s="314"/>
      <c r="AZ407" s="314"/>
      <c r="BA407" s="314"/>
      <c r="BB407" s="314"/>
      <c r="BC407" s="314"/>
      <c r="BD407" s="314"/>
      <c r="BE407" s="314"/>
      <c r="BF407" s="314"/>
      <c r="BG407" s="303"/>
      <c r="BH407" s="314"/>
      <c r="BI407" s="314"/>
      <c r="BJ407" s="314"/>
      <c r="BK407" s="314"/>
      <c r="BL407" s="314"/>
      <c r="BM407" s="314"/>
      <c r="BN407" s="314"/>
      <c r="BO407" s="314"/>
      <c r="BP407" s="314"/>
      <c r="BQ407" s="303"/>
      <c r="BR407" s="314"/>
      <c r="BS407" s="314"/>
      <c r="BT407" s="314"/>
      <c r="BU407" s="315"/>
    </row>
    <row r="408" spans="20:73" ht="17.25" customHeight="1">
      <c r="T408" s="314"/>
      <c r="U408" s="314"/>
      <c r="V408" s="314"/>
      <c r="W408" s="314"/>
      <c r="X408" s="314"/>
      <c r="Y408" s="314"/>
      <c r="Z408" s="314"/>
      <c r="AA408" s="314"/>
      <c r="AB408" s="314"/>
      <c r="AC408" s="302"/>
      <c r="AD408" s="314"/>
      <c r="AE408" s="314"/>
      <c r="AF408" s="314"/>
      <c r="AG408" s="314"/>
      <c r="AH408" s="314"/>
      <c r="AI408" s="314"/>
      <c r="AJ408" s="314"/>
      <c r="AK408" s="314"/>
      <c r="AL408" s="314"/>
      <c r="AM408" s="302"/>
      <c r="AN408" s="314"/>
      <c r="AO408" s="314"/>
      <c r="AP408" s="314"/>
      <c r="AQ408" s="314"/>
      <c r="AR408" s="314"/>
      <c r="AS408" s="314"/>
      <c r="AT408" s="314"/>
      <c r="AU408" s="314"/>
      <c r="AV408" s="314"/>
      <c r="AW408" s="303"/>
      <c r="AX408" s="314"/>
      <c r="AY408" s="314"/>
      <c r="AZ408" s="314"/>
      <c r="BA408" s="314"/>
      <c r="BB408" s="314"/>
      <c r="BC408" s="314"/>
      <c r="BD408" s="314"/>
      <c r="BE408" s="314"/>
      <c r="BF408" s="314"/>
      <c r="BG408" s="303"/>
      <c r="BH408" s="314"/>
      <c r="BI408" s="314"/>
      <c r="BJ408" s="314"/>
      <c r="BK408" s="314"/>
      <c r="BL408" s="314"/>
      <c r="BM408" s="314"/>
      <c r="BN408" s="314"/>
      <c r="BO408" s="314"/>
      <c r="BP408" s="314"/>
      <c r="BQ408" s="303"/>
      <c r="BR408" s="314"/>
      <c r="BS408" s="314"/>
      <c r="BT408" s="314"/>
      <c r="BU408" s="315"/>
    </row>
    <row r="409" spans="20:73" ht="17.25" customHeight="1">
      <c r="T409" s="314"/>
      <c r="U409" s="314"/>
      <c r="V409" s="314"/>
      <c r="W409" s="314"/>
      <c r="X409" s="314"/>
      <c r="Y409" s="314"/>
      <c r="Z409" s="314"/>
      <c r="AA409" s="314"/>
      <c r="AB409" s="314"/>
      <c r="AC409" s="302"/>
      <c r="AD409" s="314"/>
      <c r="AE409" s="314"/>
      <c r="AF409" s="314"/>
      <c r="AG409" s="314"/>
      <c r="AH409" s="314"/>
      <c r="AI409" s="314"/>
      <c r="AJ409" s="314"/>
      <c r="AK409" s="314"/>
      <c r="AL409" s="314"/>
      <c r="AM409" s="302"/>
      <c r="AN409" s="314"/>
      <c r="AO409" s="314"/>
      <c r="AP409" s="314"/>
      <c r="AQ409" s="314"/>
      <c r="AR409" s="314"/>
      <c r="AS409" s="314"/>
      <c r="AT409" s="314"/>
      <c r="AU409" s="314"/>
      <c r="AV409" s="314"/>
      <c r="AW409" s="303"/>
      <c r="AX409" s="314"/>
      <c r="AY409" s="314"/>
      <c r="AZ409" s="314"/>
      <c r="BA409" s="314"/>
      <c r="BB409" s="314"/>
      <c r="BC409" s="314"/>
      <c r="BD409" s="314"/>
      <c r="BE409" s="314"/>
      <c r="BF409" s="314"/>
      <c r="BG409" s="303"/>
      <c r="BH409" s="314"/>
      <c r="BI409" s="314"/>
      <c r="BJ409" s="314"/>
      <c r="BK409" s="314"/>
      <c r="BL409" s="314"/>
      <c r="BM409" s="314"/>
      <c r="BN409" s="314"/>
      <c r="BO409" s="314"/>
      <c r="BP409" s="314"/>
      <c r="BQ409" s="303"/>
      <c r="BR409" s="314"/>
      <c r="BS409" s="314"/>
      <c r="BT409" s="314"/>
      <c r="BU409" s="315"/>
    </row>
    <row r="410" spans="20:73" ht="17.25" customHeight="1">
      <c r="T410" s="314"/>
      <c r="U410" s="314"/>
      <c r="V410" s="314"/>
      <c r="W410" s="314"/>
      <c r="X410" s="314"/>
      <c r="Y410" s="314"/>
      <c r="Z410" s="314"/>
      <c r="AA410" s="314"/>
      <c r="AB410" s="314"/>
      <c r="AC410" s="302"/>
      <c r="AD410" s="314"/>
      <c r="AE410" s="314"/>
      <c r="AF410" s="314"/>
      <c r="AG410" s="314"/>
      <c r="AH410" s="314"/>
      <c r="AI410" s="314"/>
      <c r="AJ410" s="314"/>
      <c r="AK410" s="314"/>
      <c r="AL410" s="314"/>
      <c r="AM410" s="302"/>
      <c r="AN410" s="314"/>
      <c r="AO410" s="314"/>
      <c r="AP410" s="314"/>
      <c r="AQ410" s="314"/>
      <c r="AR410" s="314"/>
      <c r="AS410" s="314"/>
      <c r="AT410" s="314"/>
      <c r="AU410" s="314"/>
      <c r="AV410" s="314"/>
      <c r="AW410" s="303"/>
      <c r="AX410" s="314"/>
      <c r="AY410" s="314"/>
      <c r="AZ410" s="314"/>
      <c r="BA410" s="314"/>
      <c r="BB410" s="314"/>
      <c r="BC410" s="314"/>
      <c r="BD410" s="314"/>
      <c r="BE410" s="314"/>
      <c r="BF410" s="314"/>
      <c r="BG410" s="303"/>
      <c r="BH410" s="314"/>
      <c r="BI410" s="314"/>
      <c r="BJ410" s="314"/>
      <c r="BK410" s="314"/>
      <c r="BL410" s="314"/>
      <c r="BM410" s="314"/>
      <c r="BN410" s="314"/>
      <c r="BO410" s="314"/>
      <c r="BP410" s="314"/>
      <c r="BQ410" s="303"/>
      <c r="BR410" s="314"/>
      <c r="BS410" s="314"/>
      <c r="BT410" s="314"/>
      <c r="BU410" s="315"/>
    </row>
    <row r="411" spans="20:73" ht="17.25" customHeight="1">
      <c r="T411" s="314"/>
      <c r="U411" s="314"/>
      <c r="V411" s="314"/>
      <c r="W411" s="314"/>
      <c r="X411" s="314"/>
      <c r="Y411" s="314"/>
      <c r="Z411" s="314"/>
      <c r="AA411" s="314"/>
      <c r="AB411" s="314"/>
      <c r="AC411" s="302"/>
      <c r="AD411" s="314"/>
      <c r="AE411" s="314"/>
      <c r="AF411" s="314"/>
      <c r="AG411" s="314"/>
      <c r="AH411" s="314"/>
      <c r="AI411" s="314"/>
      <c r="AJ411" s="314"/>
      <c r="AK411" s="314"/>
      <c r="AL411" s="314"/>
      <c r="AM411" s="302"/>
      <c r="AN411" s="314"/>
      <c r="AO411" s="314"/>
      <c r="AP411" s="314"/>
      <c r="AQ411" s="314"/>
      <c r="AR411" s="314"/>
      <c r="AS411" s="314"/>
      <c r="AT411" s="314"/>
      <c r="AU411" s="314"/>
      <c r="AV411" s="314"/>
      <c r="AW411" s="303"/>
      <c r="AX411" s="314"/>
      <c r="AY411" s="314"/>
      <c r="AZ411" s="314"/>
      <c r="BA411" s="314"/>
      <c r="BB411" s="314"/>
      <c r="BC411" s="314"/>
      <c r="BD411" s="314"/>
      <c r="BE411" s="314"/>
      <c r="BF411" s="314"/>
      <c r="BG411" s="303"/>
      <c r="BH411" s="314"/>
      <c r="BI411" s="314"/>
      <c r="BJ411" s="314"/>
      <c r="BK411" s="314"/>
      <c r="BL411" s="314"/>
      <c r="BM411" s="314"/>
      <c r="BN411" s="314"/>
      <c r="BO411" s="314"/>
      <c r="BP411" s="314"/>
      <c r="BQ411" s="303"/>
      <c r="BR411" s="314"/>
      <c r="BS411" s="314"/>
      <c r="BT411" s="314"/>
      <c r="BU411" s="315"/>
    </row>
    <row r="412" spans="20:73" ht="17.25" customHeight="1">
      <c r="T412" s="314"/>
      <c r="U412" s="314"/>
      <c r="V412" s="314"/>
      <c r="W412" s="314"/>
      <c r="X412" s="314"/>
      <c r="Y412" s="314"/>
      <c r="Z412" s="314"/>
      <c r="AA412" s="314"/>
      <c r="AB412" s="314"/>
      <c r="AC412" s="302"/>
      <c r="AD412" s="314"/>
      <c r="AE412" s="314"/>
      <c r="AF412" s="314"/>
      <c r="AG412" s="314"/>
      <c r="AH412" s="314"/>
      <c r="AI412" s="314"/>
      <c r="AJ412" s="314"/>
      <c r="AK412" s="314"/>
      <c r="AL412" s="314"/>
      <c r="AM412" s="302"/>
      <c r="AN412" s="314"/>
      <c r="AO412" s="314"/>
      <c r="AP412" s="314"/>
      <c r="AQ412" s="314"/>
      <c r="AR412" s="314"/>
      <c r="AS412" s="314"/>
      <c r="AT412" s="314"/>
      <c r="AU412" s="314"/>
      <c r="AV412" s="314"/>
      <c r="AW412" s="303"/>
      <c r="AX412" s="314"/>
      <c r="AY412" s="314"/>
      <c r="AZ412" s="314"/>
      <c r="BA412" s="314"/>
      <c r="BB412" s="314"/>
      <c r="BC412" s="314"/>
      <c r="BD412" s="314"/>
      <c r="BE412" s="314"/>
      <c r="BF412" s="314"/>
      <c r="BG412" s="303"/>
      <c r="BH412" s="314"/>
      <c r="BI412" s="314"/>
      <c r="BJ412" s="314"/>
      <c r="BK412" s="314"/>
      <c r="BL412" s="314"/>
      <c r="BM412" s="314"/>
      <c r="BN412" s="314"/>
      <c r="BO412" s="314"/>
      <c r="BP412" s="314"/>
      <c r="BQ412" s="303"/>
      <c r="BR412" s="314"/>
      <c r="BS412" s="314"/>
      <c r="BT412" s="314"/>
      <c r="BU412" s="315"/>
    </row>
    <row r="413" spans="20:73" ht="17.25" customHeight="1">
      <c r="T413" s="314"/>
      <c r="U413" s="314"/>
      <c r="V413" s="314"/>
      <c r="W413" s="314"/>
      <c r="X413" s="314"/>
      <c r="Y413" s="314"/>
      <c r="Z413" s="314"/>
      <c r="AA413" s="314"/>
      <c r="AB413" s="314"/>
      <c r="AC413" s="302"/>
      <c r="AD413" s="314"/>
      <c r="AE413" s="314"/>
      <c r="AF413" s="314"/>
      <c r="AG413" s="314"/>
      <c r="AH413" s="314"/>
      <c r="AI413" s="314"/>
      <c r="AJ413" s="314"/>
      <c r="AK413" s="314"/>
      <c r="AL413" s="314"/>
      <c r="AM413" s="302"/>
      <c r="AN413" s="314"/>
      <c r="AO413" s="314"/>
      <c r="AP413" s="314"/>
      <c r="AQ413" s="314"/>
      <c r="AR413" s="314"/>
      <c r="AS413" s="314"/>
      <c r="AT413" s="314"/>
      <c r="AU413" s="314"/>
      <c r="AV413" s="314"/>
      <c r="AW413" s="303"/>
      <c r="AX413" s="314"/>
      <c r="AY413" s="314"/>
      <c r="AZ413" s="314"/>
      <c r="BA413" s="314"/>
      <c r="BB413" s="314"/>
      <c r="BC413" s="314"/>
      <c r="BD413" s="314"/>
      <c r="BE413" s="314"/>
      <c r="BF413" s="314"/>
      <c r="BG413" s="303"/>
      <c r="BH413" s="314"/>
      <c r="BI413" s="314"/>
      <c r="BJ413" s="314"/>
      <c r="BK413" s="314"/>
      <c r="BL413" s="314"/>
      <c r="BM413" s="314"/>
      <c r="BN413" s="314"/>
      <c r="BO413" s="314"/>
      <c r="BP413" s="314"/>
      <c r="BQ413" s="303"/>
      <c r="BR413" s="314"/>
      <c r="BS413" s="314"/>
      <c r="BT413" s="314"/>
      <c r="BU413" s="315"/>
    </row>
    <row r="414" spans="20:73" ht="17.25" customHeight="1">
      <c r="T414" s="314"/>
      <c r="U414" s="314"/>
      <c r="V414" s="314"/>
      <c r="W414" s="314"/>
      <c r="X414" s="314"/>
      <c r="Y414" s="314"/>
      <c r="Z414" s="314"/>
      <c r="AA414" s="314"/>
      <c r="AB414" s="314"/>
      <c r="AC414" s="302"/>
      <c r="AD414" s="314"/>
      <c r="AE414" s="314"/>
      <c r="AF414" s="314"/>
      <c r="AG414" s="314"/>
      <c r="AH414" s="314"/>
      <c r="AI414" s="314"/>
      <c r="AJ414" s="314"/>
      <c r="AK414" s="314"/>
      <c r="AL414" s="314"/>
      <c r="AM414" s="302"/>
      <c r="AN414" s="314"/>
      <c r="AO414" s="314"/>
      <c r="AP414" s="314"/>
      <c r="AQ414" s="314"/>
      <c r="AR414" s="314"/>
      <c r="AS414" s="314"/>
      <c r="AT414" s="314"/>
      <c r="AU414" s="314"/>
      <c r="AV414" s="314"/>
      <c r="AW414" s="303"/>
      <c r="AX414" s="314"/>
      <c r="AY414" s="314"/>
      <c r="AZ414" s="314"/>
      <c r="BA414" s="314"/>
      <c r="BB414" s="314"/>
      <c r="BC414" s="314"/>
      <c r="BD414" s="314"/>
      <c r="BE414" s="314"/>
      <c r="BF414" s="314"/>
      <c r="BG414" s="303"/>
      <c r="BH414" s="314"/>
      <c r="BI414" s="314"/>
      <c r="BJ414" s="314"/>
      <c r="BK414" s="314"/>
      <c r="BL414" s="314"/>
      <c r="BM414" s="314"/>
      <c r="BN414" s="314"/>
      <c r="BO414" s="314"/>
      <c r="BP414" s="314"/>
      <c r="BQ414" s="303"/>
      <c r="BR414" s="314"/>
      <c r="BS414" s="314"/>
      <c r="BT414" s="314"/>
      <c r="BU414" s="315"/>
    </row>
    <row r="415" spans="20:73" ht="17.25" customHeight="1">
      <c r="T415" s="314"/>
      <c r="U415" s="314"/>
      <c r="V415" s="314"/>
      <c r="W415" s="314"/>
      <c r="X415" s="314"/>
      <c r="Y415" s="314"/>
      <c r="Z415" s="314"/>
      <c r="AA415" s="314"/>
      <c r="AB415" s="314"/>
      <c r="AC415" s="302"/>
      <c r="AD415" s="314"/>
      <c r="AE415" s="314"/>
      <c r="AF415" s="314"/>
      <c r="AG415" s="314"/>
      <c r="AH415" s="314"/>
      <c r="AI415" s="314"/>
      <c r="AJ415" s="314"/>
      <c r="AK415" s="314"/>
      <c r="AL415" s="314"/>
      <c r="AM415" s="302"/>
      <c r="AN415" s="314"/>
      <c r="AO415" s="314"/>
      <c r="AP415" s="314"/>
      <c r="AQ415" s="314"/>
      <c r="AR415" s="314"/>
      <c r="AS415" s="314"/>
      <c r="AT415" s="314"/>
      <c r="AU415" s="314"/>
      <c r="AV415" s="314"/>
      <c r="AW415" s="303"/>
      <c r="AX415" s="314"/>
      <c r="AY415" s="314"/>
      <c r="AZ415" s="314"/>
      <c r="BA415" s="314"/>
      <c r="BB415" s="314"/>
      <c r="BC415" s="314"/>
      <c r="BD415" s="314"/>
      <c r="BE415" s="314"/>
      <c r="BF415" s="314"/>
      <c r="BG415" s="303"/>
      <c r="BH415" s="314"/>
      <c r="BI415" s="314"/>
      <c r="BJ415" s="314"/>
      <c r="BK415" s="314"/>
      <c r="BL415" s="314"/>
      <c r="BM415" s="314"/>
      <c r="BN415" s="314"/>
      <c r="BO415" s="314"/>
      <c r="BP415" s="314"/>
      <c r="BQ415" s="303"/>
      <c r="BR415" s="314"/>
      <c r="BS415" s="314"/>
      <c r="BT415" s="314"/>
      <c r="BU415" s="315"/>
    </row>
    <row r="416" spans="20:73" ht="17.25" customHeight="1">
      <c r="T416" s="314"/>
      <c r="U416" s="314"/>
      <c r="V416" s="314"/>
      <c r="W416" s="314"/>
      <c r="X416" s="314"/>
      <c r="Y416" s="314"/>
      <c r="Z416" s="314"/>
      <c r="AA416" s="314"/>
      <c r="AB416" s="314"/>
      <c r="AC416" s="302"/>
      <c r="AD416" s="314"/>
      <c r="AE416" s="314"/>
      <c r="AF416" s="314"/>
      <c r="AG416" s="314"/>
      <c r="AH416" s="314"/>
      <c r="AI416" s="314"/>
      <c r="AJ416" s="314"/>
      <c r="AK416" s="314"/>
      <c r="AL416" s="314"/>
      <c r="AM416" s="302"/>
      <c r="AN416" s="314"/>
      <c r="AO416" s="314"/>
      <c r="AP416" s="314"/>
      <c r="AQ416" s="314"/>
      <c r="AR416" s="314"/>
      <c r="AS416" s="314"/>
      <c r="AT416" s="314"/>
      <c r="AU416" s="314"/>
      <c r="AV416" s="314"/>
      <c r="AW416" s="303"/>
      <c r="AX416" s="314"/>
      <c r="AY416" s="314"/>
      <c r="AZ416" s="314"/>
      <c r="BA416" s="314"/>
      <c r="BB416" s="314"/>
      <c r="BC416" s="314"/>
      <c r="BD416" s="314"/>
      <c r="BE416" s="314"/>
      <c r="BF416" s="314"/>
      <c r="BG416" s="303"/>
      <c r="BH416" s="314"/>
      <c r="BI416" s="314"/>
      <c r="BJ416" s="314"/>
      <c r="BK416" s="314"/>
      <c r="BL416" s="314"/>
      <c r="BM416" s="314"/>
      <c r="BN416" s="314"/>
      <c r="BO416" s="314"/>
      <c r="BP416" s="314"/>
      <c r="BQ416" s="303"/>
      <c r="BR416" s="314"/>
      <c r="BS416" s="314"/>
      <c r="BT416" s="314"/>
      <c r="BU416" s="315"/>
    </row>
    <row r="417" spans="20:73" ht="17.25" customHeight="1">
      <c r="T417" s="314"/>
      <c r="U417" s="314"/>
      <c r="V417" s="314"/>
      <c r="W417" s="314"/>
      <c r="X417" s="314"/>
      <c r="Y417" s="314"/>
      <c r="Z417" s="314"/>
      <c r="AA417" s="314"/>
      <c r="AB417" s="314"/>
      <c r="AC417" s="302"/>
      <c r="AD417" s="314"/>
      <c r="AE417" s="314"/>
      <c r="AF417" s="314"/>
      <c r="AG417" s="314"/>
      <c r="AH417" s="314"/>
      <c r="AI417" s="314"/>
      <c r="AJ417" s="314"/>
      <c r="AK417" s="314"/>
      <c r="AL417" s="314"/>
      <c r="AM417" s="302"/>
      <c r="AN417" s="314"/>
      <c r="AO417" s="314"/>
      <c r="AP417" s="314"/>
      <c r="AQ417" s="314"/>
      <c r="AR417" s="314"/>
      <c r="AS417" s="314"/>
      <c r="AT417" s="314"/>
      <c r="AU417" s="314"/>
      <c r="AV417" s="314"/>
      <c r="AW417" s="303"/>
      <c r="AX417" s="314"/>
      <c r="AY417" s="314"/>
      <c r="AZ417" s="314"/>
      <c r="BA417" s="314"/>
      <c r="BB417" s="314"/>
      <c r="BC417" s="314"/>
      <c r="BD417" s="314"/>
      <c r="BE417" s="314"/>
      <c r="BF417" s="314"/>
      <c r="BG417" s="303"/>
      <c r="BH417" s="314"/>
      <c r="BI417" s="314"/>
      <c r="BJ417" s="314"/>
      <c r="BK417" s="314"/>
      <c r="BL417" s="314"/>
      <c r="BM417" s="314"/>
      <c r="BN417" s="314"/>
      <c r="BO417" s="314"/>
      <c r="BP417" s="314"/>
      <c r="BQ417" s="303"/>
      <c r="BR417" s="314"/>
      <c r="BS417" s="314"/>
      <c r="BT417" s="314"/>
      <c r="BU417" s="315"/>
    </row>
    <row r="418" spans="20:73" ht="17.25" customHeight="1">
      <c r="T418" s="314"/>
      <c r="U418" s="314"/>
      <c r="V418" s="314"/>
      <c r="W418" s="314"/>
      <c r="X418" s="314"/>
      <c r="Y418" s="314"/>
      <c r="Z418" s="314"/>
      <c r="AA418" s="314"/>
      <c r="AB418" s="314"/>
      <c r="AC418" s="302"/>
      <c r="AD418" s="314"/>
      <c r="AE418" s="314"/>
      <c r="AF418" s="314"/>
      <c r="AG418" s="314"/>
      <c r="AH418" s="314"/>
      <c r="AI418" s="314"/>
      <c r="AJ418" s="314"/>
      <c r="AK418" s="314"/>
      <c r="AL418" s="314"/>
      <c r="AM418" s="302"/>
      <c r="AN418" s="314"/>
      <c r="AO418" s="314"/>
      <c r="AP418" s="314"/>
      <c r="AQ418" s="314"/>
      <c r="AR418" s="314"/>
      <c r="AS418" s="314"/>
      <c r="AT418" s="314"/>
      <c r="AU418" s="314"/>
      <c r="AV418" s="314"/>
      <c r="AW418" s="303"/>
      <c r="AX418" s="314"/>
      <c r="AY418" s="314"/>
      <c r="AZ418" s="314"/>
      <c r="BA418" s="314"/>
      <c r="BB418" s="314"/>
      <c r="BC418" s="314"/>
      <c r="BD418" s="314"/>
      <c r="BE418" s="314"/>
      <c r="BF418" s="314"/>
      <c r="BG418" s="303"/>
      <c r="BH418" s="314"/>
      <c r="BI418" s="314"/>
      <c r="BJ418" s="314"/>
      <c r="BK418" s="314"/>
      <c r="BL418" s="314"/>
      <c r="BM418" s="314"/>
      <c r="BN418" s="314"/>
      <c r="BO418" s="314"/>
      <c r="BP418" s="314"/>
      <c r="BQ418" s="303"/>
      <c r="BR418" s="314"/>
      <c r="BS418" s="314"/>
      <c r="BT418" s="314"/>
      <c r="BU418" s="315"/>
    </row>
    <row r="419" spans="20:73" ht="17.25" customHeight="1">
      <c r="T419" s="314"/>
      <c r="U419" s="314"/>
      <c r="V419" s="314"/>
      <c r="W419" s="314"/>
      <c r="X419" s="314"/>
      <c r="Y419" s="314"/>
      <c r="Z419" s="314"/>
      <c r="AA419" s="314"/>
      <c r="AB419" s="314"/>
      <c r="AC419" s="302"/>
      <c r="AD419" s="314"/>
      <c r="AE419" s="314"/>
      <c r="AF419" s="314"/>
      <c r="AG419" s="314"/>
      <c r="AH419" s="314"/>
      <c r="AI419" s="314"/>
      <c r="AJ419" s="314"/>
      <c r="AK419" s="314"/>
      <c r="AL419" s="314"/>
      <c r="AM419" s="302"/>
      <c r="AN419" s="314"/>
      <c r="AO419" s="314"/>
      <c r="AP419" s="314"/>
      <c r="AQ419" s="314"/>
      <c r="AR419" s="314"/>
      <c r="AS419" s="314"/>
      <c r="AT419" s="314"/>
      <c r="AU419" s="314"/>
      <c r="AV419" s="314"/>
      <c r="AW419" s="303"/>
      <c r="AX419" s="314"/>
      <c r="AY419" s="314"/>
      <c r="AZ419" s="314"/>
      <c r="BA419" s="314"/>
      <c r="BB419" s="314"/>
      <c r="BC419" s="314"/>
      <c r="BD419" s="314"/>
      <c r="BE419" s="314"/>
      <c r="BF419" s="314"/>
      <c r="BG419" s="303"/>
      <c r="BH419" s="314"/>
      <c r="BI419" s="314"/>
      <c r="BJ419" s="314"/>
      <c r="BK419" s="314"/>
      <c r="BL419" s="314"/>
      <c r="BM419" s="314"/>
      <c r="BN419" s="314"/>
      <c r="BO419" s="314"/>
      <c r="BP419" s="314"/>
      <c r="BQ419" s="303"/>
      <c r="BR419" s="314"/>
      <c r="BS419" s="314"/>
      <c r="BT419" s="314"/>
      <c r="BU419" s="315"/>
    </row>
    <row r="420" spans="20:73" ht="17.25" customHeight="1">
      <c r="T420" s="314"/>
      <c r="U420" s="314"/>
      <c r="V420" s="314"/>
      <c r="W420" s="314"/>
      <c r="X420" s="314"/>
      <c r="Y420" s="314"/>
      <c r="Z420" s="314"/>
      <c r="AA420" s="314"/>
      <c r="AB420" s="314"/>
      <c r="AC420" s="302"/>
      <c r="AD420" s="314"/>
      <c r="AE420" s="314"/>
      <c r="AF420" s="314"/>
      <c r="AG420" s="314"/>
      <c r="AH420" s="314"/>
      <c r="AI420" s="314"/>
      <c r="AJ420" s="314"/>
      <c r="AK420" s="314"/>
      <c r="AL420" s="314"/>
      <c r="AM420" s="302"/>
      <c r="AN420" s="314"/>
      <c r="AO420" s="314"/>
      <c r="AP420" s="314"/>
      <c r="AQ420" s="314"/>
      <c r="AR420" s="314"/>
      <c r="AS420" s="314"/>
      <c r="AT420" s="314"/>
      <c r="AU420" s="314"/>
      <c r="AV420" s="314"/>
      <c r="AW420" s="303"/>
      <c r="AX420" s="314"/>
      <c r="AY420" s="314"/>
      <c r="AZ420" s="314"/>
      <c r="BA420" s="314"/>
      <c r="BB420" s="314"/>
      <c r="BC420" s="314"/>
      <c r="BD420" s="314"/>
      <c r="BE420" s="314"/>
      <c r="BF420" s="314"/>
      <c r="BG420" s="303"/>
      <c r="BH420" s="314"/>
      <c r="BI420" s="314"/>
      <c r="BJ420" s="314"/>
      <c r="BK420" s="314"/>
      <c r="BL420" s="314"/>
      <c r="BM420" s="314"/>
      <c r="BN420" s="314"/>
      <c r="BO420" s="314"/>
      <c r="BP420" s="314"/>
      <c r="BQ420" s="303"/>
      <c r="BR420" s="314"/>
      <c r="BS420" s="314"/>
      <c r="BT420" s="314"/>
      <c r="BU420" s="315"/>
    </row>
    <row r="421" spans="20:73" ht="17.25" customHeight="1">
      <c r="T421" s="314"/>
      <c r="U421" s="314"/>
      <c r="V421" s="314"/>
      <c r="W421" s="314"/>
      <c r="X421" s="314"/>
      <c r="Y421" s="314"/>
      <c r="Z421" s="314"/>
      <c r="AA421" s="314"/>
      <c r="AB421" s="314"/>
      <c r="AC421" s="302"/>
      <c r="AD421" s="314"/>
      <c r="AE421" s="314"/>
      <c r="AF421" s="314"/>
      <c r="AG421" s="314"/>
      <c r="AH421" s="314"/>
      <c r="AI421" s="314"/>
      <c r="AJ421" s="314"/>
      <c r="AK421" s="314"/>
      <c r="AL421" s="314"/>
      <c r="AM421" s="302"/>
      <c r="AN421" s="314"/>
      <c r="AO421" s="314"/>
      <c r="AP421" s="314"/>
      <c r="AQ421" s="314"/>
      <c r="AR421" s="314"/>
      <c r="AS421" s="314"/>
      <c r="AT421" s="314"/>
      <c r="AU421" s="314"/>
      <c r="AV421" s="314"/>
      <c r="AW421" s="303"/>
      <c r="AX421" s="314"/>
      <c r="AY421" s="314"/>
      <c r="AZ421" s="314"/>
      <c r="BA421" s="314"/>
      <c r="BB421" s="314"/>
      <c r="BC421" s="314"/>
      <c r="BD421" s="314"/>
      <c r="BE421" s="314"/>
      <c r="BF421" s="314"/>
      <c r="BG421" s="303"/>
      <c r="BH421" s="314"/>
      <c r="BI421" s="314"/>
      <c r="BJ421" s="314"/>
      <c r="BK421" s="314"/>
      <c r="BL421" s="314"/>
      <c r="BM421" s="314"/>
      <c r="BN421" s="314"/>
      <c r="BO421" s="314"/>
      <c r="BP421" s="314"/>
      <c r="BQ421" s="303"/>
      <c r="BR421" s="314"/>
      <c r="BS421" s="314"/>
      <c r="BT421" s="314"/>
      <c r="BU421" s="315"/>
    </row>
    <row r="422" spans="20:73" ht="17.25" customHeight="1">
      <c r="T422" s="314"/>
      <c r="U422" s="314"/>
      <c r="V422" s="314"/>
      <c r="W422" s="314"/>
      <c r="X422" s="314"/>
      <c r="Y422" s="314"/>
      <c r="Z422" s="314"/>
      <c r="AA422" s="314"/>
      <c r="AB422" s="314"/>
      <c r="AC422" s="302"/>
      <c r="AD422" s="314"/>
      <c r="AE422" s="314"/>
      <c r="AF422" s="314"/>
      <c r="AG422" s="314"/>
      <c r="AH422" s="314"/>
      <c r="AI422" s="314"/>
      <c r="AJ422" s="314"/>
      <c r="AK422" s="314"/>
      <c r="AL422" s="314"/>
      <c r="AM422" s="302"/>
      <c r="AN422" s="314"/>
      <c r="AO422" s="314"/>
      <c r="AP422" s="314"/>
      <c r="AQ422" s="314"/>
      <c r="AR422" s="314"/>
      <c r="AS422" s="314"/>
      <c r="AT422" s="314"/>
      <c r="AU422" s="314"/>
      <c r="AV422" s="314"/>
      <c r="AW422" s="303"/>
      <c r="AX422" s="314"/>
      <c r="AY422" s="314"/>
      <c r="AZ422" s="314"/>
      <c r="BA422" s="314"/>
      <c r="BB422" s="314"/>
      <c r="BC422" s="314"/>
      <c r="BD422" s="314"/>
      <c r="BE422" s="314"/>
      <c r="BF422" s="314"/>
      <c r="BG422" s="303"/>
      <c r="BH422" s="314"/>
      <c r="BI422" s="314"/>
      <c r="BJ422" s="314"/>
      <c r="BK422" s="314"/>
      <c r="BL422" s="314"/>
      <c r="BM422" s="314"/>
      <c r="BN422" s="314"/>
      <c r="BO422" s="314"/>
      <c r="BP422" s="314"/>
      <c r="BQ422" s="303"/>
      <c r="BR422" s="314"/>
      <c r="BS422" s="314"/>
      <c r="BT422" s="314"/>
      <c r="BU422" s="315"/>
    </row>
    <row r="423" spans="20:73" ht="17.25" customHeight="1">
      <c r="T423" s="314"/>
      <c r="U423" s="314"/>
      <c r="V423" s="314"/>
      <c r="W423" s="314"/>
      <c r="X423" s="314"/>
      <c r="Y423" s="314"/>
      <c r="Z423" s="314"/>
      <c r="AA423" s="314"/>
      <c r="AB423" s="314"/>
      <c r="AC423" s="302"/>
      <c r="AD423" s="314"/>
      <c r="AE423" s="314"/>
      <c r="AF423" s="314"/>
      <c r="AG423" s="314"/>
      <c r="AH423" s="314"/>
      <c r="AI423" s="314"/>
      <c r="AJ423" s="314"/>
      <c r="AK423" s="314"/>
      <c r="AL423" s="314"/>
      <c r="AM423" s="302"/>
      <c r="AN423" s="314"/>
      <c r="AO423" s="314"/>
      <c r="AP423" s="314"/>
      <c r="AQ423" s="314"/>
      <c r="AR423" s="314"/>
      <c r="AS423" s="314"/>
      <c r="AT423" s="314"/>
      <c r="AU423" s="314"/>
      <c r="AV423" s="314"/>
      <c r="AW423" s="303"/>
      <c r="AX423" s="314"/>
      <c r="AY423" s="314"/>
      <c r="AZ423" s="314"/>
      <c r="BA423" s="314"/>
      <c r="BB423" s="314"/>
      <c r="BC423" s="314"/>
      <c r="BD423" s="314"/>
      <c r="BE423" s="314"/>
      <c r="BF423" s="314"/>
      <c r="BG423" s="303"/>
      <c r="BH423" s="314"/>
      <c r="BI423" s="314"/>
      <c r="BJ423" s="314"/>
      <c r="BK423" s="314"/>
      <c r="BL423" s="314"/>
      <c r="BM423" s="314"/>
      <c r="BN423" s="314"/>
      <c r="BO423" s="314"/>
      <c r="BP423" s="314"/>
      <c r="BQ423" s="303"/>
      <c r="BR423" s="314"/>
      <c r="BS423" s="314"/>
      <c r="BT423" s="314"/>
      <c r="BU423" s="315"/>
    </row>
    <row r="424" spans="20:73" ht="17.25" customHeight="1">
      <c r="T424" s="314"/>
      <c r="U424" s="314"/>
      <c r="V424" s="314"/>
      <c r="W424" s="314"/>
      <c r="X424" s="314"/>
      <c r="Y424" s="314"/>
      <c r="Z424" s="314"/>
      <c r="AA424" s="314"/>
      <c r="AB424" s="314"/>
      <c r="AC424" s="302"/>
      <c r="AD424" s="314"/>
      <c r="AE424" s="314"/>
      <c r="AF424" s="314"/>
      <c r="AG424" s="314"/>
      <c r="AH424" s="314"/>
      <c r="AI424" s="314"/>
      <c r="AJ424" s="314"/>
      <c r="AK424" s="314"/>
      <c r="AL424" s="314"/>
      <c r="AM424" s="302"/>
      <c r="AN424" s="314"/>
      <c r="AO424" s="314"/>
      <c r="AP424" s="314"/>
      <c r="AQ424" s="314"/>
      <c r="AR424" s="314"/>
      <c r="AS424" s="314"/>
      <c r="AT424" s="314"/>
      <c r="AU424" s="314"/>
      <c r="AV424" s="314"/>
      <c r="AW424" s="303"/>
      <c r="AX424" s="314"/>
      <c r="AY424" s="314"/>
      <c r="AZ424" s="314"/>
      <c r="BA424" s="314"/>
      <c r="BB424" s="314"/>
      <c r="BC424" s="314"/>
      <c r="BD424" s="314"/>
      <c r="BE424" s="314"/>
      <c r="BF424" s="314"/>
      <c r="BG424" s="303"/>
      <c r="BH424" s="314"/>
      <c r="BI424" s="314"/>
      <c r="BJ424" s="314"/>
      <c r="BK424" s="314"/>
      <c r="BL424" s="314"/>
      <c r="BM424" s="314"/>
      <c r="BN424" s="314"/>
      <c r="BO424" s="314"/>
      <c r="BP424" s="314"/>
      <c r="BQ424" s="303"/>
      <c r="BR424" s="314"/>
      <c r="BS424" s="314"/>
      <c r="BT424" s="314"/>
      <c r="BU424" s="315"/>
    </row>
    <row r="425" spans="20:73" ht="17.25" customHeight="1">
      <c r="T425" s="314"/>
      <c r="U425" s="314"/>
      <c r="V425" s="314"/>
      <c r="W425" s="314"/>
      <c r="X425" s="314"/>
      <c r="Y425" s="314"/>
      <c r="Z425" s="314"/>
      <c r="AA425" s="314"/>
      <c r="AB425" s="314"/>
      <c r="AC425" s="302"/>
      <c r="AD425" s="314"/>
      <c r="AE425" s="314"/>
      <c r="AF425" s="314"/>
      <c r="AG425" s="314"/>
      <c r="AH425" s="314"/>
      <c r="AI425" s="314"/>
      <c r="AJ425" s="314"/>
      <c r="AK425" s="314"/>
      <c r="AL425" s="314"/>
      <c r="AM425" s="302"/>
      <c r="AN425" s="314"/>
      <c r="AO425" s="314"/>
      <c r="AP425" s="314"/>
      <c r="AQ425" s="314"/>
      <c r="AR425" s="314"/>
      <c r="AS425" s="314"/>
      <c r="AT425" s="314"/>
      <c r="AU425" s="314"/>
      <c r="AV425" s="314"/>
      <c r="AW425" s="303"/>
      <c r="AX425" s="314"/>
      <c r="AY425" s="314"/>
      <c r="AZ425" s="314"/>
      <c r="BA425" s="314"/>
      <c r="BB425" s="314"/>
      <c r="BC425" s="314"/>
      <c r="BD425" s="314"/>
      <c r="BE425" s="314"/>
      <c r="BF425" s="314"/>
      <c r="BG425" s="303"/>
      <c r="BH425" s="314"/>
      <c r="BI425" s="314"/>
      <c r="BJ425" s="314"/>
      <c r="BK425" s="314"/>
      <c r="BL425" s="314"/>
      <c r="BM425" s="314"/>
      <c r="BN425" s="314"/>
      <c r="BO425" s="314"/>
      <c r="BP425" s="314"/>
      <c r="BQ425" s="303"/>
      <c r="BR425" s="314"/>
      <c r="BS425" s="314"/>
      <c r="BT425" s="314"/>
      <c r="BU425" s="315"/>
    </row>
    <row r="426" spans="20:73" ht="17.25" customHeight="1">
      <c r="T426" s="314"/>
      <c r="U426" s="314"/>
      <c r="V426" s="314"/>
      <c r="W426" s="314"/>
      <c r="X426" s="314"/>
      <c r="Y426" s="314"/>
      <c r="Z426" s="314"/>
      <c r="AA426" s="314"/>
      <c r="AB426" s="314"/>
      <c r="AC426" s="302"/>
      <c r="AD426" s="314"/>
      <c r="AE426" s="314"/>
      <c r="AF426" s="314"/>
      <c r="AG426" s="314"/>
      <c r="AH426" s="314"/>
      <c r="AI426" s="314"/>
      <c r="AJ426" s="314"/>
      <c r="AK426" s="314"/>
      <c r="AL426" s="314"/>
      <c r="AM426" s="302"/>
      <c r="AN426" s="314"/>
      <c r="AO426" s="314"/>
      <c r="AP426" s="314"/>
      <c r="AQ426" s="314"/>
      <c r="AR426" s="314"/>
      <c r="AS426" s="314"/>
      <c r="AT426" s="314"/>
      <c r="AU426" s="314"/>
      <c r="AV426" s="314"/>
      <c r="AW426" s="303"/>
      <c r="AX426" s="314"/>
      <c r="AY426" s="314"/>
      <c r="AZ426" s="314"/>
      <c r="BA426" s="314"/>
      <c r="BB426" s="314"/>
      <c r="BC426" s="314"/>
      <c r="BD426" s="314"/>
      <c r="BE426" s="314"/>
      <c r="BF426" s="314"/>
      <c r="BG426" s="303"/>
      <c r="BH426" s="314"/>
      <c r="BI426" s="314"/>
      <c r="BJ426" s="314"/>
      <c r="BK426" s="314"/>
      <c r="BL426" s="314"/>
      <c r="BM426" s="314"/>
      <c r="BN426" s="314"/>
      <c r="BO426" s="314"/>
      <c r="BP426" s="314"/>
      <c r="BQ426" s="303"/>
      <c r="BR426" s="314"/>
      <c r="BS426" s="314"/>
      <c r="BT426" s="314"/>
      <c r="BU426" s="315"/>
    </row>
    <row r="427" spans="20:73" ht="17.25" customHeight="1">
      <c r="T427" s="314"/>
      <c r="U427" s="314"/>
      <c r="V427" s="314"/>
      <c r="W427" s="314"/>
      <c r="X427" s="314"/>
      <c r="Y427" s="314"/>
      <c r="Z427" s="314"/>
      <c r="AA427" s="314"/>
      <c r="AB427" s="314"/>
      <c r="AC427" s="302"/>
      <c r="AD427" s="314"/>
      <c r="AE427" s="314"/>
      <c r="AF427" s="314"/>
      <c r="AG427" s="314"/>
      <c r="AH427" s="314"/>
      <c r="AI427" s="314"/>
      <c r="AJ427" s="314"/>
      <c r="AK427" s="314"/>
      <c r="AL427" s="314"/>
      <c r="AM427" s="302"/>
      <c r="AN427" s="314"/>
      <c r="AO427" s="314"/>
      <c r="AP427" s="314"/>
      <c r="AQ427" s="314"/>
      <c r="AR427" s="314"/>
      <c r="AS427" s="314"/>
      <c r="AT427" s="314"/>
      <c r="AU427" s="314"/>
      <c r="AV427" s="314"/>
      <c r="AW427" s="303"/>
      <c r="AX427" s="314"/>
      <c r="AY427" s="314"/>
      <c r="AZ427" s="314"/>
      <c r="BA427" s="314"/>
      <c r="BB427" s="314"/>
      <c r="BC427" s="314"/>
      <c r="BD427" s="314"/>
      <c r="BE427" s="314"/>
      <c r="BF427" s="314"/>
      <c r="BG427" s="303"/>
      <c r="BH427" s="314"/>
      <c r="BI427" s="314"/>
      <c r="BJ427" s="314"/>
      <c r="BK427" s="314"/>
      <c r="BL427" s="314"/>
      <c r="BM427" s="314"/>
      <c r="BN427" s="314"/>
      <c r="BO427" s="314"/>
      <c r="BP427" s="314"/>
      <c r="BQ427" s="303"/>
      <c r="BR427" s="314"/>
      <c r="BS427" s="314"/>
      <c r="BT427" s="314"/>
      <c r="BU427" s="315"/>
    </row>
    <row r="428" spans="20:73" ht="17.25" customHeight="1">
      <c r="T428" s="314"/>
      <c r="U428" s="314"/>
      <c r="V428" s="314"/>
      <c r="W428" s="314"/>
      <c r="X428" s="314"/>
      <c r="Y428" s="314"/>
      <c r="Z428" s="314"/>
      <c r="AA428" s="314"/>
      <c r="AB428" s="314"/>
      <c r="AC428" s="302"/>
      <c r="AD428" s="314"/>
      <c r="AE428" s="314"/>
      <c r="AF428" s="314"/>
      <c r="AG428" s="314"/>
      <c r="AH428" s="314"/>
      <c r="AI428" s="314"/>
      <c r="AJ428" s="314"/>
      <c r="AK428" s="314"/>
      <c r="AL428" s="314"/>
      <c r="AM428" s="302"/>
      <c r="AN428" s="314"/>
      <c r="AO428" s="314"/>
      <c r="AP428" s="314"/>
      <c r="AQ428" s="314"/>
      <c r="AR428" s="314"/>
      <c r="AS428" s="314"/>
      <c r="AT428" s="314"/>
      <c r="AU428" s="314"/>
      <c r="AV428" s="314"/>
      <c r="AW428" s="303"/>
      <c r="AX428" s="314"/>
      <c r="AY428" s="314"/>
      <c r="AZ428" s="314"/>
      <c r="BA428" s="314"/>
      <c r="BB428" s="314"/>
      <c r="BC428" s="314"/>
      <c r="BD428" s="314"/>
      <c r="BE428" s="314"/>
      <c r="BF428" s="314"/>
      <c r="BG428" s="303"/>
      <c r="BH428" s="314"/>
      <c r="BI428" s="314"/>
      <c r="BJ428" s="314"/>
      <c r="BK428" s="314"/>
      <c r="BL428" s="314"/>
      <c r="BM428" s="314"/>
      <c r="BN428" s="314"/>
      <c r="BO428" s="314"/>
      <c r="BP428" s="314"/>
      <c r="BQ428" s="303"/>
      <c r="BR428" s="314"/>
      <c r="BS428" s="314"/>
      <c r="BT428" s="314"/>
      <c r="BU428" s="315"/>
    </row>
    <row r="429" spans="20:73" ht="17.25" customHeight="1">
      <c r="T429" s="314"/>
      <c r="U429" s="314"/>
      <c r="V429" s="314"/>
      <c r="W429" s="314"/>
      <c r="X429" s="314"/>
      <c r="Y429" s="314"/>
      <c r="Z429" s="314"/>
      <c r="AA429" s="314"/>
      <c r="AB429" s="314"/>
      <c r="AC429" s="302"/>
      <c r="AD429" s="314"/>
      <c r="AE429" s="314"/>
      <c r="AF429" s="314"/>
      <c r="AG429" s="314"/>
      <c r="AH429" s="314"/>
      <c r="AI429" s="314"/>
      <c r="AJ429" s="314"/>
      <c r="AK429" s="314"/>
      <c r="AL429" s="314"/>
      <c r="AM429" s="302"/>
      <c r="AN429" s="314"/>
      <c r="AO429" s="314"/>
      <c r="AP429" s="314"/>
      <c r="AQ429" s="314"/>
      <c r="AR429" s="314"/>
      <c r="AS429" s="314"/>
      <c r="AT429" s="314"/>
      <c r="AU429" s="314"/>
      <c r="AV429" s="314"/>
      <c r="AW429" s="303"/>
      <c r="AX429" s="314"/>
      <c r="AY429" s="314"/>
      <c r="AZ429" s="314"/>
      <c r="BA429" s="314"/>
      <c r="BB429" s="314"/>
      <c r="BC429" s="314"/>
      <c r="BD429" s="314"/>
      <c r="BE429" s="314"/>
      <c r="BF429" s="314"/>
      <c r="BG429" s="303"/>
      <c r="BH429" s="314"/>
      <c r="BI429" s="314"/>
      <c r="BJ429" s="314"/>
      <c r="BK429" s="314"/>
      <c r="BL429" s="314"/>
      <c r="BM429" s="314"/>
      <c r="BN429" s="314"/>
      <c r="BO429" s="314"/>
      <c r="BP429" s="314"/>
      <c r="BQ429" s="303"/>
      <c r="BR429" s="314"/>
      <c r="BS429" s="314"/>
      <c r="BT429" s="314"/>
      <c r="BU429" s="315"/>
    </row>
    <row r="430" spans="20:73" ht="17.25" customHeight="1">
      <c r="T430" s="314"/>
      <c r="U430" s="314"/>
      <c r="V430" s="314"/>
      <c r="W430" s="314"/>
      <c r="X430" s="314"/>
      <c r="Y430" s="314"/>
      <c r="Z430" s="314"/>
      <c r="AA430" s="314"/>
      <c r="AB430" s="314"/>
      <c r="AC430" s="302"/>
      <c r="AD430" s="314"/>
      <c r="AE430" s="314"/>
      <c r="AF430" s="314"/>
      <c r="AG430" s="314"/>
      <c r="AH430" s="314"/>
      <c r="AI430" s="314"/>
      <c r="AJ430" s="314"/>
      <c r="AK430" s="314"/>
      <c r="AL430" s="314"/>
      <c r="AM430" s="302"/>
      <c r="AN430" s="314"/>
      <c r="AO430" s="314"/>
      <c r="AP430" s="314"/>
      <c r="AQ430" s="314"/>
      <c r="AR430" s="314"/>
      <c r="AS430" s="314"/>
      <c r="AT430" s="314"/>
      <c r="AU430" s="314"/>
      <c r="AV430" s="314"/>
      <c r="AW430" s="303"/>
      <c r="AX430" s="314"/>
      <c r="AY430" s="314"/>
      <c r="AZ430" s="314"/>
      <c r="BA430" s="314"/>
      <c r="BB430" s="314"/>
      <c r="BC430" s="314"/>
      <c r="BD430" s="314"/>
      <c r="BE430" s="314"/>
      <c r="BF430" s="314"/>
      <c r="BG430" s="303"/>
      <c r="BH430" s="314"/>
      <c r="BI430" s="314"/>
      <c r="BJ430" s="314"/>
      <c r="BK430" s="314"/>
      <c r="BL430" s="314"/>
      <c r="BM430" s="314"/>
      <c r="BN430" s="314"/>
      <c r="BO430" s="314"/>
      <c r="BP430" s="314"/>
      <c r="BQ430" s="303"/>
      <c r="BR430" s="314"/>
      <c r="BS430" s="314"/>
      <c r="BT430" s="314"/>
      <c r="BU430" s="315"/>
    </row>
    <row r="431" spans="20:73" ht="17.25" customHeight="1">
      <c r="T431" s="314"/>
      <c r="U431" s="314"/>
      <c r="V431" s="314"/>
      <c r="W431" s="314"/>
      <c r="X431" s="314"/>
      <c r="Y431" s="314"/>
      <c r="Z431" s="314"/>
      <c r="AA431" s="314"/>
      <c r="AB431" s="314"/>
      <c r="AC431" s="302"/>
      <c r="AD431" s="314"/>
      <c r="AE431" s="314"/>
      <c r="AF431" s="314"/>
      <c r="AG431" s="314"/>
      <c r="AH431" s="314"/>
      <c r="AI431" s="314"/>
      <c r="AJ431" s="314"/>
      <c r="AK431" s="314"/>
      <c r="AL431" s="314"/>
      <c r="AM431" s="302"/>
      <c r="AN431" s="314"/>
      <c r="AO431" s="314"/>
      <c r="AP431" s="314"/>
      <c r="AQ431" s="314"/>
      <c r="AR431" s="314"/>
      <c r="AS431" s="314"/>
      <c r="AT431" s="314"/>
      <c r="AU431" s="314"/>
      <c r="AV431" s="314"/>
      <c r="AW431" s="303"/>
      <c r="AX431" s="314"/>
      <c r="AY431" s="314"/>
      <c r="AZ431" s="314"/>
      <c r="BA431" s="314"/>
      <c r="BB431" s="314"/>
      <c r="BC431" s="314"/>
      <c r="BD431" s="314"/>
      <c r="BE431" s="314"/>
      <c r="BF431" s="314"/>
      <c r="BG431" s="303"/>
      <c r="BH431" s="314"/>
      <c r="BI431" s="314"/>
      <c r="BJ431" s="314"/>
      <c r="BK431" s="314"/>
      <c r="BL431" s="314"/>
      <c r="BM431" s="314"/>
      <c r="BN431" s="314"/>
      <c r="BO431" s="314"/>
      <c r="BP431" s="314"/>
      <c r="BQ431" s="303"/>
      <c r="BR431" s="314"/>
      <c r="BS431" s="314"/>
      <c r="BT431" s="314"/>
      <c r="BU431" s="315"/>
    </row>
    <row r="432" spans="20:73" ht="17.25" customHeight="1">
      <c r="T432" s="314"/>
      <c r="U432" s="314"/>
      <c r="V432" s="314"/>
      <c r="W432" s="314"/>
      <c r="X432" s="314"/>
      <c r="Y432" s="314"/>
      <c r="Z432" s="314"/>
      <c r="AA432" s="314"/>
      <c r="AB432" s="314"/>
      <c r="AC432" s="302"/>
      <c r="AD432" s="314"/>
      <c r="AE432" s="314"/>
      <c r="AF432" s="314"/>
      <c r="AG432" s="314"/>
      <c r="AH432" s="314"/>
      <c r="AI432" s="314"/>
      <c r="AJ432" s="314"/>
      <c r="AK432" s="314"/>
      <c r="AL432" s="314"/>
      <c r="AM432" s="302"/>
      <c r="AN432" s="314"/>
      <c r="AO432" s="314"/>
      <c r="AP432" s="314"/>
      <c r="AQ432" s="314"/>
      <c r="AR432" s="314"/>
      <c r="AS432" s="314"/>
      <c r="AT432" s="314"/>
      <c r="AU432" s="314"/>
      <c r="AV432" s="314"/>
      <c r="AW432" s="303"/>
      <c r="AX432" s="314"/>
      <c r="AY432" s="314"/>
      <c r="AZ432" s="314"/>
      <c r="BA432" s="314"/>
      <c r="BB432" s="314"/>
      <c r="BC432" s="314"/>
      <c r="BD432" s="314"/>
      <c r="BE432" s="314"/>
      <c r="BF432" s="314"/>
      <c r="BG432" s="303"/>
      <c r="BH432" s="314"/>
      <c r="BI432" s="314"/>
      <c r="BJ432" s="314"/>
      <c r="BK432" s="314"/>
      <c r="BL432" s="314"/>
      <c r="BM432" s="314"/>
      <c r="BN432" s="314"/>
      <c r="BO432" s="314"/>
      <c r="BP432" s="314"/>
      <c r="BQ432" s="303"/>
      <c r="BR432" s="314"/>
      <c r="BS432" s="314"/>
      <c r="BT432" s="314"/>
      <c r="BU432" s="315"/>
    </row>
    <row r="433" spans="20:73" ht="17.25" customHeight="1">
      <c r="T433" s="314"/>
      <c r="U433" s="314"/>
      <c r="V433" s="314"/>
      <c r="W433" s="314"/>
      <c r="X433" s="314"/>
      <c r="Y433" s="314"/>
      <c r="Z433" s="314"/>
      <c r="AA433" s="314"/>
      <c r="AB433" s="314"/>
      <c r="AC433" s="302"/>
      <c r="AD433" s="314"/>
      <c r="AE433" s="314"/>
      <c r="AF433" s="314"/>
      <c r="AG433" s="314"/>
      <c r="AH433" s="314"/>
      <c r="AI433" s="314"/>
      <c r="AJ433" s="314"/>
      <c r="AK433" s="314"/>
      <c r="AL433" s="314"/>
      <c r="AM433" s="302"/>
      <c r="AN433" s="314"/>
      <c r="AO433" s="314"/>
      <c r="AP433" s="314"/>
      <c r="AQ433" s="314"/>
      <c r="AR433" s="314"/>
      <c r="AS433" s="314"/>
      <c r="AT433" s="314"/>
      <c r="AU433" s="314"/>
      <c r="AV433" s="314"/>
      <c r="AW433" s="303"/>
      <c r="AX433" s="314"/>
      <c r="AY433" s="314"/>
      <c r="AZ433" s="314"/>
      <c r="BA433" s="314"/>
      <c r="BB433" s="314"/>
      <c r="BC433" s="314"/>
      <c r="BD433" s="314"/>
      <c r="BE433" s="314"/>
      <c r="BF433" s="314"/>
      <c r="BG433" s="303"/>
      <c r="BH433" s="314"/>
      <c r="BI433" s="314"/>
      <c r="BJ433" s="314"/>
      <c r="BK433" s="314"/>
      <c r="BL433" s="314"/>
      <c r="BM433" s="314"/>
      <c r="BN433" s="314"/>
      <c r="BO433" s="314"/>
      <c r="BP433" s="314"/>
      <c r="BQ433" s="303"/>
      <c r="BR433" s="314"/>
      <c r="BS433" s="314"/>
      <c r="BT433" s="314"/>
      <c r="BU433" s="315"/>
    </row>
    <row r="434" spans="20:73" ht="17.25" customHeight="1">
      <c r="T434" s="314"/>
      <c r="U434" s="314"/>
      <c r="V434" s="314"/>
      <c r="W434" s="314"/>
      <c r="X434" s="314"/>
      <c r="Y434" s="314"/>
      <c r="Z434" s="314"/>
      <c r="AA434" s="314"/>
      <c r="AB434" s="314"/>
      <c r="AC434" s="302"/>
      <c r="AD434" s="314"/>
      <c r="AE434" s="314"/>
      <c r="AF434" s="314"/>
      <c r="AG434" s="314"/>
      <c r="AH434" s="314"/>
      <c r="AI434" s="314"/>
      <c r="AJ434" s="314"/>
      <c r="AK434" s="314"/>
      <c r="AL434" s="314"/>
      <c r="AM434" s="302"/>
      <c r="AN434" s="314"/>
      <c r="AO434" s="314"/>
      <c r="AP434" s="314"/>
      <c r="AQ434" s="314"/>
      <c r="AR434" s="314"/>
      <c r="AS434" s="314"/>
      <c r="AT434" s="314"/>
      <c r="AU434" s="314"/>
      <c r="AV434" s="314"/>
      <c r="AW434" s="303"/>
      <c r="AX434" s="314"/>
      <c r="AY434" s="314"/>
      <c r="AZ434" s="314"/>
      <c r="BA434" s="314"/>
      <c r="BB434" s="314"/>
      <c r="BC434" s="314"/>
      <c r="BD434" s="314"/>
      <c r="BE434" s="314"/>
      <c r="BF434" s="314"/>
      <c r="BG434" s="303"/>
      <c r="BH434" s="314"/>
      <c r="BI434" s="314"/>
      <c r="BJ434" s="314"/>
      <c r="BK434" s="314"/>
      <c r="BL434" s="314"/>
      <c r="BM434" s="314"/>
      <c r="BN434" s="314"/>
      <c r="BO434" s="314"/>
      <c r="BP434" s="314"/>
      <c r="BQ434" s="303"/>
      <c r="BR434" s="314"/>
      <c r="BS434" s="314"/>
      <c r="BT434" s="314"/>
      <c r="BU434" s="315"/>
    </row>
    <row r="435" spans="20:73" ht="17.25" customHeight="1">
      <c r="T435" s="314"/>
      <c r="U435" s="314"/>
      <c r="V435" s="314"/>
      <c r="W435" s="314"/>
      <c r="X435" s="314"/>
      <c r="Y435" s="314"/>
      <c r="Z435" s="314"/>
      <c r="AA435" s="314"/>
      <c r="AB435" s="314"/>
      <c r="AC435" s="302"/>
      <c r="AD435" s="314"/>
      <c r="AE435" s="314"/>
      <c r="AF435" s="314"/>
      <c r="AG435" s="314"/>
      <c r="AH435" s="314"/>
      <c r="AI435" s="314"/>
      <c r="AJ435" s="314"/>
      <c r="AK435" s="314"/>
      <c r="AL435" s="314"/>
      <c r="AM435" s="302"/>
      <c r="AN435" s="314"/>
      <c r="AO435" s="314"/>
      <c r="AP435" s="314"/>
      <c r="AQ435" s="314"/>
      <c r="AR435" s="314"/>
      <c r="AS435" s="314"/>
      <c r="AT435" s="314"/>
      <c r="AU435" s="314"/>
      <c r="AV435" s="314"/>
      <c r="AW435" s="303"/>
      <c r="AX435" s="314"/>
      <c r="AY435" s="314"/>
      <c r="AZ435" s="314"/>
      <c r="BA435" s="314"/>
      <c r="BB435" s="314"/>
      <c r="BC435" s="314"/>
      <c r="BD435" s="314"/>
      <c r="BE435" s="314"/>
      <c r="BF435" s="314"/>
      <c r="BG435" s="303"/>
      <c r="BH435" s="314"/>
      <c r="BI435" s="314"/>
      <c r="BJ435" s="314"/>
      <c r="BK435" s="314"/>
      <c r="BL435" s="314"/>
      <c r="BM435" s="314"/>
      <c r="BN435" s="314"/>
      <c r="BO435" s="314"/>
      <c r="BP435" s="314"/>
      <c r="BQ435" s="303"/>
      <c r="BR435" s="314"/>
      <c r="BS435" s="314"/>
      <c r="BT435" s="314"/>
      <c r="BU435" s="315"/>
    </row>
    <row r="436" spans="20:73" ht="17.25" customHeight="1">
      <c r="T436" s="314"/>
      <c r="U436" s="314"/>
      <c r="V436" s="314"/>
      <c r="W436" s="314"/>
      <c r="X436" s="314"/>
      <c r="Y436" s="314"/>
      <c r="Z436" s="314"/>
      <c r="AA436" s="314"/>
      <c r="AB436" s="314"/>
      <c r="AC436" s="302"/>
      <c r="AD436" s="314"/>
      <c r="AE436" s="314"/>
      <c r="AF436" s="314"/>
      <c r="AG436" s="314"/>
      <c r="AH436" s="314"/>
      <c r="AI436" s="314"/>
      <c r="AJ436" s="314"/>
      <c r="AK436" s="314"/>
      <c r="AL436" s="314"/>
      <c r="AM436" s="302"/>
      <c r="AN436" s="314"/>
      <c r="AO436" s="314"/>
      <c r="AP436" s="314"/>
      <c r="AQ436" s="314"/>
      <c r="AR436" s="314"/>
      <c r="AS436" s="314"/>
      <c r="AT436" s="314"/>
      <c r="AU436" s="314"/>
      <c r="AV436" s="314"/>
      <c r="AW436" s="303"/>
      <c r="AX436" s="314"/>
      <c r="AY436" s="314"/>
      <c r="AZ436" s="314"/>
      <c r="BA436" s="314"/>
      <c r="BB436" s="314"/>
      <c r="BC436" s="314"/>
      <c r="BD436" s="314"/>
      <c r="BE436" s="314"/>
      <c r="BF436" s="314"/>
      <c r="BG436" s="303"/>
      <c r="BH436" s="314"/>
      <c r="BI436" s="314"/>
      <c r="BJ436" s="314"/>
      <c r="BK436" s="314"/>
      <c r="BL436" s="314"/>
      <c r="BM436" s="314"/>
      <c r="BN436" s="314"/>
      <c r="BO436" s="314"/>
      <c r="BP436" s="314"/>
      <c r="BQ436" s="303"/>
      <c r="BR436" s="314"/>
      <c r="BS436" s="314"/>
      <c r="BT436" s="314"/>
      <c r="BU436" s="315"/>
    </row>
    <row r="437" spans="20:73" ht="17.25" customHeight="1">
      <c r="T437" s="314"/>
      <c r="U437" s="314"/>
      <c r="V437" s="314"/>
      <c r="W437" s="314"/>
      <c r="X437" s="314"/>
      <c r="Y437" s="314"/>
      <c r="Z437" s="314"/>
      <c r="AA437" s="314"/>
      <c r="AB437" s="314"/>
      <c r="AC437" s="302"/>
      <c r="AD437" s="314"/>
      <c r="AE437" s="314"/>
      <c r="AF437" s="314"/>
      <c r="AG437" s="314"/>
      <c r="AH437" s="314"/>
      <c r="AI437" s="314"/>
      <c r="AJ437" s="314"/>
      <c r="AK437" s="314"/>
      <c r="AL437" s="314"/>
      <c r="AM437" s="302"/>
      <c r="AN437" s="314"/>
      <c r="AO437" s="314"/>
      <c r="AP437" s="314"/>
      <c r="AQ437" s="314"/>
      <c r="AR437" s="314"/>
      <c r="AS437" s="314"/>
      <c r="AT437" s="314"/>
      <c r="AU437" s="314"/>
      <c r="AV437" s="314"/>
      <c r="AW437" s="303"/>
      <c r="AX437" s="314"/>
      <c r="AY437" s="314"/>
      <c r="AZ437" s="314"/>
      <c r="BA437" s="314"/>
      <c r="BB437" s="314"/>
      <c r="BC437" s="314"/>
      <c r="BD437" s="314"/>
      <c r="BE437" s="314"/>
      <c r="BF437" s="314"/>
      <c r="BG437" s="303"/>
      <c r="BH437" s="314"/>
      <c r="BI437" s="314"/>
      <c r="BJ437" s="314"/>
      <c r="BK437" s="314"/>
      <c r="BL437" s="314"/>
      <c r="BM437" s="314"/>
      <c r="BN437" s="314"/>
      <c r="BO437" s="314"/>
      <c r="BP437" s="314"/>
      <c r="BQ437" s="303"/>
      <c r="BR437" s="314"/>
      <c r="BS437" s="314"/>
      <c r="BT437" s="314"/>
      <c r="BU437" s="315"/>
    </row>
    <row r="438" spans="20:73" ht="17.25" customHeight="1">
      <c r="T438" s="314"/>
      <c r="U438" s="314"/>
      <c r="V438" s="314"/>
      <c r="W438" s="314"/>
      <c r="X438" s="314"/>
      <c r="Y438" s="314"/>
      <c r="Z438" s="314"/>
      <c r="AA438" s="314"/>
      <c r="AB438" s="314"/>
      <c r="AC438" s="302"/>
      <c r="AD438" s="314"/>
      <c r="AE438" s="314"/>
      <c r="AF438" s="314"/>
      <c r="AG438" s="314"/>
      <c r="AH438" s="314"/>
      <c r="AI438" s="314"/>
      <c r="AJ438" s="314"/>
      <c r="AK438" s="314"/>
      <c r="AL438" s="314"/>
      <c r="AM438" s="302"/>
      <c r="AN438" s="314"/>
      <c r="AO438" s="314"/>
      <c r="AP438" s="314"/>
      <c r="AQ438" s="314"/>
      <c r="AR438" s="314"/>
      <c r="AS438" s="314"/>
      <c r="AT438" s="314"/>
      <c r="AU438" s="314"/>
      <c r="AV438" s="314"/>
      <c r="AW438" s="303"/>
      <c r="AX438" s="314"/>
      <c r="AY438" s="314"/>
      <c r="AZ438" s="314"/>
      <c r="BA438" s="314"/>
      <c r="BB438" s="314"/>
      <c r="BC438" s="314"/>
      <c r="BD438" s="314"/>
      <c r="BE438" s="314"/>
      <c r="BF438" s="314"/>
      <c r="BG438" s="303"/>
      <c r="BH438" s="314"/>
      <c r="BI438" s="314"/>
      <c r="BJ438" s="314"/>
      <c r="BK438" s="314"/>
      <c r="BL438" s="314"/>
      <c r="BM438" s="314"/>
      <c r="BN438" s="314"/>
      <c r="BO438" s="314"/>
      <c r="BP438" s="314"/>
      <c r="BQ438" s="303"/>
      <c r="BR438" s="314"/>
      <c r="BS438" s="314"/>
      <c r="BT438" s="314"/>
      <c r="BU438" s="315"/>
    </row>
    <row r="439" spans="20:73" ht="17.25" customHeight="1">
      <c r="T439" s="314"/>
      <c r="U439" s="314"/>
      <c r="V439" s="314"/>
      <c r="W439" s="314"/>
      <c r="X439" s="314"/>
      <c r="Y439" s="314"/>
      <c r="Z439" s="314"/>
      <c r="AA439" s="314"/>
      <c r="AB439" s="314"/>
      <c r="AC439" s="302"/>
      <c r="AD439" s="314"/>
      <c r="AE439" s="314"/>
      <c r="AF439" s="314"/>
      <c r="AG439" s="314"/>
      <c r="AH439" s="314"/>
      <c r="AI439" s="314"/>
      <c r="AJ439" s="314"/>
      <c r="AK439" s="314"/>
      <c r="AL439" s="314"/>
      <c r="AM439" s="302"/>
      <c r="AN439" s="314"/>
      <c r="AO439" s="314"/>
      <c r="AP439" s="314"/>
      <c r="AQ439" s="314"/>
      <c r="AR439" s="314"/>
      <c r="AS439" s="314"/>
      <c r="AT439" s="314"/>
      <c r="AU439" s="314"/>
      <c r="AV439" s="314"/>
      <c r="AW439" s="303"/>
      <c r="AX439" s="314"/>
      <c r="AY439" s="314"/>
      <c r="AZ439" s="314"/>
      <c r="BA439" s="314"/>
      <c r="BB439" s="314"/>
      <c r="BC439" s="314"/>
      <c r="BD439" s="314"/>
      <c r="BE439" s="314"/>
      <c r="BF439" s="314"/>
      <c r="BG439" s="303"/>
      <c r="BH439" s="314"/>
      <c r="BI439" s="314"/>
      <c r="BJ439" s="314"/>
      <c r="BK439" s="314"/>
      <c r="BL439" s="314"/>
      <c r="BM439" s="314"/>
      <c r="BN439" s="314"/>
      <c r="BO439" s="314"/>
      <c r="BP439" s="314"/>
      <c r="BQ439" s="303"/>
      <c r="BR439" s="314"/>
      <c r="BS439" s="314"/>
      <c r="BT439" s="314"/>
      <c r="BU439" s="315"/>
    </row>
    <row r="440" spans="20:73" ht="17.25" customHeight="1">
      <c r="T440" s="314"/>
      <c r="U440" s="314"/>
      <c r="V440" s="314"/>
      <c r="W440" s="314"/>
      <c r="X440" s="314"/>
      <c r="Y440" s="314"/>
      <c r="Z440" s="314"/>
      <c r="AA440" s="314"/>
      <c r="AB440" s="314"/>
      <c r="AC440" s="302"/>
      <c r="AD440" s="314"/>
      <c r="AE440" s="314"/>
      <c r="AF440" s="314"/>
      <c r="AG440" s="314"/>
      <c r="AH440" s="314"/>
      <c r="AI440" s="314"/>
      <c r="AJ440" s="314"/>
      <c r="AK440" s="314"/>
      <c r="AL440" s="314"/>
      <c r="AM440" s="302"/>
      <c r="AN440" s="314"/>
      <c r="AO440" s="314"/>
      <c r="AP440" s="314"/>
      <c r="AQ440" s="314"/>
      <c r="AR440" s="314"/>
      <c r="AS440" s="314"/>
      <c r="AT440" s="314"/>
      <c r="AU440" s="314"/>
      <c r="AV440" s="314"/>
      <c r="AW440" s="303"/>
      <c r="AX440" s="314"/>
      <c r="AY440" s="314"/>
      <c r="AZ440" s="314"/>
      <c r="BA440" s="314"/>
      <c r="BB440" s="314"/>
      <c r="BC440" s="314"/>
      <c r="BD440" s="314"/>
      <c r="BE440" s="314"/>
      <c r="BF440" s="314"/>
      <c r="BG440" s="303"/>
      <c r="BH440" s="314"/>
      <c r="BI440" s="314"/>
      <c r="BJ440" s="314"/>
      <c r="BK440" s="314"/>
      <c r="BL440" s="314"/>
      <c r="BM440" s="314"/>
      <c r="BN440" s="314"/>
      <c r="BO440" s="314"/>
      <c r="BP440" s="314"/>
      <c r="BQ440" s="303"/>
      <c r="BR440" s="314"/>
      <c r="BS440" s="314"/>
      <c r="BT440" s="314"/>
      <c r="BU440" s="315"/>
    </row>
    <row r="441" spans="20:73" ht="17.25" customHeight="1">
      <c r="T441" s="314"/>
      <c r="U441" s="314"/>
      <c r="V441" s="314"/>
      <c r="W441" s="314"/>
      <c r="X441" s="314"/>
      <c r="Y441" s="314"/>
      <c r="Z441" s="314"/>
      <c r="AA441" s="314"/>
      <c r="AB441" s="314"/>
      <c r="AC441" s="302"/>
      <c r="AD441" s="314"/>
      <c r="AE441" s="314"/>
      <c r="AF441" s="314"/>
      <c r="AG441" s="314"/>
      <c r="AH441" s="314"/>
      <c r="AI441" s="314"/>
      <c r="AJ441" s="314"/>
      <c r="AK441" s="314"/>
      <c r="AL441" s="314"/>
      <c r="AM441" s="302"/>
      <c r="AN441" s="314"/>
      <c r="AO441" s="314"/>
      <c r="AP441" s="314"/>
      <c r="AQ441" s="314"/>
      <c r="AR441" s="314"/>
      <c r="AS441" s="314"/>
      <c r="AT441" s="314"/>
      <c r="AU441" s="314"/>
      <c r="AV441" s="314"/>
      <c r="AW441" s="303"/>
      <c r="AX441" s="314"/>
      <c r="AY441" s="314"/>
      <c r="AZ441" s="314"/>
      <c r="BA441" s="314"/>
      <c r="BB441" s="314"/>
      <c r="BC441" s="314"/>
      <c r="BD441" s="314"/>
      <c r="BE441" s="314"/>
      <c r="BF441" s="314"/>
      <c r="BG441" s="303"/>
      <c r="BH441" s="314"/>
      <c r="BI441" s="314"/>
      <c r="BJ441" s="314"/>
      <c r="BK441" s="314"/>
      <c r="BL441" s="314"/>
      <c r="BM441" s="314"/>
      <c r="BN441" s="314"/>
      <c r="BO441" s="314"/>
      <c r="BP441" s="314"/>
      <c r="BQ441" s="303"/>
      <c r="BR441" s="314"/>
      <c r="BS441" s="314"/>
      <c r="BT441" s="314"/>
      <c r="BU441" s="315"/>
    </row>
    <row r="442" spans="20:73" ht="17.25" customHeight="1">
      <c r="T442" s="314"/>
      <c r="U442" s="314"/>
      <c r="V442" s="314"/>
      <c r="W442" s="314"/>
      <c r="X442" s="314"/>
      <c r="Y442" s="314"/>
      <c r="Z442" s="314"/>
      <c r="AA442" s="314"/>
      <c r="AB442" s="314"/>
      <c r="AC442" s="302"/>
      <c r="AD442" s="314"/>
      <c r="AE442" s="314"/>
      <c r="AF442" s="314"/>
      <c r="AG442" s="314"/>
      <c r="AH442" s="314"/>
      <c r="AI442" s="314"/>
      <c r="AJ442" s="314"/>
      <c r="AK442" s="314"/>
      <c r="AL442" s="314"/>
      <c r="AM442" s="302"/>
      <c r="AN442" s="314"/>
      <c r="AO442" s="314"/>
      <c r="AP442" s="314"/>
      <c r="AQ442" s="314"/>
      <c r="AR442" s="314"/>
      <c r="AS442" s="314"/>
      <c r="AT442" s="314"/>
      <c r="AU442" s="314"/>
      <c r="AV442" s="314"/>
      <c r="AW442" s="303"/>
      <c r="AX442" s="314"/>
      <c r="AY442" s="314"/>
      <c r="AZ442" s="314"/>
      <c r="BA442" s="314"/>
      <c r="BB442" s="314"/>
      <c r="BC442" s="314"/>
      <c r="BD442" s="314"/>
      <c r="BE442" s="314"/>
      <c r="BF442" s="314"/>
      <c r="BG442" s="303"/>
      <c r="BH442" s="314"/>
      <c r="BI442" s="314"/>
      <c r="BJ442" s="314"/>
      <c r="BK442" s="314"/>
      <c r="BL442" s="314"/>
      <c r="BM442" s="314"/>
      <c r="BN442" s="314"/>
      <c r="BO442" s="314"/>
      <c r="BP442" s="314"/>
      <c r="BQ442" s="303"/>
      <c r="BR442" s="314"/>
      <c r="BS442" s="314"/>
      <c r="BT442" s="314"/>
      <c r="BU442" s="315"/>
    </row>
    <row r="443" spans="20:73" ht="17.25" customHeight="1">
      <c r="T443" s="314"/>
      <c r="U443" s="314"/>
      <c r="V443" s="314"/>
      <c r="W443" s="314"/>
      <c r="X443" s="314"/>
      <c r="Y443" s="314"/>
      <c r="Z443" s="314"/>
      <c r="AA443" s="314"/>
      <c r="AB443" s="314"/>
      <c r="AC443" s="302"/>
      <c r="AD443" s="314"/>
      <c r="AE443" s="314"/>
      <c r="AF443" s="314"/>
      <c r="AG443" s="314"/>
      <c r="AH443" s="314"/>
      <c r="AI443" s="314"/>
      <c r="AJ443" s="314"/>
      <c r="AK443" s="314"/>
      <c r="AL443" s="314"/>
      <c r="AM443" s="302"/>
      <c r="AN443" s="314"/>
      <c r="AO443" s="314"/>
      <c r="AP443" s="314"/>
      <c r="AQ443" s="314"/>
      <c r="AR443" s="314"/>
      <c r="AS443" s="314"/>
      <c r="AT443" s="314"/>
      <c r="AU443" s="314"/>
      <c r="AV443" s="314"/>
      <c r="AW443" s="303"/>
      <c r="AX443" s="314"/>
      <c r="AY443" s="314"/>
      <c r="AZ443" s="314"/>
      <c r="BA443" s="314"/>
      <c r="BB443" s="314"/>
      <c r="BC443" s="314"/>
      <c r="BD443" s="314"/>
      <c r="BE443" s="314"/>
      <c r="BF443" s="314"/>
      <c r="BG443" s="303"/>
      <c r="BH443" s="314"/>
      <c r="BI443" s="314"/>
      <c r="BJ443" s="314"/>
      <c r="BK443" s="314"/>
      <c r="BL443" s="314"/>
      <c r="BM443" s="314"/>
      <c r="BN443" s="314"/>
      <c r="BO443" s="314"/>
      <c r="BP443" s="314"/>
      <c r="BQ443" s="303"/>
      <c r="BR443" s="314"/>
      <c r="BS443" s="314"/>
      <c r="BT443" s="314"/>
      <c r="BU443" s="315"/>
    </row>
    <row r="444" spans="20:73" ht="17.25" customHeight="1">
      <c r="T444" s="314"/>
      <c r="U444" s="314"/>
      <c r="V444" s="314"/>
      <c r="W444" s="314"/>
      <c r="X444" s="314"/>
      <c r="Y444" s="314"/>
      <c r="Z444" s="314"/>
      <c r="AA444" s="314"/>
      <c r="AB444" s="314"/>
      <c r="AC444" s="302"/>
      <c r="AD444" s="314"/>
      <c r="AE444" s="314"/>
      <c r="AF444" s="314"/>
      <c r="AG444" s="314"/>
      <c r="AH444" s="314"/>
      <c r="AI444" s="314"/>
      <c r="AJ444" s="314"/>
      <c r="AK444" s="314"/>
      <c r="AL444" s="314"/>
      <c r="AM444" s="302"/>
      <c r="AN444" s="314"/>
      <c r="AO444" s="314"/>
      <c r="AP444" s="314"/>
      <c r="AQ444" s="314"/>
      <c r="AR444" s="314"/>
      <c r="AS444" s="314"/>
      <c r="AT444" s="314"/>
      <c r="AU444" s="314"/>
      <c r="AV444" s="314"/>
      <c r="AW444" s="303"/>
      <c r="AX444" s="314"/>
      <c r="AY444" s="314"/>
      <c r="AZ444" s="314"/>
      <c r="BA444" s="314"/>
      <c r="BB444" s="314"/>
      <c r="BC444" s="314"/>
      <c r="BD444" s="314"/>
      <c r="BE444" s="314"/>
      <c r="BF444" s="314"/>
      <c r="BG444" s="303"/>
      <c r="BH444" s="314"/>
      <c r="BI444" s="314"/>
      <c r="BJ444" s="314"/>
      <c r="BK444" s="314"/>
      <c r="BL444" s="314"/>
      <c r="BM444" s="314"/>
      <c r="BN444" s="314"/>
      <c r="BO444" s="314"/>
      <c r="BP444" s="314"/>
      <c r="BQ444" s="303"/>
      <c r="BR444" s="314"/>
      <c r="BS444" s="314"/>
      <c r="BT444" s="314"/>
      <c r="BU444" s="315"/>
    </row>
    <row r="445" spans="20:73" ht="17.25" customHeight="1">
      <c r="T445" s="314"/>
      <c r="U445" s="314"/>
      <c r="V445" s="314"/>
      <c r="W445" s="314"/>
      <c r="X445" s="314"/>
      <c r="Y445" s="314"/>
      <c r="Z445" s="314"/>
      <c r="AA445" s="314"/>
      <c r="AB445" s="314"/>
      <c r="AC445" s="302"/>
      <c r="AD445" s="314"/>
      <c r="AE445" s="314"/>
      <c r="AF445" s="314"/>
      <c r="AG445" s="314"/>
      <c r="AH445" s="314"/>
      <c r="AI445" s="314"/>
      <c r="AJ445" s="314"/>
      <c r="AK445" s="314"/>
      <c r="AL445" s="314"/>
      <c r="AM445" s="302"/>
      <c r="AN445" s="314"/>
      <c r="AO445" s="314"/>
      <c r="AP445" s="314"/>
      <c r="AQ445" s="314"/>
      <c r="AR445" s="314"/>
      <c r="AS445" s="314"/>
      <c r="AT445" s="314"/>
      <c r="AU445" s="314"/>
      <c r="AV445" s="314"/>
      <c r="AW445" s="303"/>
      <c r="AX445" s="314"/>
      <c r="AY445" s="314"/>
      <c r="AZ445" s="314"/>
      <c r="BA445" s="314"/>
      <c r="BB445" s="314"/>
      <c r="BC445" s="314"/>
      <c r="BD445" s="314"/>
      <c r="BE445" s="314"/>
      <c r="BF445" s="314"/>
      <c r="BG445" s="303"/>
      <c r="BH445" s="314"/>
      <c r="BI445" s="314"/>
      <c r="BJ445" s="314"/>
      <c r="BK445" s="314"/>
      <c r="BL445" s="314"/>
      <c r="BM445" s="314"/>
      <c r="BN445" s="314"/>
      <c r="BO445" s="314"/>
      <c r="BP445" s="314"/>
      <c r="BQ445" s="303"/>
      <c r="BR445" s="314"/>
      <c r="BS445" s="314"/>
      <c r="BT445" s="314"/>
      <c r="BU445" s="315"/>
    </row>
    <row r="446" spans="20:73" ht="17.25" customHeight="1">
      <c r="T446" s="314"/>
      <c r="U446" s="314"/>
      <c r="V446" s="314"/>
      <c r="W446" s="314"/>
      <c r="X446" s="314"/>
      <c r="Y446" s="314"/>
      <c r="Z446" s="314"/>
      <c r="AA446" s="314"/>
      <c r="AB446" s="314"/>
      <c r="AC446" s="302"/>
      <c r="AD446" s="314"/>
      <c r="AE446" s="314"/>
      <c r="AF446" s="314"/>
      <c r="AG446" s="314"/>
      <c r="AH446" s="314"/>
      <c r="AI446" s="314"/>
      <c r="AJ446" s="314"/>
      <c r="AK446" s="314"/>
      <c r="AL446" s="314"/>
      <c r="AM446" s="302"/>
      <c r="AN446" s="314"/>
      <c r="AO446" s="314"/>
      <c r="AP446" s="314"/>
      <c r="AQ446" s="314"/>
      <c r="AR446" s="314"/>
      <c r="AS446" s="314"/>
      <c r="AT446" s="314"/>
      <c r="AU446" s="314"/>
      <c r="AV446" s="314"/>
      <c r="AW446" s="303"/>
      <c r="AX446" s="314"/>
      <c r="AY446" s="314"/>
      <c r="AZ446" s="314"/>
      <c r="BA446" s="314"/>
      <c r="BB446" s="314"/>
      <c r="BC446" s="314"/>
      <c r="BD446" s="314"/>
      <c r="BE446" s="314"/>
      <c r="BF446" s="314"/>
      <c r="BG446" s="303"/>
      <c r="BH446" s="314"/>
      <c r="BI446" s="314"/>
      <c r="BJ446" s="314"/>
      <c r="BK446" s="314"/>
      <c r="BL446" s="314"/>
      <c r="BM446" s="314"/>
      <c r="BN446" s="314"/>
      <c r="BO446" s="314"/>
      <c r="BP446" s="314"/>
      <c r="BQ446" s="303"/>
      <c r="BR446" s="314"/>
      <c r="BS446" s="314"/>
      <c r="BT446" s="314"/>
      <c r="BU446" s="315"/>
    </row>
    <row r="447" spans="20:73" ht="17.25" customHeight="1">
      <c r="BU447" s="210"/>
    </row>
    <row r="448" spans="20:73" ht="17.25" customHeight="1">
      <c r="BU448" s="210"/>
    </row>
    <row r="449" spans="73:73" ht="17.25" customHeight="1">
      <c r="BU449" s="210"/>
    </row>
    <row r="450" spans="73:73" ht="17.25" customHeight="1">
      <c r="BU450" s="210"/>
    </row>
    <row r="451" spans="73:73" ht="17.25" customHeight="1">
      <c r="BU451" s="210"/>
    </row>
    <row r="452" spans="73:73" ht="17.25" customHeight="1">
      <c r="BU452" s="210"/>
    </row>
    <row r="453" spans="73:73" ht="17.25" customHeight="1">
      <c r="BU453" s="210"/>
    </row>
    <row r="454" spans="73:73" ht="17.25" customHeight="1">
      <c r="BU454" s="210"/>
    </row>
    <row r="455" spans="73:73" ht="17.25" customHeight="1">
      <c r="BU455" s="210"/>
    </row>
    <row r="456" spans="73:73" ht="17.25" customHeight="1">
      <c r="BU456" s="210"/>
    </row>
    <row r="457" spans="73:73" ht="17.25" customHeight="1">
      <c r="BU457" s="210"/>
    </row>
    <row r="458" spans="73:73" ht="17.25" customHeight="1">
      <c r="BU458" s="210"/>
    </row>
    <row r="459" spans="73:73" ht="17.25" customHeight="1">
      <c r="BU459" s="210"/>
    </row>
    <row r="460" spans="73:73" ht="17.25" customHeight="1">
      <c r="BU460" s="210"/>
    </row>
    <row r="461" spans="73:73" ht="17.25" customHeight="1">
      <c r="BU461" s="210"/>
    </row>
    <row r="462" spans="73:73" ht="17.25" customHeight="1">
      <c r="BU462" s="210"/>
    </row>
    <row r="463" spans="73:73" ht="17.25" customHeight="1">
      <c r="BU463" s="210"/>
    </row>
    <row r="464" spans="73:73" ht="17.25" customHeight="1">
      <c r="BU464" s="210"/>
    </row>
    <row r="465" spans="73:73" ht="17.25" customHeight="1">
      <c r="BU465" s="210"/>
    </row>
    <row r="466" spans="73:73" ht="17.25" customHeight="1">
      <c r="BU466" s="210"/>
    </row>
    <row r="467" spans="73:73" ht="17.25" customHeight="1">
      <c r="BU467" s="210"/>
    </row>
    <row r="468" spans="73:73" ht="17.25" customHeight="1">
      <c r="BU468" s="210"/>
    </row>
    <row r="469" spans="73:73" ht="17.25" customHeight="1">
      <c r="BU469" s="210"/>
    </row>
    <row r="470" spans="73:73" ht="17.25" customHeight="1">
      <c r="BU470" s="210"/>
    </row>
    <row r="471" spans="73:73" ht="17.25" customHeight="1">
      <c r="BU471" s="210"/>
    </row>
    <row r="472" spans="73:73" ht="17.25" customHeight="1">
      <c r="BU472" s="210"/>
    </row>
    <row r="473" spans="73:73" ht="17.25" customHeight="1">
      <c r="BU473" s="210"/>
    </row>
    <row r="474" spans="73:73" ht="17.25" customHeight="1">
      <c r="BU474" s="210"/>
    </row>
    <row r="475" spans="73:73" ht="17.25" customHeight="1">
      <c r="BU475" s="210"/>
    </row>
    <row r="476" spans="73:73" ht="17.25" customHeight="1">
      <c r="BU476" s="210"/>
    </row>
    <row r="477" spans="73:73" ht="17.25" customHeight="1">
      <c r="BU477" s="210"/>
    </row>
    <row r="478" spans="73:73" ht="17.25" customHeight="1">
      <c r="BU478" s="210"/>
    </row>
    <row r="479" spans="73:73" ht="17.25" customHeight="1">
      <c r="BU479" s="210"/>
    </row>
    <row r="480" spans="73:73" ht="17.25" customHeight="1">
      <c r="BU480" s="210"/>
    </row>
    <row r="481" spans="73:73" ht="17.25" customHeight="1">
      <c r="BU481" s="210"/>
    </row>
    <row r="482" spans="73:73" ht="17.25" customHeight="1">
      <c r="BU482" s="210"/>
    </row>
    <row r="483" spans="73:73" ht="17.25" customHeight="1">
      <c r="BU483" s="210"/>
    </row>
    <row r="484" spans="73:73" ht="17.25" customHeight="1">
      <c r="BU484" s="210"/>
    </row>
    <row r="485" spans="73:73" ht="17.25" customHeight="1">
      <c r="BU485" s="210"/>
    </row>
    <row r="486" spans="73:73" ht="17.25" customHeight="1">
      <c r="BU486" s="210"/>
    </row>
    <row r="487" spans="73:73" ht="17.25" customHeight="1">
      <c r="BU487" s="210"/>
    </row>
    <row r="488" spans="73:73" ht="17.25" customHeight="1">
      <c r="BU488" s="210"/>
    </row>
    <row r="489" spans="73:73" ht="17.25" customHeight="1">
      <c r="BU489" s="210"/>
    </row>
    <row r="490" spans="73:73" ht="17.25" customHeight="1">
      <c r="BU490" s="210"/>
    </row>
    <row r="491" spans="73:73" ht="17.25" customHeight="1">
      <c r="BU491" s="210"/>
    </row>
    <row r="492" spans="73:73" ht="17.25" customHeight="1">
      <c r="BU492" s="210"/>
    </row>
    <row r="493" spans="73:73" ht="17.25" customHeight="1">
      <c r="BU493" s="210"/>
    </row>
    <row r="494" spans="73:73" ht="17.25" customHeight="1">
      <c r="BU494" s="210"/>
    </row>
    <row r="495" spans="73:73" ht="17.25" customHeight="1">
      <c r="BU495" s="210"/>
    </row>
    <row r="496" spans="73:73" ht="17.25" customHeight="1">
      <c r="BU496" s="210"/>
    </row>
    <row r="497" spans="73:73" ht="17.25" customHeight="1">
      <c r="BU497" s="210"/>
    </row>
    <row r="498" spans="73:73" ht="17.25" customHeight="1">
      <c r="BU498" s="210"/>
    </row>
    <row r="499" spans="73:73" ht="17.25" customHeight="1">
      <c r="BU499" s="210"/>
    </row>
    <row r="500" spans="73:73" ht="17.25" customHeight="1">
      <c r="BU500" s="210"/>
    </row>
    <row r="501" spans="73:73" ht="17.25" customHeight="1">
      <c r="BU501" s="210"/>
    </row>
    <row r="502" spans="73:73" ht="17.25" customHeight="1">
      <c r="BU502" s="210"/>
    </row>
    <row r="503" spans="73:73" ht="17.25" customHeight="1">
      <c r="BU503" s="210"/>
    </row>
  </sheetData>
  <mergeCells count="154">
    <mergeCell ref="D16:D19"/>
    <mergeCell ref="C56:C65"/>
    <mergeCell ref="D56:D65"/>
    <mergeCell ref="E56:E65"/>
    <mergeCell ref="H26:H27"/>
    <mergeCell ref="D22:D30"/>
    <mergeCell ref="G56:G65"/>
    <mergeCell ref="D31:D38"/>
    <mergeCell ref="G33:G37"/>
    <mergeCell ref="E31:E38"/>
    <mergeCell ref="C5:C15"/>
    <mergeCell ref="Q24:Q29"/>
    <mergeCell ref="C20:C21"/>
    <mergeCell ref="C135:C143"/>
    <mergeCell ref="C100:C110"/>
    <mergeCell ref="D100:D110"/>
    <mergeCell ref="D111:D113"/>
    <mergeCell ref="F56:F58"/>
    <mergeCell ref="H45:H49"/>
    <mergeCell ref="D39:D40"/>
    <mergeCell ref="G78:G81"/>
    <mergeCell ref="F9:F11"/>
    <mergeCell ref="E10:E11"/>
    <mergeCell ref="G16:G18"/>
    <mergeCell ref="D9:D15"/>
    <mergeCell ref="F78:F81"/>
    <mergeCell ref="E16:E18"/>
    <mergeCell ref="E24:E29"/>
    <mergeCell ref="F43:F51"/>
    <mergeCell ref="G43:G51"/>
    <mergeCell ref="D166:D169"/>
    <mergeCell ref="H116:H118"/>
    <mergeCell ref="G82:G91"/>
    <mergeCell ref="F82:F91"/>
    <mergeCell ref="F92:F97"/>
    <mergeCell ref="G92:G97"/>
    <mergeCell ref="E82:E91"/>
    <mergeCell ref="E92:E97"/>
    <mergeCell ref="H96:H97"/>
    <mergeCell ref="E114:E119"/>
    <mergeCell ref="G166:G169"/>
    <mergeCell ref="G163:G165"/>
    <mergeCell ref="F33:F37"/>
    <mergeCell ref="G10:G11"/>
    <mergeCell ref="G5:G8"/>
    <mergeCell ref="F5:F8"/>
    <mergeCell ref="F66:F67"/>
    <mergeCell ref="F70:F75"/>
    <mergeCell ref="G66:G67"/>
    <mergeCell ref="G70:G75"/>
    <mergeCell ref="G159:G160"/>
    <mergeCell ref="E157:E158"/>
    <mergeCell ref="F157:F158"/>
    <mergeCell ref="G157:G158"/>
    <mergeCell ref="G148:G153"/>
    <mergeCell ref="F148:F153"/>
    <mergeCell ref="E148:E153"/>
    <mergeCell ref="G154:G156"/>
    <mergeCell ref="F154:F156"/>
    <mergeCell ref="C66:C99"/>
    <mergeCell ref="F170:F187"/>
    <mergeCell ref="E170:E187"/>
    <mergeCell ref="D170:D187"/>
    <mergeCell ref="C170:C187"/>
    <mergeCell ref="E163:E165"/>
    <mergeCell ref="D122:D125"/>
    <mergeCell ref="E123:E125"/>
    <mergeCell ref="E159:E160"/>
    <mergeCell ref="F159:F160"/>
    <mergeCell ref="G144:G147"/>
    <mergeCell ref="G100:G101"/>
    <mergeCell ref="G127:G132"/>
    <mergeCell ref="E78:E81"/>
    <mergeCell ref="E66:E67"/>
    <mergeCell ref="E70:E75"/>
    <mergeCell ref="E100:E101"/>
    <mergeCell ref="F100:F101"/>
    <mergeCell ref="F123:F125"/>
    <mergeCell ref="G123:G125"/>
    <mergeCell ref="D163:D165"/>
    <mergeCell ref="F163:F165"/>
    <mergeCell ref="D144:D147"/>
    <mergeCell ref="F62:F63"/>
    <mergeCell ref="F59:F60"/>
    <mergeCell ref="E111:E113"/>
    <mergeCell ref="E154:E156"/>
    <mergeCell ref="D114:D119"/>
    <mergeCell ref="E127:E132"/>
    <mergeCell ref="F127:F132"/>
    <mergeCell ref="C144:C147"/>
    <mergeCell ref="E144:E147"/>
    <mergeCell ref="F144:F147"/>
    <mergeCell ref="B5:B19"/>
    <mergeCell ref="C22:C30"/>
    <mergeCell ref="C42:C55"/>
    <mergeCell ref="D42:D55"/>
    <mergeCell ref="E42:E51"/>
    <mergeCell ref="C16:C19"/>
    <mergeCell ref="E5:E8"/>
    <mergeCell ref="D5:D8"/>
    <mergeCell ref="T3:AC3"/>
    <mergeCell ref="AD3:AM3"/>
    <mergeCell ref="BH3:BU3"/>
    <mergeCell ref="AN3:AW3"/>
    <mergeCell ref="AX3:BG3"/>
    <mergeCell ref="S3:S4"/>
    <mergeCell ref="H6:H8"/>
    <mergeCell ref="B1:BU1"/>
    <mergeCell ref="B2:Q2"/>
    <mergeCell ref="T2:BU2"/>
    <mergeCell ref="B3:B4"/>
    <mergeCell ref="C3:C4"/>
    <mergeCell ref="D3:D4"/>
    <mergeCell ref="E3:Q3"/>
    <mergeCell ref="H43:H44"/>
    <mergeCell ref="G52:G55"/>
    <mergeCell ref="D20:D21"/>
    <mergeCell ref="F26:F27"/>
    <mergeCell ref="G26:G27"/>
    <mergeCell ref="F31:F32"/>
    <mergeCell ref="G31:G32"/>
    <mergeCell ref="E22:E23"/>
    <mergeCell ref="E52:E55"/>
    <mergeCell ref="F52:F55"/>
    <mergeCell ref="H90:H91"/>
    <mergeCell ref="H114:H115"/>
    <mergeCell ref="D66:D98"/>
    <mergeCell ref="E166:E169"/>
    <mergeCell ref="C166:C169"/>
    <mergeCell ref="F114:F118"/>
    <mergeCell ref="G114:G118"/>
    <mergeCell ref="E102:E106"/>
    <mergeCell ref="F166:F169"/>
    <mergeCell ref="C163:C165"/>
    <mergeCell ref="D120:D121"/>
    <mergeCell ref="H138:H139"/>
    <mergeCell ref="H182:H183"/>
    <mergeCell ref="D135:D143"/>
    <mergeCell ref="E135:E143"/>
    <mergeCell ref="F135:F143"/>
    <mergeCell ref="G135:G143"/>
    <mergeCell ref="H171:H177"/>
    <mergeCell ref="G170:G187"/>
    <mergeCell ref="H159:H160"/>
    <mergeCell ref="C148:C161"/>
    <mergeCell ref="D148:D161"/>
    <mergeCell ref="B20:B99"/>
    <mergeCell ref="C31:C41"/>
    <mergeCell ref="C127:C134"/>
    <mergeCell ref="D127:D134"/>
    <mergeCell ref="C111:C113"/>
    <mergeCell ref="B100:B187"/>
    <mergeCell ref="C114:C121"/>
    <mergeCell ref="C122:C126"/>
  </mergeCells>
  <pageMargins left="0.59055118110236227" right="0.59055118110236227" top="1.1811023622047245" bottom="0.98425196850393704" header="0" footer="0"/>
  <pageSetup paperSize="256" scale="5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5"/>
  <sheetViews>
    <sheetView topLeftCell="A12" zoomScale="85" zoomScaleNormal="85" workbookViewId="0">
      <selection activeCell="H38" sqref="H38"/>
    </sheetView>
  </sheetViews>
  <sheetFormatPr baseColWidth="10" defaultRowHeight="14.4"/>
  <cols>
    <col min="1" max="1" width="6.5546875" customWidth="1"/>
    <col min="2" max="2" width="15.109375" customWidth="1"/>
    <col min="3" max="3" width="42" style="75" customWidth="1"/>
    <col min="4" max="4" width="21.6640625" bestFit="1" customWidth="1"/>
    <col min="5" max="7" width="11.88671875" bestFit="1" customWidth="1"/>
    <col min="8" max="8" width="13" bestFit="1" customWidth="1"/>
    <col min="9" max="9" width="12.109375" customWidth="1"/>
    <col min="11" max="11" width="4.5546875" bestFit="1" customWidth="1"/>
  </cols>
  <sheetData>
    <row r="1" spans="1:12" ht="15" thickBot="1">
      <c r="C1" s="74"/>
    </row>
    <row r="2" spans="1:12" ht="15" thickBot="1">
      <c r="B2" s="184"/>
      <c r="C2" s="185" t="s">
        <v>4399</v>
      </c>
      <c r="D2" s="186" t="s">
        <v>5179</v>
      </c>
      <c r="E2" s="186" t="s">
        <v>5180</v>
      </c>
      <c r="F2" s="186" t="s">
        <v>5181</v>
      </c>
      <c r="G2" s="186" t="s">
        <v>5182</v>
      </c>
      <c r="H2" s="187" t="s">
        <v>16</v>
      </c>
    </row>
    <row r="3" spans="1:12" s="76" customFormat="1">
      <c r="A3" s="76">
        <v>1</v>
      </c>
      <c r="B3" s="408" t="s">
        <v>5205</v>
      </c>
      <c r="C3" s="167" t="s">
        <v>5159</v>
      </c>
      <c r="D3" s="168">
        <v>500000</v>
      </c>
      <c r="E3" s="168">
        <v>300000</v>
      </c>
      <c r="F3" s="168">
        <v>800000</v>
      </c>
      <c r="G3" s="168">
        <v>500000</v>
      </c>
      <c r="H3" s="179">
        <v>2100000</v>
      </c>
      <c r="I3" s="412">
        <f>+H3+H4+H5</f>
        <v>3965000</v>
      </c>
    </row>
    <row r="4" spans="1:12" s="76" customFormat="1">
      <c r="A4" s="76">
        <v>2</v>
      </c>
      <c r="B4" s="408"/>
      <c r="C4" s="167" t="s">
        <v>5163</v>
      </c>
      <c r="D4" s="168">
        <v>1805000</v>
      </c>
      <c r="E4" s="168">
        <v>10000</v>
      </c>
      <c r="F4" s="168">
        <v>5000</v>
      </c>
      <c r="G4" s="168">
        <v>5000</v>
      </c>
      <c r="H4" s="179">
        <v>1825000</v>
      </c>
      <c r="I4" s="413"/>
      <c r="J4" s="76">
        <f>+(I3*100)/H22</f>
        <v>4.4908934528595035</v>
      </c>
      <c r="K4" s="181">
        <v>4.5</v>
      </c>
      <c r="L4" s="189"/>
    </row>
    <row r="5" spans="1:12" s="76" customFormat="1">
      <c r="A5" s="76">
        <v>3</v>
      </c>
      <c r="B5" s="408"/>
      <c r="C5" s="167" t="s">
        <v>5160</v>
      </c>
      <c r="D5" s="168">
        <v>1000</v>
      </c>
      <c r="E5" s="168">
        <v>13000</v>
      </c>
      <c r="F5" s="168">
        <v>13000</v>
      </c>
      <c r="G5" s="168">
        <v>13000</v>
      </c>
      <c r="H5" s="179">
        <v>40000</v>
      </c>
      <c r="I5" s="413"/>
    </row>
    <row r="6" spans="1:12" s="76" customFormat="1" ht="24" customHeight="1">
      <c r="A6" s="76">
        <v>4</v>
      </c>
      <c r="B6" s="409" t="s">
        <v>5206</v>
      </c>
      <c r="C6" s="169" t="s">
        <v>5164</v>
      </c>
      <c r="D6" s="170">
        <v>5399927.2420000015</v>
      </c>
      <c r="E6" s="170">
        <v>5534214.5385714285</v>
      </c>
      <c r="F6" s="170">
        <v>5780260.8632999994</v>
      </c>
      <c r="G6" s="170">
        <v>6038523.4791999971</v>
      </c>
      <c r="H6" s="188">
        <v>22752926.123071421</v>
      </c>
      <c r="I6" s="414">
        <f>+H6+H7+H8+H9+H10</f>
        <v>46580986.123071417</v>
      </c>
    </row>
    <row r="7" spans="1:12" s="76" customFormat="1">
      <c r="A7" s="76">
        <v>5</v>
      </c>
      <c r="B7" s="409"/>
      <c r="C7" s="169" t="s">
        <v>5168</v>
      </c>
      <c r="D7" s="171">
        <v>2063000</v>
      </c>
      <c r="E7" s="171">
        <v>2004700</v>
      </c>
      <c r="F7" s="171">
        <v>2123300</v>
      </c>
      <c r="G7" s="171">
        <v>2291500</v>
      </c>
      <c r="H7" s="178">
        <v>8482500</v>
      </c>
      <c r="I7" s="415"/>
    </row>
    <row r="8" spans="1:12" s="76" customFormat="1">
      <c r="A8" s="76">
        <v>6</v>
      </c>
      <c r="B8" s="409"/>
      <c r="C8" s="169" t="s">
        <v>5169</v>
      </c>
      <c r="D8" s="171">
        <v>523771</v>
      </c>
      <c r="E8" s="171">
        <v>1032700</v>
      </c>
      <c r="F8" s="171">
        <v>541971</v>
      </c>
      <c r="G8" s="171">
        <v>536618</v>
      </c>
      <c r="H8" s="178">
        <v>2635060</v>
      </c>
      <c r="I8" s="415"/>
      <c r="J8" s="76">
        <f>+(I6*100)/H22</f>
        <v>52.759204440817349</v>
      </c>
      <c r="K8" s="182">
        <v>52.7</v>
      </c>
    </row>
    <row r="9" spans="1:12" s="76" customFormat="1">
      <c r="A9" s="76">
        <v>7</v>
      </c>
      <c r="B9" s="409"/>
      <c r="C9" s="169" t="s">
        <v>5161</v>
      </c>
      <c r="D9" s="171">
        <v>1741500</v>
      </c>
      <c r="E9" s="171">
        <v>4946000</v>
      </c>
      <c r="F9" s="171">
        <v>1368600</v>
      </c>
      <c r="G9" s="171">
        <v>1355400</v>
      </c>
      <c r="H9" s="178">
        <v>9411500</v>
      </c>
      <c r="I9" s="415"/>
    </row>
    <row r="10" spans="1:12" s="76" customFormat="1">
      <c r="A10" s="76">
        <v>8</v>
      </c>
      <c r="B10" s="409"/>
      <c r="C10" s="169" t="s">
        <v>5170</v>
      </c>
      <c r="D10" s="171">
        <v>1120000</v>
      </c>
      <c r="E10" s="171">
        <v>991500</v>
      </c>
      <c r="F10" s="171">
        <v>593000</v>
      </c>
      <c r="G10" s="171">
        <v>594500</v>
      </c>
      <c r="H10" s="178">
        <v>3299000</v>
      </c>
      <c r="I10" s="415"/>
    </row>
    <row r="11" spans="1:12" s="76" customFormat="1">
      <c r="A11" s="76">
        <v>9</v>
      </c>
      <c r="B11" s="410" t="s">
        <v>5212</v>
      </c>
      <c r="C11" s="172" t="s">
        <v>5162</v>
      </c>
      <c r="D11" s="173">
        <v>155000</v>
      </c>
      <c r="E11" s="173">
        <v>500000</v>
      </c>
      <c r="F11" s="173">
        <v>1400000</v>
      </c>
      <c r="G11" s="173">
        <v>100000</v>
      </c>
      <c r="H11" s="174">
        <v>2155000</v>
      </c>
      <c r="I11" s="416">
        <f>+H11+H12+H13+H14+H15+H16+H17+H18+H19+H20+H21</f>
        <v>37743795</v>
      </c>
    </row>
    <row r="12" spans="1:12" s="76" customFormat="1">
      <c r="A12" s="76">
        <v>10</v>
      </c>
      <c r="B12" s="410"/>
      <c r="C12" s="172" t="s">
        <v>5171</v>
      </c>
      <c r="D12" s="173">
        <v>375000</v>
      </c>
      <c r="E12" s="173">
        <v>375000</v>
      </c>
      <c r="F12" s="173">
        <v>375000</v>
      </c>
      <c r="G12" s="173">
        <v>375000</v>
      </c>
      <c r="H12" s="174">
        <v>1500000</v>
      </c>
      <c r="I12" s="417"/>
    </row>
    <row r="13" spans="1:12" s="76" customFormat="1">
      <c r="A13" s="76">
        <v>11</v>
      </c>
      <c r="B13" s="410"/>
      <c r="C13" s="172" t="s">
        <v>5165</v>
      </c>
      <c r="D13" s="173">
        <v>1565000</v>
      </c>
      <c r="E13" s="173">
        <v>2745000</v>
      </c>
      <c r="F13" s="173">
        <v>2365000</v>
      </c>
      <c r="G13" s="173">
        <v>1965000</v>
      </c>
      <c r="H13" s="174">
        <v>8640000</v>
      </c>
      <c r="I13" s="417"/>
    </row>
    <row r="14" spans="1:12" s="76" customFormat="1">
      <c r="A14" s="76">
        <v>12</v>
      </c>
      <c r="B14" s="410"/>
      <c r="C14" s="172" t="s">
        <v>5172</v>
      </c>
      <c r="D14" s="173">
        <v>0</v>
      </c>
      <c r="E14" s="173">
        <v>0</v>
      </c>
      <c r="F14" s="173">
        <v>0</v>
      </c>
      <c r="G14" s="173">
        <v>0</v>
      </c>
      <c r="H14" s="174">
        <v>0</v>
      </c>
      <c r="I14" s="417"/>
    </row>
    <row r="15" spans="1:12" s="76" customFormat="1">
      <c r="A15" s="76">
        <v>13</v>
      </c>
      <c r="B15" s="410"/>
      <c r="C15" s="172" t="s">
        <v>5173</v>
      </c>
      <c r="D15" s="173">
        <v>300000</v>
      </c>
      <c r="E15" s="173">
        <v>790000</v>
      </c>
      <c r="F15" s="173">
        <v>300000</v>
      </c>
      <c r="G15" s="173">
        <v>300000</v>
      </c>
      <c r="H15" s="174">
        <v>1690000</v>
      </c>
      <c r="I15" s="417"/>
    </row>
    <row r="16" spans="1:12" s="76" customFormat="1">
      <c r="A16" s="76">
        <v>14</v>
      </c>
      <c r="B16" s="410"/>
      <c r="C16" s="172" t="s">
        <v>5166</v>
      </c>
      <c r="D16" s="173">
        <v>625000</v>
      </c>
      <c r="E16" s="173">
        <v>825000</v>
      </c>
      <c r="F16" s="173">
        <v>675000</v>
      </c>
      <c r="G16" s="173">
        <v>625000</v>
      </c>
      <c r="H16" s="174">
        <v>2750000</v>
      </c>
      <c r="I16" s="417"/>
      <c r="J16" s="76">
        <f>+(I11*100)/H22</f>
        <v>42.749902106323141</v>
      </c>
      <c r="K16" s="183">
        <v>42.7</v>
      </c>
    </row>
    <row r="17" spans="1:11" s="76" customFormat="1">
      <c r="A17" s="76">
        <v>15</v>
      </c>
      <c r="B17" s="410"/>
      <c r="C17" s="172" t="s">
        <v>5174</v>
      </c>
      <c r="D17" s="173">
        <v>500000</v>
      </c>
      <c r="E17" s="173">
        <v>400000</v>
      </c>
      <c r="F17" s="173">
        <v>1250000</v>
      </c>
      <c r="G17" s="173">
        <v>950000</v>
      </c>
      <c r="H17" s="174">
        <v>3100000</v>
      </c>
      <c r="I17" s="417"/>
    </row>
    <row r="18" spans="1:11" s="76" customFormat="1">
      <c r="A18" s="76">
        <v>16</v>
      </c>
      <c r="B18" s="410"/>
      <c r="C18" s="172" t="s">
        <v>5175</v>
      </c>
      <c r="D18" s="173">
        <v>832500</v>
      </c>
      <c r="E18" s="173">
        <v>1371500</v>
      </c>
      <c r="F18" s="173">
        <v>1653000</v>
      </c>
      <c r="G18" s="173">
        <v>1469500</v>
      </c>
      <c r="H18" s="174">
        <v>5326500</v>
      </c>
      <c r="I18" s="417"/>
    </row>
    <row r="19" spans="1:11" s="76" customFormat="1">
      <c r="A19" s="76">
        <v>17</v>
      </c>
      <c r="B19" s="410"/>
      <c r="C19" s="172" t="s">
        <v>5176</v>
      </c>
      <c r="D19" s="173">
        <v>250000</v>
      </c>
      <c r="E19" s="173">
        <v>2680000</v>
      </c>
      <c r="F19" s="173">
        <v>1050000</v>
      </c>
      <c r="G19" s="173">
        <v>1300000</v>
      </c>
      <c r="H19" s="174">
        <v>5280000</v>
      </c>
      <c r="I19" s="417"/>
    </row>
    <row r="20" spans="1:11" s="76" customFormat="1">
      <c r="A20" s="76">
        <v>18</v>
      </c>
      <c r="B20" s="410"/>
      <c r="C20" s="172" t="s">
        <v>5177</v>
      </c>
      <c r="D20" s="173">
        <v>125000</v>
      </c>
      <c r="E20" s="173">
        <v>3125000</v>
      </c>
      <c r="F20" s="173">
        <v>1125000</v>
      </c>
      <c r="G20" s="173">
        <v>1125000</v>
      </c>
      <c r="H20" s="174">
        <v>5500000</v>
      </c>
      <c r="I20" s="417"/>
    </row>
    <row r="21" spans="1:11" s="76" customFormat="1" ht="15" thickBot="1">
      <c r="A21" s="76">
        <v>19</v>
      </c>
      <c r="B21" s="411"/>
      <c r="C21" s="175" t="s">
        <v>5178</v>
      </c>
      <c r="D21" s="176">
        <v>446000</v>
      </c>
      <c r="E21" s="176">
        <v>448920</v>
      </c>
      <c r="F21" s="176">
        <v>452031</v>
      </c>
      <c r="G21" s="176">
        <v>455344</v>
      </c>
      <c r="H21" s="177">
        <v>1802295</v>
      </c>
      <c r="I21" s="418"/>
      <c r="K21" s="76">
        <f>SUM(K3:K20)</f>
        <v>99.9</v>
      </c>
    </row>
    <row r="22" spans="1:11" s="76" customFormat="1">
      <c r="C22" s="77"/>
      <c r="D22" s="78">
        <f>SUM(D3:D21)</f>
        <v>18327698.242000002</v>
      </c>
      <c r="E22" s="78">
        <f>SUM(E3:E21)</f>
        <v>28092534.538571429</v>
      </c>
      <c r="F22" s="78">
        <f>SUM(F3:F21)</f>
        <v>21870162.863299999</v>
      </c>
      <c r="G22" s="78">
        <f>SUM(G3:G21)</f>
        <v>19999385.479199998</v>
      </c>
      <c r="H22" s="78">
        <f>SUM(H3:H21)</f>
        <v>88289781.123071417</v>
      </c>
      <c r="I22" s="180"/>
    </row>
    <row r="23" spans="1:11" s="76" customFormat="1">
      <c r="C23" s="77"/>
    </row>
    <row r="24" spans="1:11" s="76" customFormat="1">
      <c r="C24" s="77"/>
    </row>
    <row r="25" spans="1:11" s="76" customFormat="1" ht="18">
      <c r="C25" s="190" t="s">
        <v>5210</v>
      </c>
      <c r="D25" s="191" t="s">
        <v>5211</v>
      </c>
      <c r="E25" s="191" t="s">
        <v>4398</v>
      </c>
    </row>
    <row r="26" spans="1:11" s="76" customFormat="1" ht="18">
      <c r="C26" s="201" t="s">
        <v>5205</v>
      </c>
      <c r="D26" s="195">
        <f>+I3</f>
        <v>3965000</v>
      </c>
      <c r="E26" s="192" t="s">
        <v>5209</v>
      </c>
    </row>
    <row r="27" spans="1:11" s="76" customFormat="1" ht="18">
      <c r="C27" s="202" t="s">
        <v>5206</v>
      </c>
      <c r="D27" s="196">
        <f>+I6</f>
        <v>46580986.123071417</v>
      </c>
      <c r="E27" s="193" t="s">
        <v>5208</v>
      </c>
    </row>
    <row r="28" spans="1:11" s="76" customFormat="1" ht="36">
      <c r="C28" s="203" t="s">
        <v>5213</v>
      </c>
      <c r="D28" s="197">
        <f>+I11</f>
        <v>37743795</v>
      </c>
      <c r="E28" s="194" t="s">
        <v>5207</v>
      </c>
    </row>
    <row r="29" spans="1:11" s="76" customFormat="1">
      <c r="C29" s="405" t="s">
        <v>5214</v>
      </c>
      <c r="D29" s="406"/>
      <c r="E29" s="407"/>
    </row>
    <row r="30" spans="1:11" s="76" customFormat="1" ht="18">
      <c r="C30" s="200" t="s">
        <v>16</v>
      </c>
      <c r="D30" s="198">
        <f>SUM(D26:D28)</f>
        <v>88289781.123071417</v>
      </c>
      <c r="E30" s="199">
        <v>1</v>
      </c>
    </row>
    <row r="31" spans="1:11" s="76" customFormat="1">
      <c r="C31" s="77"/>
    </row>
    <row r="32" spans="1:11" s="76" customFormat="1">
      <c r="C32" s="77"/>
    </row>
    <row r="33" spans="3:3" s="76" customFormat="1">
      <c r="C33" s="77"/>
    </row>
    <row r="34" spans="3:3" s="76" customFormat="1">
      <c r="C34" s="77"/>
    </row>
    <row r="35" spans="3:3" s="76" customFormat="1">
      <c r="C35" s="77"/>
    </row>
    <row r="36" spans="3:3" s="76" customFormat="1">
      <c r="C36" s="77"/>
    </row>
    <row r="37" spans="3:3" s="76" customFormat="1">
      <c r="C37" s="77"/>
    </row>
    <row r="38" spans="3:3" s="76" customFormat="1">
      <c r="C38" s="77"/>
    </row>
    <row r="39" spans="3:3" s="76" customFormat="1">
      <c r="C39" s="77"/>
    </row>
    <row r="40" spans="3:3" s="76" customFormat="1">
      <c r="C40" s="77"/>
    </row>
    <row r="41" spans="3:3" s="76" customFormat="1">
      <c r="C41" s="77"/>
    </row>
    <row r="42" spans="3:3" s="76" customFormat="1">
      <c r="C42" s="77"/>
    </row>
    <row r="43" spans="3:3" s="76" customFormat="1">
      <c r="C43" s="77"/>
    </row>
    <row r="44" spans="3:3" s="76" customFormat="1">
      <c r="C44" s="77"/>
    </row>
    <row r="45" spans="3:3" s="76" customFormat="1">
      <c r="C45" s="77"/>
    </row>
    <row r="46" spans="3:3" s="76" customFormat="1">
      <c r="C46" s="77"/>
    </row>
    <row r="47" spans="3:3" s="76" customFormat="1">
      <c r="C47" s="77"/>
    </row>
    <row r="48" spans="3:3" s="76" customFormat="1">
      <c r="C48" s="77"/>
    </row>
    <row r="49" spans="3:3" s="76" customFormat="1">
      <c r="C49" s="77"/>
    </row>
    <row r="50" spans="3:3" s="76" customFormat="1">
      <c r="C50" s="77"/>
    </row>
    <row r="51" spans="3:3" s="76" customFormat="1">
      <c r="C51" s="77"/>
    </row>
    <row r="52" spans="3:3" s="76" customFormat="1">
      <c r="C52" s="77"/>
    </row>
    <row r="53" spans="3:3" s="76" customFormat="1">
      <c r="C53" s="77"/>
    </row>
    <row r="54" spans="3:3" s="76" customFormat="1">
      <c r="C54" s="77"/>
    </row>
    <row r="55" spans="3:3" s="76" customFormat="1">
      <c r="C55" s="77"/>
    </row>
    <row r="56" spans="3:3" s="76" customFormat="1">
      <c r="C56" s="77"/>
    </row>
    <row r="57" spans="3:3" s="76" customFormat="1">
      <c r="C57" s="77"/>
    </row>
    <row r="58" spans="3:3" s="76" customFormat="1">
      <c r="C58" s="77"/>
    </row>
    <row r="59" spans="3:3" s="76" customFormat="1">
      <c r="C59" s="77"/>
    </row>
    <row r="60" spans="3:3" s="76" customFormat="1">
      <c r="C60" s="77"/>
    </row>
    <row r="61" spans="3:3" s="76" customFormat="1">
      <c r="C61" s="77"/>
    </row>
    <row r="62" spans="3:3" s="76" customFormat="1">
      <c r="C62" s="77"/>
    </row>
    <row r="63" spans="3:3" s="76" customFormat="1">
      <c r="C63" s="77"/>
    </row>
    <row r="64" spans="3:3" s="76" customFormat="1">
      <c r="C64" s="77"/>
    </row>
    <row r="65" spans="3:3" s="76" customFormat="1">
      <c r="C65" s="77"/>
    </row>
    <row r="66" spans="3:3" s="76" customFormat="1">
      <c r="C66" s="77"/>
    </row>
    <row r="67" spans="3:3" s="76" customFormat="1">
      <c r="C67" s="77"/>
    </row>
    <row r="68" spans="3:3" s="76" customFormat="1">
      <c r="C68" s="77"/>
    </row>
    <row r="69" spans="3:3" s="76" customFormat="1">
      <c r="C69" s="77"/>
    </row>
    <row r="70" spans="3:3" s="76" customFormat="1">
      <c r="C70" s="77"/>
    </row>
    <row r="71" spans="3:3" s="76" customFormat="1">
      <c r="C71" s="77"/>
    </row>
    <row r="72" spans="3:3" s="76" customFormat="1">
      <c r="C72" s="77"/>
    </row>
    <row r="73" spans="3:3" s="76" customFormat="1">
      <c r="C73" s="77"/>
    </row>
    <row r="74" spans="3:3" s="76" customFormat="1">
      <c r="C74" s="77"/>
    </row>
    <row r="75" spans="3:3" s="76" customFormat="1">
      <c r="C75" s="77"/>
    </row>
    <row r="76" spans="3:3" s="76" customFormat="1">
      <c r="C76" s="77"/>
    </row>
    <row r="77" spans="3:3" s="76" customFormat="1">
      <c r="C77" s="77"/>
    </row>
    <row r="78" spans="3:3" s="76" customFormat="1">
      <c r="C78" s="77"/>
    </row>
    <row r="79" spans="3:3" s="76" customFormat="1">
      <c r="C79" s="77"/>
    </row>
    <row r="80" spans="3:3" s="76" customFormat="1">
      <c r="C80" s="77"/>
    </row>
    <row r="81" spans="3:3" s="76" customFormat="1">
      <c r="C81" s="77"/>
    </row>
    <row r="82" spans="3:3" s="76" customFormat="1">
      <c r="C82" s="77"/>
    </row>
    <row r="83" spans="3:3" s="76" customFormat="1">
      <c r="C83" s="77"/>
    </row>
    <row r="84" spans="3:3" s="76" customFormat="1">
      <c r="C84" s="77"/>
    </row>
    <row r="85" spans="3:3" s="76" customFormat="1">
      <c r="C85" s="77"/>
    </row>
    <row r="86" spans="3:3" s="76" customFormat="1">
      <c r="C86" s="77"/>
    </row>
    <row r="87" spans="3:3" s="76" customFormat="1">
      <c r="C87" s="77"/>
    </row>
    <row r="88" spans="3:3" s="76" customFormat="1">
      <c r="C88" s="77"/>
    </row>
    <row r="89" spans="3:3" s="76" customFormat="1">
      <c r="C89" s="77"/>
    </row>
    <row r="90" spans="3:3" s="76" customFormat="1">
      <c r="C90" s="77"/>
    </row>
    <row r="91" spans="3:3" s="76" customFormat="1">
      <c r="C91" s="77"/>
    </row>
    <row r="92" spans="3:3" s="76" customFormat="1">
      <c r="C92" s="77"/>
    </row>
    <row r="93" spans="3:3" s="76" customFormat="1">
      <c r="C93" s="77"/>
    </row>
    <row r="94" spans="3:3" s="76" customFormat="1">
      <c r="C94" s="77"/>
    </row>
    <row r="95" spans="3:3" s="76" customFormat="1">
      <c r="C95" s="77"/>
    </row>
    <row r="96" spans="3:3" s="76" customFormat="1">
      <c r="C96" s="77"/>
    </row>
    <row r="97" spans="3:3" s="76" customFormat="1">
      <c r="C97" s="77"/>
    </row>
    <row r="98" spans="3:3" s="76" customFormat="1">
      <c r="C98" s="77"/>
    </row>
    <row r="99" spans="3:3" s="76" customFormat="1">
      <c r="C99" s="77"/>
    </row>
    <row r="100" spans="3:3" s="76" customFormat="1">
      <c r="C100" s="77"/>
    </row>
    <row r="101" spans="3:3" s="76" customFormat="1">
      <c r="C101" s="77"/>
    </row>
    <row r="102" spans="3:3" s="76" customFormat="1">
      <c r="C102" s="77"/>
    </row>
    <row r="103" spans="3:3" s="76" customFormat="1">
      <c r="C103" s="77"/>
    </row>
    <row r="104" spans="3:3" s="76" customFormat="1">
      <c r="C104" s="77"/>
    </row>
    <row r="105" spans="3:3" s="76" customFormat="1">
      <c r="C105" s="77"/>
    </row>
  </sheetData>
  <mergeCells count="7">
    <mergeCell ref="C29:E29"/>
    <mergeCell ref="B3:B5"/>
    <mergeCell ref="B6:B10"/>
    <mergeCell ref="B11:B21"/>
    <mergeCell ref="I3:I5"/>
    <mergeCell ref="I6:I10"/>
    <mergeCell ref="I11:I2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G13"/>
  <sheetViews>
    <sheetView workbookViewId="0">
      <selection activeCell="E18" sqref="E18"/>
    </sheetView>
  </sheetViews>
  <sheetFormatPr baseColWidth="10" defaultRowHeight="14.4"/>
  <cols>
    <col min="2" max="2" width="23.88671875" customWidth="1"/>
    <col min="3" max="4" width="12.6640625" bestFit="1" customWidth="1"/>
    <col min="5" max="6" width="13.44140625" customWidth="1"/>
    <col min="7" max="7" width="12.6640625" bestFit="1" customWidth="1"/>
  </cols>
  <sheetData>
    <row r="3" spans="2:7">
      <c r="B3" s="164"/>
      <c r="C3" s="165" t="s">
        <v>5179</v>
      </c>
      <c r="D3" s="165" t="s">
        <v>5180</v>
      </c>
      <c r="E3" s="165" t="s">
        <v>5181</v>
      </c>
      <c r="F3" s="165" t="s">
        <v>5182</v>
      </c>
      <c r="G3" s="165" t="s">
        <v>16</v>
      </c>
    </row>
    <row r="4" spans="2:7">
      <c r="B4" s="73" t="s">
        <v>8</v>
      </c>
      <c r="C4" s="166">
        <v>4470000</v>
      </c>
      <c r="D4" s="166">
        <v>4181000</v>
      </c>
      <c r="E4" s="166">
        <v>4350000</v>
      </c>
      <c r="F4" s="166">
        <v>4542000</v>
      </c>
      <c r="G4" s="81">
        <f>SUM(C4:F4)</f>
        <v>17543000</v>
      </c>
    </row>
    <row r="5" spans="2:7" ht="27.6">
      <c r="B5" s="73" t="s">
        <v>4410</v>
      </c>
      <c r="C5" s="166">
        <v>3282376.2420000001</v>
      </c>
      <c r="D5" s="166">
        <v>3493797.4285714286</v>
      </c>
      <c r="E5" s="166">
        <v>3716799.9999999991</v>
      </c>
      <c r="F5" s="166">
        <v>4021399.9999999995</v>
      </c>
      <c r="G5" s="81">
        <f t="shared" ref="G5:G12" si="0">SUM(C5:F5)</f>
        <v>14514373.670571428</v>
      </c>
    </row>
    <row r="6" spans="2:7">
      <c r="B6" s="79" t="s">
        <v>4415</v>
      </c>
      <c r="C6" s="166">
        <v>2719822</v>
      </c>
      <c r="D6" s="166">
        <v>2801417.11</v>
      </c>
      <c r="E6" s="166">
        <v>2885460.8632999999</v>
      </c>
      <c r="F6" s="166">
        <v>2972023.4791999999</v>
      </c>
      <c r="G6" s="81">
        <f t="shared" si="0"/>
        <v>11378723.452499999</v>
      </c>
    </row>
    <row r="7" spans="2:7">
      <c r="B7" s="73" t="s">
        <v>9</v>
      </c>
      <c r="C7" s="166">
        <v>0</v>
      </c>
      <c r="D7" s="166">
        <v>0</v>
      </c>
      <c r="E7" s="166">
        <v>0</v>
      </c>
      <c r="F7" s="166">
        <v>0</v>
      </c>
      <c r="G7" s="81">
        <v>0</v>
      </c>
    </row>
    <row r="8" spans="2:7">
      <c r="B8" s="73" t="s">
        <v>10</v>
      </c>
      <c r="C8" s="166">
        <v>238000</v>
      </c>
      <c r="D8" s="166">
        <v>133700</v>
      </c>
      <c r="E8" s="166">
        <v>96300</v>
      </c>
      <c r="F8" s="166">
        <v>79000</v>
      </c>
      <c r="G8" s="81">
        <f t="shared" si="0"/>
        <v>547000</v>
      </c>
    </row>
    <row r="9" spans="2:7">
      <c r="B9" s="73" t="s">
        <v>11</v>
      </c>
      <c r="C9" s="166">
        <v>569000</v>
      </c>
      <c r="D9" s="166">
        <v>763000</v>
      </c>
      <c r="E9" s="166">
        <v>790500</v>
      </c>
      <c r="F9" s="166">
        <v>865000</v>
      </c>
      <c r="G9" s="81">
        <f t="shared" si="0"/>
        <v>2987500</v>
      </c>
    </row>
    <row r="10" spans="2:7">
      <c r="B10" s="80" t="s">
        <v>12</v>
      </c>
      <c r="C10" s="166">
        <v>5125000</v>
      </c>
      <c r="D10" s="166">
        <v>14546000</v>
      </c>
      <c r="E10" s="166">
        <v>7520000</v>
      </c>
      <c r="F10" s="166">
        <v>5375000</v>
      </c>
      <c r="G10" s="81">
        <f t="shared" si="0"/>
        <v>32566000</v>
      </c>
    </row>
    <row r="11" spans="2:7">
      <c r="B11" s="80" t="s">
        <v>4830</v>
      </c>
      <c r="C11" s="166">
        <v>240000</v>
      </c>
      <c r="D11" s="166">
        <v>297200</v>
      </c>
      <c r="E11" s="166">
        <v>421571</v>
      </c>
      <c r="F11" s="166">
        <v>312118</v>
      </c>
      <c r="G11" s="81">
        <f t="shared" si="0"/>
        <v>1270889</v>
      </c>
    </row>
    <row r="12" spans="2:7">
      <c r="B12" s="73" t="s">
        <v>4824</v>
      </c>
      <c r="C12" s="166">
        <v>1683500</v>
      </c>
      <c r="D12" s="166">
        <v>1876420</v>
      </c>
      <c r="E12" s="166">
        <v>2089531</v>
      </c>
      <c r="F12" s="166">
        <v>1832844</v>
      </c>
      <c r="G12" s="81">
        <f t="shared" si="0"/>
        <v>7482295</v>
      </c>
    </row>
    <row r="13" spans="2:7">
      <c r="B13" s="73" t="s">
        <v>16</v>
      </c>
      <c r="C13" s="81">
        <f>SUM(C4:C12)</f>
        <v>18327698.241999999</v>
      </c>
      <c r="D13" s="81">
        <f>SUM(D4:D12)</f>
        <v>28092534.538571429</v>
      </c>
      <c r="E13" s="81">
        <f>SUM(E4:E12)</f>
        <v>21870162.863299999</v>
      </c>
      <c r="F13" s="81">
        <f>SUM(F4:F12)</f>
        <v>19999385.479199998</v>
      </c>
      <c r="G13" s="81">
        <f>SUM(G4:G12)</f>
        <v>88289781.123071432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AT32"/>
  <sheetViews>
    <sheetView workbookViewId="0">
      <selection activeCell="A20" sqref="A20"/>
    </sheetView>
  </sheetViews>
  <sheetFormatPr baseColWidth="10" defaultRowHeight="14.4"/>
  <cols>
    <col min="1" max="1" width="38.6640625" customWidth="1"/>
    <col min="2" max="5" width="13.88671875" style="91" bestFit="1" customWidth="1"/>
    <col min="6" max="6" width="14.88671875" style="91" bestFit="1" customWidth="1"/>
    <col min="7" max="9" width="13.88671875" style="92" bestFit="1" customWidth="1"/>
    <col min="10" max="10" width="16.88671875" style="92" bestFit="1" customWidth="1"/>
    <col min="11" max="11" width="14.88671875" style="92" bestFit="1" customWidth="1"/>
    <col min="12" max="16" width="13.88671875" style="92" bestFit="1" customWidth="1"/>
    <col min="17" max="18" width="12.33203125" style="92" bestFit="1" customWidth="1"/>
    <col min="19" max="20" width="11.33203125" style="92" bestFit="1" customWidth="1"/>
    <col min="21" max="25" width="12.33203125" style="92" bestFit="1" customWidth="1"/>
    <col min="26" max="26" width="13.88671875" style="92" bestFit="1" customWidth="1"/>
    <col min="27" max="30" width="12.33203125" style="92" bestFit="1" customWidth="1"/>
    <col min="31" max="35" width="13.88671875" style="92" bestFit="1" customWidth="1"/>
    <col min="36" max="36" width="16.88671875" style="92" bestFit="1" customWidth="1"/>
    <col min="37" max="40" width="5" style="92" bestFit="1" customWidth="1"/>
    <col min="41" max="41" width="7.109375" style="92" bestFit="1" customWidth="1"/>
    <col min="42" max="45" width="12.33203125" style="91" bestFit="1" customWidth="1"/>
    <col min="46" max="46" width="13.88671875" style="91" bestFit="1" customWidth="1"/>
  </cols>
  <sheetData>
    <row r="3" spans="1:46" ht="15" thickBot="1"/>
    <row r="4" spans="1:46" ht="21.75" customHeight="1" thickBot="1">
      <c r="A4" s="425" t="s">
        <v>5183</v>
      </c>
      <c r="B4" s="427" t="s">
        <v>8</v>
      </c>
      <c r="C4" s="428"/>
      <c r="D4" s="428"/>
      <c r="E4" s="428"/>
      <c r="F4" s="429"/>
      <c r="G4" s="419" t="s">
        <v>5</v>
      </c>
      <c r="H4" s="420"/>
      <c r="I4" s="420"/>
      <c r="J4" s="420"/>
      <c r="K4" s="421"/>
      <c r="L4" s="419" t="s">
        <v>5184</v>
      </c>
      <c r="M4" s="420"/>
      <c r="N4" s="420"/>
      <c r="O4" s="420"/>
      <c r="P4" s="421"/>
      <c r="Q4" s="419" t="s">
        <v>5185</v>
      </c>
      <c r="R4" s="420"/>
      <c r="S4" s="420"/>
      <c r="T4" s="420"/>
      <c r="U4" s="421"/>
      <c r="V4" s="430" t="s">
        <v>5186</v>
      </c>
      <c r="W4" s="431"/>
      <c r="X4" s="431"/>
      <c r="Y4" s="431"/>
      <c r="Z4" s="432"/>
      <c r="AA4" s="419" t="s">
        <v>5187</v>
      </c>
      <c r="AB4" s="420"/>
      <c r="AC4" s="420"/>
      <c r="AD4" s="420"/>
      <c r="AE4" s="421"/>
      <c r="AF4" s="422" t="s">
        <v>5188</v>
      </c>
      <c r="AG4" s="423"/>
      <c r="AH4" s="423"/>
      <c r="AI4" s="423"/>
      <c r="AJ4" s="424"/>
      <c r="AK4" s="419" t="s">
        <v>12</v>
      </c>
      <c r="AL4" s="420"/>
      <c r="AM4" s="420"/>
      <c r="AN4" s="420"/>
      <c r="AO4" s="424"/>
      <c r="AP4" s="422" t="s">
        <v>5187</v>
      </c>
      <c r="AQ4" s="423"/>
      <c r="AR4" s="423"/>
      <c r="AS4" s="423"/>
      <c r="AT4" s="424"/>
    </row>
    <row r="5" spans="1:46" ht="20.25" customHeight="1">
      <c r="A5" s="426"/>
      <c r="B5" s="83">
        <v>2012</v>
      </c>
      <c r="C5" s="84">
        <v>2013</v>
      </c>
      <c r="D5" s="84">
        <v>2014</v>
      </c>
      <c r="E5" s="84">
        <v>2015</v>
      </c>
      <c r="F5" s="85" t="s">
        <v>16</v>
      </c>
      <c r="G5" s="141">
        <v>2012</v>
      </c>
      <c r="H5" s="84">
        <v>2013</v>
      </c>
      <c r="I5" s="84">
        <v>2014</v>
      </c>
      <c r="J5" s="84">
        <v>2015</v>
      </c>
      <c r="K5" s="85" t="s">
        <v>16</v>
      </c>
      <c r="L5" s="141">
        <v>2012</v>
      </c>
      <c r="M5" s="84">
        <v>2013</v>
      </c>
      <c r="N5" s="84">
        <v>2014</v>
      </c>
      <c r="O5" s="84">
        <v>2015</v>
      </c>
      <c r="P5" s="85" t="s">
        <v>16</v>
      </c>
      <c r="Q5" s="141">
        <v>2012</v>
      </c>
      <c r="R5" s="84">
        <v>2013</v>
      </c>
      <c r="S5" s="84">
        <v>2014</v>
      </c>
      <c r="T5" s="84">
        <v>2015</v>
      </c>
      <c r="U5" s="85" t="s">
        <v>16</v>
      </c>
      <c r="V5" s="148">
        <v>2012</v>
      </c>
      <c r="W5" s="140">
        <v>2013</v>
      </c>
      <c r="X5" s="140">
        <v>2014</v>
      </c>
      <c r="Y5" s="140">
        <v>2015</v>
      </c>
      <c r="Z5" s="149" t="s">
        <v>16</v>
      </c>
      <c r="AA5" s="141">
        <v>2012</v>
      </c>
      <c r="AB5" s="84">
        <v>2013</v>
      </c>
      <c r="AC5" s="84">
        <v>2014</v>
      </c>
      <c r="AD5" s="84">
        <v>2015</v>
      </c>
      <c r="AE5" s="85" t="s">
        <v>16</v>
      </c>
      <c r="AF5" s="141">
        <v>2012</v>
      </c>
      <c r="AG5" s="84">
        <v>2013</v>
      </c>
      <c r="AH5" s="84">
        <v>2014</v>
      </c>
      <c r="AI5" s="84">
        <v>2015</v>
      </c>
      <c r="AJ5" s="85" t="s">
        <v>16</v>
      </c>
      <c r="AK5" s="141">
        <v>2012</v>
      </c>
      <c r="AL5" s="84">
        <v>2013</v>
      </c>
      <c r="AM5" s="84">
        <v>2014</v>
      </c>
      <c r="AN5" s="84">
        <v>2015</v>
      </c>
      <c r="AO5" s="85" t="s">
        <v>16</v>
      </c>
      <c r="AP5" s="141">
        <v>2012</v>
      </c>
      <c r="AQ5" s="84">
        <v>2013</v>
      </c>
      <c r="AR5" s="84">
        <v>2014</v>
      </c>
      <c r="AS5" s="84">
        <v>2015</v>
      </c>
      <c r="AT5" s="85" t="s">
        <v>16</v>
      </c>
    </row>
    <row r="6" spans="1:46">
      <c r="A6" s="86" t="s">
        <v>5189</v>
      </c>
      <c r="B6" s="93">
        <v>4056298153.8500004</v>
      </c>
      <c r="C6" s="94">
        <v>4194834045.7189498</v>
      </c>
      <c r="D6" s="94">
        <v>4345848071.364831</v>
      </c>
      <c r="E6" s="94">
        <v>4506644450.0053301</v>
      </c>
      <c r="F6" s="95">
        <f>SUM(B6:E6)</f>
        <v>17103624720.93911</v>
      </c>
      <c r="G6" s="108">
        <v>409891498</v>
      </c>
      <c r="H6" s="97">
        <v>441900000</v>
      </c>
      <c r="I6" s="97">
        <v>476300000</v>
      </c>
      <c r="J6" s="97">
        <v>513500000</v>
      </c>
      <c r="K6" s="98">
        <f>SUM(G6:J6)</f>
        <v>1841591498</v>
      </c>
      <c r="L6" s="104">
        <v>1600000000</v>
      </c>
      <c r="M6" s="99">
        <v>1656000000</v>
      </c>
      <c r="N6" s="99">
        <v>1715616000</v>
      </c>
      <c r="O6" s="99">
        <v>1779093792</v>
      </c>
      <c r="P6" s="105">
        <f>SUM(L6:O6)</f>
        <v>6750709792</v>
      </c>
      <c r="Q6" s="108">
        <v>238141765</v>
      </c>
      <c r="R6" s="97">
        <v>133700000</v>
      </c>
      <c r="S6" s="97">
        <v>96300000</v>
      </c>
      <c r="T6" s="97">
        <v>79000000</v>
      </c>
      <c r="U6" s="98">
        <f>SUM(Q6:T6)</f>
        <v>547141765</v>
      </c>
      <c r="V6" s="150">
        <v>518900000</v>
      </c>
      <c r="W6" s="100">
        <v>679300000</v>
      </c>
      <c r="X6" s="100">
        <v>790500000</v>
      </c>
      <c r="Y6" s="100">
        <v>865200000</v>
      </c>
      <c r="Z6" s="151">
        <f>SUM(V6:Y6)</f>
        <v>2853900000</v>
      </c>
      <c r="AA6" s="104"/>
      <c r="AB6" s="99"/>
      <c r="AC6" s="99"/>
      <c r="AD6" s="99"/>
      <c r="AE6" s="105"/>
      <c r="AF6" s="101"/>
      <c r="AG6" s="102"/>
      <c r="AH6" s="102"/>
      <c r="AI6" s="102"/>
      <c r="AJ6" s="103"/>
      <c r="AK6" s="104"/>
      <c r="AL6" s="99"/>
      <c r="AM6" s="99"/>
      <c r="AN6" s="99"/>
      <c r="AO6" s="105"/>
      <c r="AP6" s="101"/>
      <c r="AQ6" s="102"/>
      <c r="AR6" s="102"/>
      <c r="AS6" s="102"/>
      <c r="AT6" s="103"/>
    </row>
    <row r="7" spans="1:46">
      <c r="A7" s="86" t="s">
        <v>5190</v>
      </c>
      <c r="B7" s="106">
        <v>0</v>
      </c>
      <c r="C7" s="107">
        <v>0</v>
      </c>
      <c r="D7" s="107">
        <v>0</v>
      </c>
      <c r="E7" s="107">
        <v>0</v>
      </c>
      <c r="F7" s="95">
        <f>SUM(B7:E7)</f>
        <v>0</v>
      </c>
      <c r="G7" s="108">
        <v>412538000</v>
      </c>
      <c r="H7" s="97">
        <v>444700000</v>
      </c>
      <c r="I7" s="97">
        <v>479400000</v>
      </c>
      <c r="J7" s="97">
        <v>516800000</v>
      </c>
      <c r="K7" s="98">
        <f t="shared" ref="K7:K23" si="0">SUM(G7:J7)</f>
        <v>1853438000</v>
      </c>
      <c r="L7" s="104"/>
      <c r="M7" s="99"/>
      <c r="N7" s="99"/>
      <c r="O7" s="99"/>
      <c r="P7" s="105">
        <f t="shared" ref="P7:P23" si="1">SUM(L7:O7)</f>
        <v>0</v>
      </c>
      <c r="Q7" s="108"/>
      <c r="R7" s="97"/>
      <c r="S7" s="97"/>
      <c r="T7" s="97"/>
      <c r="U7" s="98">
        <f t="shared" ref="U7:U23" si="2">SUM(Q7:T7)</f>
        <v>0</v>
      </c>
      <c r="V7" s="150"/>
      <c r="W7" s="100"/>
      <c r="X7" s="100"/>
      <c r="Y7" s="100"/>
      <c r="Z7" s="151">
        <f>SUM(V7:Y7)</f>
        <v>0</v>
      </c>
      <c r="AA7" s="104"/>
      <c r="AB7" s="99"/>
      <c r="AC7" s="99"/>
      <c r="AD7" s="99"/>
      <c r="AE7" s="105">
        <f t="shared" ref="AE7:AE24" si="3">SUM(AA7:AD7)</f>
        <v>0</v>
      </c>
      <c r="AF7" s="108"/>
      <c r="AG7" s="97"/>
      <c r="AH7" s="97"/>
      <c r="AI7" s="97"/>
      <c r="AJ7" s="98">
        <f t="shared" ref="AJ7:AJ26" si="4">SUM(AF7:AI7)</f>
        <v>0</v>
      </c>
      <c r="AK7" s="104"/>
      <c r="AL7" s="99"/>
      <c r="AM7" s="99"/>
      <c r="AN7" s="99"/>
      <c r="AO7" s="105">
        <f>SUM(AK7:AN7)</f>
        <v>0</v>
      </c>
      <c r="AP7" s="108"/>
      <c r="AQ7" s="97"/>
      <c r="AR7" s="97"/>
      <c r="AS7" s="97"/>
      <c r="AT7" s="98">
        <f>SUM(AP7:AS7)</f>
        <v>0</v>
      </c>
    </row>
    <row r="8" spans="1:46">
      <c r="A8" s="86" t="s">
        <v>4730</v>
      </c>
      <c r="B8" s="109"/>
      <c r="C8" s="107"/>
      <c r="D8" s="107"/>
      <c r="E8" s="107"/>
      <c r="F8" s="95">
        <f>SUM(B8:E8)</f>
        <v>0</v>
      </c>
      <c r="G8" s="108">
        <v>55400000</v>
      </c>
      <c r="H8" s="97">
        <v>58700000</v>
      </c>
      <c r="I8" s="97">
        <v>62200000</v>
      </c>
      <c r="J8" s="97">
        <v>66000000</v>
      </c>
      <c r="K8" s="98">
        <f t="shared" si="0"/>
        <v>242300000</v>
      </c>
      <c r="L8" s="104"/>
      <c r="M8" s="99"/>
      <c r="N8" s="99"/>
      <c r="O8" s="99"/>
      <c r="P8" s="105">
        <f t="shared" si="1"/>
        <v>0</v>
      </c>
      <c r="Q8" s="108"/>
      <c r="R8" s="97"/>
      <c r="S8" s="97"/>
      <c r="T8" s="97"/>
      <c r="U8" s="98">
        <f t="shared" si="2"/>
        <v>0</v>
      </c>
      <c r="V8" s="150"/>
      <c r="W8" s="100"/>
      <c r="X8" s="100"/>
      <c r="Y8" s="100"/>
      <c r="Z8" s="151">
        <f>SUM(V8:Y8)</f>
        <v>0</v>
      </c>
      <c r="AA8" s="104"/>
      <c r="AB8" s="99"/>
      <c r="AC8" s="99"/>
      <c r="AD8" s="99"/>
      <c r="AE8" s="105">
        <f t="shared" si="3"/>
        <v>0</v>
      </c>
      <c r="AF8" s="108"/>
      <c r="AG8" s="97"/>
      <c r="AH8" s="97"/>
      <c r="AI8" s="97"/>
      <c r="AJ8" s="98">
        <f t="shared" si="4"/>
        <v>0</v>
      </c>
      <c r="AK8" s="104"/>
      <c r="AL8" s="99"/>
      <c r="AM8" s="99"/>
      <c r="AN8" s="99"/>
      <c r="AO8" s="105">
        <f>SUM(AK8:AN8)</f>
        <v>0</v>
      </c>
      <c r="AP8" s="108"/>
      <c r="AQ8" s="97"/>
      <c r="AR8" s="97"/>
      <c r="AS8" s="97"/>
      <c r="AT8" s="98">
        <f>SUM(AP8:AS8)</f>
        <v>0</v>
      </c>
    </row>
    <row r="9" spans="1:46" s="82" customFormat="1">
      <c r="A9" s="87" t="s">
        <v>1</v>
      </c>
      <c r="B9" s="110">
        <f t="shared" ref="B9:K9" si="5">SUM(B10:B14)</f>
        <v>0</v>
      </c>
      <c r="C9" s="111">
        <f t="shared" si="5"/>
        <v>0</v>
      </c>
      <c r="D9" s="111">
        <f t="shared" si="5"/>
        <v>0</v>
      </c>
      <c r="E9" s="111">
        <f t="shared" si="5"/>
        <v>0</v>
      </c>
      <c r="F9" s="112">
        <f t="shared" si="5"/>
        <v>0</v>
      </c>
      <c r="G9" s="113">
        <f t="shared" si="5"/>
        <v>2383159242</v>
      </c>
      <c r="H9" s="113">
        <f t="shared" si="5"/>
        <v>2526100000</v>
      </c>
      <c r="I9" s="113">
        <f t="shared" si="5"/>
        <v>2677700000</v>
      </c>
      <c r="J9" s="113">
        <f>SUM(J10:J14)</f>
        <v>2838400000</v>
      </c>
      <c r="K9" s="142">
        <f t="shared" si="5"/>
        <v>10425359242</v>
      </c>
      <c r="L9" s="113">
        <f t="shared" ref="L9:AJ9" si="6">SUM(L10:L14)</f>
        <v>0</v>
      </c>
      <c r="M9" s="113">
        <f t="shared" si="6"/>
        <v>0</v>
      </c>
      <c r="N9" s="113">
        <f t="shared" si="6"/>
        <v>0</v>
      </c>
      <c r="O9" s="113">
        <f t="shared" si="6"/>
        <v>0</v>
      </c>
      <c r="P9" s="142">
        <f t="shared" si="6"/>
        <v>0</v>
      </c>
      <c r="Q9" s="113">
        <f t="shared" si="6"/>
        <v>0</v>
      </c>
      <c r="R9" s="113">
        <f t="shared" si="6"/>
        <v>0</v>
      </c>
      <c r="S9" s="113">
        <f t="shared" si="6"/>
        <v>0</v>
      </c>
      <c r="T9" s="113">
        <f t="shared" si="6"/>
        <v>0</v>
      </c>
      <c r="U9" s="142">
        <f t="shared" si="6"/>
        <v>0</v>
      </c>
      <c r="V9" s="114">
        <f t="shared" si="6"/>
        <v>0</v>
      </c>
      <c r="W9" s="114">
        <f t="shared" si="6"/>
        <v>0</v>
      </c>
      <c r="X9" s="114">
        <f t="shared" si="6"/>
        <v>0</v>
      </c>
      <c r="Y9" s="114">
        <f t="shared" si="6"/>
        <v>0</v>
      </c>
      <c r="Z9" s="152">
        <f t="shared" si="6"/>
        <v>0</v>
      </c>
      <c r="AA9" s="113">
        <f t="shared" si="6"/>
        <v>0</v>
      </c>
      <c r="AB9" s="113">
        <f t="shared" si="6"/>
        <v>0</v>
      </c>
      <c r="AC9" s="113">
        <f t="shared" si="6"/>
        <v>0</v>
      </c>
      <c r="AD9" s="113">
        <f t="shared" si="6"/>
        <v>0</v>
      </c>
      <c r="AE9" s="142">
        <f t="shared" si="6"/>
        <v>0</v>
      </c>
      <c r="AF9" s="113">
        <f t="shared" si="6"/>
        <v>2719822937</v>
      </c>
      <c r="AG9" s="113">
        <f t="shared" si="6"/>
        <v>2801417625.1100001</v>
      </c>
      <c r="AH9" s="113">
        <f t="shared" si="6"/>
        <v>2885460153.8633003</v>
      </c>
      <c r="AI9" s="113">
        <f>SUM(AI10:AI14)</f>
        <v>2972023958.4791994</v>
      </c>
      <c r="AJ9" s="142">
        <f t="shared" si="6"/>
        <v>11378724674.452501</v>
      </c>
      <c r="AK9" s="146">
        <f t="shared" ref="AK9:AT9" si="7">SUM(AK10:AK14)</f>
        <v>0</v>
      </c>
      <c r="AL9" s="115">
        <f t="shared" si="7"/>
        <v>0</v>
      </c>
      <c r="AM9" s="115">
        <f t="shared" si="7"/>
        <v>0</v>
      </c>
      <c r="AN9" s="115">
        <f t="shared" si="7"/>
        <v>0</v>
      </c>
      <c r="AO9" s="147">
        <f t="shared" si="7"/>
        <v>0</v>
      </c>
      <c r="AP9" s="113">
        <f t="shared" si="7"/>
        <v>0</v>
      </c>
      <c r="AQ9" s="113">
        <f t="shared" si="7"/>
        <v>0</v>
      </c>
      <c r="AR9" s="113">
        <f t="shared" si="7"/>
        <v>0</v>
      </c>
      <c r="AS9" s="113">
        <f t="shared" si="7"/>
        <v>0</v>
      </c>
      <c r="AT9" s="142">
        <f t="shared" si="7"/>
        <v>0</v>
      </c>
    </row>
    <row r="10" spans="1:46">
      <c r="A10" s="86" t="s">
        <v>5191</v>
      </c>
      <c r="B10" s="109"/>
      <c r="C10" s="107"/>
      <c r="D10" s="107"/>
      <c r="E10" s="107"/>
      <c r="F10" s="95">
        <f t="shared" ref="F10:F26" si="8">SUM(B10:E10)</f>
        <v>0</v>
      </c>
      <c r="G10" s="108">
        <v>2383159242</v>
      </c>
      <c r="H10" s="97">
        <v>2526100000</v>
      </c>
      <c r="I10" s="97">
        <v>2677700000</v>
      </c>
      <c r="J10" s="97">
        <v>2838400000</v>
      </c>
      <c r="K10" s="98">
        <f t="shared" si="0"/>
        <v>10425359242</v>
      </c>
      <c r="L10" s="104"/>
      <c r="M10" s="99"/>
      <c r="N10" s="99"/>
      <c r="O10" s="99"/>
      <c r="P10" s="105">
        <f t="shared" si="1"/>
        <v>0</v>
      </c>
      <c r="Q10" s="108"/>
      <c r="R10" s="97"/>
      <c r="S10" s="97"/>
      <c r="T10" s="97"/>
      <c r="U10" s="98">
        <f t="shared" si="2"/>
        <v>0</v>
      </c>
      <c r="V10" s="150"/>
      <c r="W10" s="100"/>
      <c r="X10" s="100"/>
      <c r="Y10" s="100"/>
      <c r="Z10" s="151">
        <f>SUM(V10:Y10)</f>
        <v>0</v>
      </c>
      <c r="AA10" s="104"/>
      <c r="AB10" s="99"/>
      <c r="AC10" s="99"/>
      <c r="AD10" s="99"/>
      <c r="AE10" s="105">
        <f t="shared" si="3"/>
        <v>0</v>
      </c>
      <c r="AF10" s="108"/>
      <c r="AG10" s="97"/>
      <c r="AH10" s="97"/>
      <c r="AI10" s="97"/>
      <c r="AJ10" s="98">
        <f t="shared" si="4"/>
        <v>0</v>
      </c>
      <c r="AK10" s="104"/>
      <c r="AL10" s="99"/>
      <c r="AM10" s="99"/>
      <c r="AN10" s="99"/>
      <c r="AO10" s="105">
        <f>SUM(AK10:AN10)</f>
        <v>0</v>
      </c>
      <c r="AP10" s="108"/>
      <c r="AQ10" s="97"/>
      <c r="AR10" s="97"/>
      <c r="AS10" s="97"/>
      <c r="AT10" s="98">
        <f t="shared" ref="AT10:AT16" si="9">SUM(AP10:AS10)</f>
        <v>0</v>
      </c>
    </row>
    <row r="11" spans="1:46">
      <c r="A11" s="86" t="s">
        <v>5192</v>
      </c>
      <c r="B11" s="109"/>
      <c r="C11" s="107"/>
      <c r="D11" s="107"/>
      <c r="E11" s="107"/>
      <c r="F11" s="95">
        <f t="shared" si="8"/>
        <v>0</v>
      </c>
      <c r="G11" s="108">
        <v>0</v>
      </c>
      <c r="H11" s="96">
        <v>0</v>
      </c>
      <c r="I11" s="96">
        <v>0</v>
      </c>
      <c r="J11" s="96">
        <v>0</v>
      </c>
      <c r="K11" s="162">
        <v>0</v>
      </c>
      <c r="L11" s="104"/>
      <c r="M11" s="99"/>
      <c r="N11" s="99"/>
      <c r="O11" s="99"/>
      <c r="P11" s="105"/>
      <c r="Q11" s="108"/>
      <c r="R11" s="97"/>
      <c r="S11" s="97"/>
      <c r="T11" s="97"/>
      <c r="U11" s="98"/>
      <c r="V11" s="150"/>
      <c r="W11" s="100"/>
      <c r="X11" s="100"/>
      <c r="Y11" s="100"/>
      <c r="Z11" s="151"/>
      <c r="AA11" s="104"/>
      <c r="AB11" s="99"/>
      <c r="AC11" s="99"/>
      <c r="AD11" s="99"/>
      <c r="AE11" s="105"/>
      <c r="AF11" s="108">
        <v>2212457371</v>
      </c>
      <c r="AG11" s="97">
        <f>+AF11*103%</f>
        <v>2278831092.1300001</v>
      </c>
      <c r="AH11" s="97">
        <f>+AG11*103%</f>
        <v>2347196024.8939004</v>
      </c>
      <c r="AI11" s="97">
        <f>+AH11*103%</f>
        <v>2417611905.6407175</v>
      </c>
      <c r="AJ11" s="98">
        <f t="shared" si="4"/>
        <v>9256096393.6646194</v>
      </c>
      <c r="AK11" s="104"/>
      <c r="AL11" s="99"/>
      <c r="AM11" s="99"/>
      <c r="AN11" s="99"/>
      <c r="AO11" s="105"/>
      <c r="AP11" s="108"/>
      <c r="AQ11" s="97"/>
      <c r="AR11" s="97"/>
      <c r="AS11" s="97"/>
      <c r="AT11" s="98"/>
    </row>
    <row r="12" spans="1:46">
      <c r="A12" s="86" t="s">
        <v>5193</v>
      </c>
      <c r="B12" s="109"/>
      <c r="C12" s="107"/>
      <c r="D12" s="107"/>
      <c r="E12" s="107"/>
      <c r="F12" s="95">
        <f t="shared" si="8"/>
        <v>0</v>
      </c>
      <c r="G12" s="108">
        <v>0</v>
      </c>
      <c r="H12" s="96">
        <v>0</v>
      </c>
      <c r="I12" s="96">
        <v>0</v>
      </c>
      <c r="J12" s="96">
        <v>0</v>
      </c>
      <c r="K12" s="162">
        <v>0</v>
      </c>
      <c r="L12" s="104"/>
      <c r="M12" s="99"/>
      <c r="N12" s="99"/>
      <c r="O12" s="99"/>
      <c r="P12" s="105"/>
      <c r="Q12" s="108"/>
      <c r="R12" s="97"/>
      <c r="S12" s="97"/>
      <c r="T12" s="97"/>
      <c r="U12" s="98"/>
      <c r="V12" s="150"/>
      <c r="W12" s="100"/>
      <c r="X12" s="100"/>
      <c r="Y12" s="100"/>
      <c r="Z12" s="151"/>
      <c r="AA12" s="104"/>
      <c r="AB12" s="99"/>
      <c r="AC12" s="99"/>
      <c r="AD12" s="99"/>
      <c r="AE12" s="105"/>
      <c r="AF12" s="108">
        <v>95000000</v>
      </c>
      <c r="AG12" s="97">
        <f t="shared" ref="AG12:AI15" si="10">+AF12*103%</f>
        <v>97850000</v>
      </c>
      <c r="AH12" s="97">
        <f t="shared" si="10"/>
        <v>100785500</v>
      </c>
      <c r="AI12" s="97">
        <f t="shared" si="10"/>
        <v>103809065</v>
      </c>
      <c r="AJ12" s="98">
        <f t="shared" si="4"/>
        <v>397444565</v>
      </c>
      <c r="AK12" s="104"/>
      <c r="AL12" s="99"/>
      <c r="AM12" s="99"/>
      <c r="AN12" s="99"/>
      <c r="AO12" s="105"/>
      <c r="AP12" s="108"/>
      <c r="AQ12" s="97"/>
      <c r="AR12" s="97"/>
      <c r="AS12" s="97"/>
      <c r="AT12" s="98"/>
    </row>
    <row r="13" spans="1:46">
      <c r="A13" s="86" t="s">
        <v>5194</v>
      </c>
      <c r="B13" s="109"/>
      <c r="C13" s="107"/>
      <c r="D13" s="107"/>
      <c r="E13" s="107"/>
      <c r="F13" s="95">
        <f t="shared" si="8"/>
        <v>0</v>
      </c>
      <c r="G13" s="108">
        <v>0</v>
      </c>
      <c r="H13" s="96">
        <v>0</v>
      </c>
      <c r="I13" s="96">
        <v>0</v>
      </c>
      <c r="J13" s="96">
        <v>0</v>
      </c>
      <c r="K13" s="162">
        <v>0</v>
      </c>
      <c r="L13" s="104"/>
      <c r="M13" s="99"/>
      <c r="N13" s="99"/>
      <c r="O13" s="99"/>
      <c r="P13" s="105"/>
      <c r="Q13" s="108"/>
      <c r="R13" s="97"/>
      <c r="S13" s="97"/>
      <c r="T13" s="97"/>
      <c r="U13" s="98"/>
      <c r="V13" s="150"/>
      <c r="W13" s="100"/>
      <c r="X13" s="100"/>
      <c r="Y13" s="100"/>
      <c r="Z13" s="151"/>
      <c r="AA13" s="104"/>
      <c r="AB13" s="99"/>
      <c r="AC13" s="99"/>
      <c r="AD13" s="99"/>
      <c r="AE13" s="105"/>
      <c r="AF13" s="108">
        <v>392430927</v>
      </c>
      <c r="AG13" s="97">
        <f t="shared" si="10"/>
        <v>404203854.81</v>
      </c>
      <c r="AH13" s="97">
        <f t="shared" si="10"/>
        <v>416329970.45429999</v>
      </c>
      <c r="AI13" s="97">
        <f t="shared" si="10"/>
        <v>428819869.56792897</v>
      </c>
      <c r="AJ13" s="98">
        <f t="shared" si="4"/>
        <v>1641784621.8322289</v>
      </c>
      <c r="AK13" s="104"/>
      <c r="AL13" s="99"/>
      <c r="AM13" s="99"/>
      <c r="AN13" s="99"/>
      <c r="AO13" s="105"/>
      <c r="AP13" s="108"/>
      <c r="AQ13" s="97"/>
      <c r="AR13" s="97"/>
      <c r="AS13" s="97"/>
      <c r="AT13" s="98"/>
    </row>
    <row r="14" spans="1:46">
      <c r="A14" s="86" t="s">
        <v>5195</v>
      </c>
      <c r="B14" s="109"/>
      <c r="C14" s="107"/>
      <c r="D14" s="107"/>
      <c r="E14" s="107"/>
      <c r="F14" s="95">
        <f t="shared" si="8"/>
        <v>0</v>
      </c>
      <c r="G14" s="108">
        <v>0</v>
      </c>
      <c r="H14" s="96">
        <v>0</v>
      </c>
      <c r="I14" s="96">
        <v>0</v>
      </c>
      <c r="J14" s="96">
        <v>0</v>
      </c>
      <c r="K14" s="162">
        <v>0</v>
      </c>
      <c r="L14" s="104"/>
      <c r="M14" s="99"/>
      <c r="N14" s="99"/>
      <c r="O14" s="99"/>
      <c r="P14" s="105"/>
      <c r="Q14" s="108"/>
      <c r="R14" s="97"/>
      <c r="S14" s="97"/>
      <c r="T14" s="97"/>
      <c r="U14" s="98"/>
      <c r="V14" s="150"/>
      <c r="W14" s="100"/>
      <c r="X14" s="100"/>
      <c r="Y14" s="100"/>
      <c r="Z14" s="151"/>
      <c r="AA14" s="104"/>
      <c r="AB14" s="99"/>
      <c r="AC14" s="99"/>
      <c r="AD14" s="99"/>
      <c r="AE14" s="105"/>
      <c r="AF14" s="108">
        <v>19934639</v>
      </c>
      <c r="AG14" s="97">
        <f t="shared" si="10"/>
        <v>20532678.170000002</v>
      </c>
      <c r="AH14" s="97">
        <f t="shared" si="10"/>
        <v>21148658.515100002</v>
      </c>
      <c r="AI14" s="97">
        <f t="shared" si="10"/>
        <v>21783118.270553004</v>
      </c>
      <c r="AJ14" s="98">
        <f t="shared" si="4"/>
        <v>83399093.955653012</v>
      </c>
      <c r="AK14" s="104"/>
      <c r="AL14" s="99"/>
      <c r="AM14" s="99"/>
      <c r="AN14" s="99"/>
      <c r="AO14" s="105"/>
      <c r="AP14" s="108"/>
      <c r="AQ14" s="97"/>
      <c r="AR14" s="97"/>
      <c r="AS14" s="97"/>
      <c r="AT14" s="98"/>
    </row>
    <row r="15" spans="1:46">
      <c r="A15" s="86" t="s">
        <v>5196</v>
      </c>
      <c r="B15" s="106"/>
      <c r="C15" s="107"/>
      <c r="D15" s="107"/>
      <c r="E15" s="107"/>
      <c r="F15" s="95">
        <f t="shared" si="8"/>
        <v>0</v>
      </c>
      <c r="G15" s="108">
        <v>162942100</v>
      </c>
      <c r="H15" s="97">
        <v>172700000</v>
      </c>
      <c r="I15" s="97">
        <v>183100000</v>
      </c>
      <c r="J15" s="97">
        <v>194100000</v>
      </c>
      <c r="K15" s="98">
        <f t="shared" si="0"/>
        <v>712842100</v>
      </c>
      <c r="L15" s="104">
        <f>+K15/7</f>
        <v>101834585.71428572</v>
      </c>
      <c r="M15" s="99"/>
      <c r="N15" s="99"/>
      <c r="O15" s="99"/>
      <c r="P15" s="105">
        <f t="shared" si="1"/>
        <v>101834585.71428572</v>
      </c>
      <c r="Q15" s="108"/>
      <c r="R15" s="97"/>
      <c r="S15" s="97"/>
      <c r="T15" s="97"/>
      <c r="U15" s="98">
        <f t="shared" si="2"/>
        <v>0</v>
      </c>
      <c r="V15" s="150"/>
      <c r="W15" s="100"/>
      <c r="X15" s="100"/>
      <c r="Y15" s="100"/>
      <c r="Z15" s="151">
        <f>SUM(V15:Y15)</f>
        <v>0</v>
      </c>
      <c r="AA15" s="104"/>
      <c r="AB15" s="99"/>
      <c r="AC15" s="99"/>
      <c r="AD15" s="99"/>
      <c r="AE15" s="105">
        <f t="shared" si="3"/>
        <v>0</v>
      </c>
      <c r="AF15" s="108">
        <v>0</v>
      </c>
      <c r="AG15" s="97">
        <f t="shared" si="10"/>
        <v>0</v>
      </c>
      <c r="AH15" s="97">
        <f t="shared" si="10"/>
        <v>0</v>
      </c>
      <c r="AI15" s="97">
        <f t="shared" si="10"/>
        <v>0</v>
      </c>
      <c r="AJ15" s="98">
        <f t="shared" si="4"/>
        <v>0</v>
      </c>
      <c r="AK15" s="104"/>
      <c r="AL15" s="99"/>
      <c r="AM15" s="99"/>
      <c r="AN15" s="99"/>
      <c r="AO15" s="105">
        <f t="shared" ref="AO15:AO24" si="11">SUM(AK15:AN15)</f>
        <v>0</v>
      </c>
      <c r="AP15" s="108">
        <v>0</v>
      </c>
      <c r="AQ15" s="97">
        <f>+AP15*103%</f>
        <v>0</v>
      </c>
      <c r="AR15" s="97">
        <f>+AQ15*103%</f>
        <v>0</v>
      </c>
      <c r="AS15" s="97">
        <f>+AR15*103%</f>
        <v>0</v>
      </c>
      <c r="AT15" s="98">
        <f t="shared" si="9"/>
        <v>0</v>
      </c>
    </row>
    <row r="16" spans="1:46">
      <c r="A16" s="86" t="s">
        <v>5197</v>
      </c>
      <c r="B16" s="106"/>
      <c r="C16" s="107"/>
      <c r="D16" s="107"/>
      <c r="E16" s="107"/>
      <c r="F16" s="95">
        <f t="shared" si="8"/>
        <v>0</v>
      </c>
      <c r="G16" s="108">
        <v>663500000</v>
      </c>
      <c r="H16" s="108">
        <v>703300000</v>
      </c>
      <c r="I16" s="108">
        <v>745500000</v>
      </c>
      <c r="J16" s="108">
        <v>790300000</v>
      </c>
      <c r="K16" s="163">
        <f t="shared" si="0"/>
        <v>2902600000</v>
      </c>
      <c r="L16" s="104"/>
      <c r="M16" s="99"/>
      <c r="N16" s="99"/>
      <c r="O16" s="99"/>
      <c r="P16" s="105">
        <f t="shared" si="1"/>
        <v>0</v>
      </c>
      <c r="Q16" s="108"/>
      <c r="R16" s="97"/>
      <c r="S16" s="97"/>
      <c r="T16" s="97"/>
      <c r="U16" s="98">
        <f t="shared" si="2"/>
        <v>0</v>
      </c>
      <c r="V16" s="150"/>
      <c r="W16" s="100"/>
      <c r="X16" s="100"/>
      <c r="Y16" s="100"/>
      <c r="Z16" s="151">
        <f>SUM(V16:Y16)</f>
        <v>0</v>
      </c>
      <c r="AA16" s="104"/>
      <c r="AB16" s="99"/>
      <c r="AC16" s="99"/>
      <c r="AD16" s="99"/>
      <c r="AE16" s="105">
        <f t="shared" si="3"/>
        <v>0</v>
      </c>
      <c r="AF16" s="108"/>
      <c r="AG16" s="97"/>
      <c r="AH16" s="97"/>
      <c r="AI16" s="97"/>
      <c r="AJ16" s="98">
        <f t="shared" si="4"/>
        <v>0</v>
      </c>
      <c r="AK16" s="104"/>
      <c r="AL16" s="99"/>
      <c r="AM16" s="99"/>
      <c r="AN16" s="99"/>
      <c r="AO16" s="105">
        <f t="shared" si="11"/>
        <v>0</v>
      </c>
      <c r="AP16" s="108"/>
      <c r="AQ16" s="97"/>
      <c r="AR16" s="97"/>
      <c r="AS16" s="97"/>
      <c r="AT16" s="98">
        <f t="shared" si="9"/>
        <v>0</v>
      </c>
    </row>
    <row r="17" spans="1:46" s="82" customFormat="1">
      <c r="A17" s="87" t="s">
        <v>5198</v>
      </c>
      <c r="B17" s="116">
        <f>SUM(B18:B26)</f>
        <v>0</v>
      </c>
      <c r="C17" s="117">
        <f t="shared" ref="C17:AT17" si="12">SUM(C18:C26)</f>
        <v>0</v>
      </c>
      <c r="D17" s="117">
        <f t="shared" si="12"/>
        <v>0</v>
      </c>
      <c r="E17" s="117">
        <f t="shared" si="12"/>
        <v>0</v>
      </c>
      <c r="F17" s="95">
        <f t="shared" si="8"/>
        <v>0</v>
      </c>
      <c r="G17" s="113">
        <f t="shared" si="12"/>
        <v>1424814385</v>
      </c>
      <c r="H17" s="113">
        <f t="shared" si="12"/>
        <v>1474300000</v>
      </c>
      <c r="I17" s="113">
        <f t="shared" si="12"/>
        <v>1526700000</v>
      </c>
      <c r="J17" s="113">
        <f t="shared" si="12"/>
        <v>1582000000</v>
      </c>
      <c r="K17" s="142">
        <f t="shared" si="12"/>
        <v>6007814385</v>
      </c>
      <c r="L17" s="116">
        <f t="shared" si="12"/>
        <v>0</v>
      </c>
      <c r="M17" s="116">
        <f t="shared" si="12"/>
        <v>0</v>
      </c>
      <c r="N17" s="116">
        <f t="shared" si="12"/>
        <v>0</v>
      </c>
      <c r="O17" s="116">
        <f t="shared" si="12"/>
        <v>0</v>
      </c>
      <c r="P17" s="143">
        <f t="shared" si="12"/>
        <v>0</v>
      </c>
      <c r="Q17" s="116">
        <f t="shared" si="12"/>
        <v>0</v>
      </c>
      <c r="R17" s="116">
        <f t="shared" si="12"/>
        <v>0</v>
      </c>
      <c r="S17" s="116">
        <f t="shared" si="12"/>
        <v>0</v>
      </c>
      <c r="T17" s="116">
        <f t="shared" si="12"/>
        <v>0</v>
      </c>
      <c r="U17" s="143">
        <f t="shared" si="12"/>
        <v>0</v>
      </c>
      <c r="V17" s="118">
        <f t="shared" si="12"/>
        <v>0</v>
      </c>
      <c r="W17" s="118">
        <f t="shared" si="12"/>
        <v>0</v>
      </c>
      <c r="X17" s="118">
        <f t="shared" si="12"/>
        <v>0</v>
      </c>
      <c r="Y17" s="118">
        <f t="shared" si="12"/>
        <v>0</v>
      </c>
      <c r="Z17" s="153">
        <f t="shared" si="12"/>
        <v>0</v>
      </c>
      <c r="AA17" s="116">
        <f t="shared" si="12"/>
        <v>490000000</v>
      </c>
      <c r="AB17" s="116">
        <f t="shared" si="12"/>
        <v>504700000</v>
      </c>
      <c r="AC17" s="116">
        <f t="shared" si="12"/>
        <v>519841000</v>
      </c>
      <c r="AD17" s="116">
        <f t="shared" si="12"/>
        <v>535436230</v>
      </c>
      <c r="AE17" s="143">
        <f t="shared" si="12"/>
        <v>2049977230</v>
      </c>
      <c r="AF17" s="116">
        <f t="shared" si="12"/>
        <v>0</v>
      </c>
      <c r="AG17" s="116">
        <f t="shared" si="12"/>
        <v>0</v>
      </c>
      <c r="AH17" s="116">
        <f t="shared" si="12"/>
        <v>0</v>
      </c>
      <c r="AI17" s="116">
        <f t="shared" si="12"/>
        <v>0</v>
      </c>
      <c r="AJ17" s="143">
        <f t="shared" si="12"/>
        <v>0</v>
      </c>
      <c r="AK17" s="116">
        <f t="shared" si="12"/>
        <v>0</v>
      </c>
      <c r="AL17" s="116">
        <f t="shared" si="12"/>
        <v>0</v>
      </c>
      <c r="AM17" s="116">
        <f t="shared" si="12"/>
        <v>0</v>
      </c>
      <c r="AN17" s="116">
        <f t="shared" si="12"/>
        <v>0</v>
      </c>
      <c r="AO17" s="143">
        <f t="shared" si="12"/>
        <v>0</v>
      </c>
      <c r="AP17" s="116">
        <f t="shared" si="12"/>
        <v>240000000</v>
      </c>
      <c r="AQ17" s="116">
        <f t="shared" si="12"/>
        <v>247200000</v>
      </c>
      <c r="AR17" s="116">
        <f t="shared" si="12"/>
        <v>254616000</v>
      </c>
      <c r="AS17" s="116">
        <f t="shared" si="12"/>
        <v>262254480</v>
      </c>
      <c r="AT17" s="143">
        <f t="shared" si="12"/>
        <v>1004070480</v>
      </c>
    </row>
    <row r="18" spans="1:46">
      <c r="A18" s="86" t="s">
        <v>5199</v>
      </c>
      <c r="B18" s="106"/>
      <c r="C18" s="107"/>
      <c r="D18" s="107"/>
      <c r="E18" s="107"/>
      <c r="F18" s="95">
        <f t="shared" si="8"/>
        <v>0</v>
      </c>
      <c r="G18" s="108">
        <v>71694765</v>
      </c>
      <c r="H18" s="97">
        <v>76000000</v>
      </c>
      <c r="I18" s="97">
        <v>80600000</v>
      </c>
      <c r="J18" s="97">
        <v>85400000</v>
      </c>
      <c r="K18" s="98">
        <f t="shared" si="0"/>
        <v>313694765</v>
      </c>
      <c r="L18" s="104"/>
      <c r="M18" s="99"/>
      <c r="N18" s="99"/>
      <c r="O18" s="99"/>
      <c r="P18" s="105">
        <f t="shared" si="1"/>
        <v>0</v>
      </c>
      <c r="Q18" s="108"/>
      <c r="R18" s="97"/>
      <c r="S18" s="97"/>
      <c r="T18" s="97"/>
      <c r="U18" s="98">
        <f t="shared" si="2"/>
        <v>0</v>
      </c>
      <c r="V18" s="150"/>
      <c r="W18" s="100"/>
      <c r="X18" s="100"/>
      <c r="Y18" s="100"/>
      <c r="Z18" s="151">
        <f t="shared" ref="Z18:Z23" si="13">SUM(V18:Y18)</f>
        <v>0</v>
      </c>
      <c r="AA18" s="104"/>
      <c r="AB18" s="99"/>
      <c r="AC18" s="99"/>
      <c r="AD18" s="99"/>
      <c r="AE18" s="105">
        <f t="shared" si="3"/>
        <v>0</v>
      </c>
      <c r="AF18" s="108"/>
      <c r="AG18" s="97"/>
      <c r="AH18" s="97"/>
      <c r="AI18" s="97"/>
      <c r="AJ18" s="98">
        <f t="shared" si="4"/>
        <v>0</v>
      </c>
      <c r="AK18" s="104"/>
      <c r="AL18" s="99"/>
      <c r="AM18" s="99"/>
      <c r="AN18" s="99"/>
      <c r="AO18" s="105">
        <f t="shared" si="11"/>
        <v>0</v>
      </c>
      <c r="AP18" s="108"/>
      <c r="AQ18" s="97"/>
      <c r="AR18" s="97"/>
      <c r="AS18" s="97"/>
      <c r="AT18" s="98">
        <f t="shared" ref="AT18:AT26" si="14">SUM(AP18:AS18)</f>
        <v>0</v>
      </c>
    </row>
    <row r="19" spans="1:46">
      <c r="A19" s="86" t="s">
        <v>5200</v>
      </c>
      <c r="B19" s="106"/>
      <c r="C19" s="107"/>
      <c r="D19" s="107"/>
      <c r="E19" s="107"/>
      <c r="F19" s="95">
        <f t="shared" si="8"/>
        <v>0</v>
      </c>
      <c r="G19" s="108">
        <v>53771074</v>
      </c>
      <c r="H19" s="97">
        <v>57000000</v>
      </c>
      <c r="I19" s="97">
        <v>60400000</v>
      </c>
      <c r="J19" s="97">
        <v>64000000</v>
      </c>
      <c r="K19" s="98">
        <f t="shared" si="0"/>
        <v>235171074</v>
      </c>
      <c r="L19" s="104"/>
      <c r="M19" s="99"/>
      <c r="N19" s="99"/>
      <c r="O19" s="99"/>
      <c r="P19" s="105">
        <f t="shared" si="1"/>
        <v>0</v>
      </c>
      <c r="Q19" s="108"/>
      <c r="R19" s="97"/>
      <c r="S19" s="97"/>
      <c r="T19" s="97"/>
      <c r="U19" s="98">
        <f t="shared" si="2"/>
        <v>0</v>
      </c>
      <c r="V19" s="150"/>
      <c r="W19" s="100"/>
      <c r="X19" s="100"/>
      <c r="Y19" s="100"/>
      <c r="Z19" s="151">
        <f t="shared" si="13"/>
        <v>0</v>
      </c>
      <c r="AA19" s="104">
        <v>190000000</v>
      </c>
      <c r="AB19" s="99">
        <f>+AA19*103%</f>
        <v>195700000</v>
      </c>
      <c r="AC19" s="99">
        <f>+AB19*103%</f>
        <v>201571000</v>
      </c>
      <c r="AD19" s="99">
        <f>+AC19*103%</f>
        <v>207618130</v>
      </c>
      <c r="AE19" s="105">
        <f t="shared" si="3"/>
        <v>794889130</v>
      </c>
      <c r="AF19" s="108"/>
      <c r="AG19" s="97"/>
      <c r="AH19" s="97"/>
      <c r="AI19" s="97"/>
      <c r="AJ19" s="98">
        <f t="shared" si="4"/>
        <v>0</v>
      </c>
      <c r="AK19" s="104"/>
      <c r="AL19" s="99"/>
      <c r="AM19" s="99"/>
      <c r="AN19" s="99"/>
      <c r="AO19" s="105">
        <f t="shared" si="11"/>
        <v>0</v>
      </c>
      <c r="AP19" s="108">
        <v>190000000</v>
      </c>
      <c r="AQ19" s="97">
        <f>+AP19*103%</f>
        <v>195700000</v>
      </c>
      <c r="AR19" s="97">
        <f>+AQ19*103%</f>
        <v>201571000</v>
      </c>
      <c r="AS19" s="97">
        <f>+AR19*103%</f>
        <v>207618130</v>
      </c>
      <c r="AT19" s="98">
        <f t="shared" si="14"/>
        <v>794889130</v>
      </c>
    </row>
    <row r="20" spans="1:46">
      <c r="A20" s="86" t="s">
        <v>5201</v>
      </c>
      <c r="B20" s="106"/>
      <c r="C20" s="107"/>
      <c r="D20" s="107"/>
      <c r="E20" s="107"/>
      <c r="F20" s="95">
        <f t="shared" si="8"/>
        <v>0</v>
      </c>
      <c r="G20" s="108">
        <v>631792007</v>
      </c>
      <c r="H20" s="97">
        <v>633700000</v>
      </c>
      <c r="I20" s="97">
        <v>635600000</v>
      </c>
      <c r="J20" s="97">
        <v>637500000</v>
      </c>
      <c r="K20" s="98">
        <f t="shared" si="0"/>
        <v>2538592007</v>
      </c>
      <c r="L20" s="120"/>
      <c r="M20" s="119"/>
      <c r="N20" s="119"/>
      <c r="O20" s="119"/>
      <c r="P20" s="161">
        <f t="shared" si="1"/>
        <v>0</v>
      </c>
      <c r="Q20" s="108"/>
      <c r="R20" s="97"/>
      <c r="S20" s="97"/>
      <c r="T20" s="97"/>
      <c r="U20" s="98">
        <f t="shared" si="2"/>
        <v>0</v>
      </c>
      <c r="V20" s="150"/>
      <c r="W20" s="100"/>
      <c r="X20" s="100"/>
      <c r="Y20" s="100"/>
      <c r="Z20" s="151">
        <f t="shared" si="13"/>
        <v>0</v>
      </c>
      <c r="AA20" s="120"/>
      <c r="AB20" s="119"/>
      <c r="AC20" s="119"/>
      <c r="AD20" s="119"/>
      <c r="AE20" s="105">
        <f t="shared" si="3"/>
        <v>0</v>
      </c>
      <c r="AF20" s="108"/>
      <c r="AG20" s="97"/>
      <c r="AH20" s="97"/>
      <c r="AI20" s="97"/>
      <c r="AJ20" s="98">
        <f t="shared" si="4"/>
        <v>0</v>
      </c>
      <c r="AK20" s="120"/>
      <c r="AL20" s="119"/>
      <c r="AM20" s="119"/>
      <c r="AN20" s="119"/>
      <c r="AO20" s="105">
        <f t="shared" si="11"/>
        <v>0</v>
      </c>
      <c r="AP20" s="108"/>
      <c r="AQ20" s="97"/>
      <c r="AR20" s="97"/>
      <c r="AS20" s="97"/>
      <c r="AT20" s="98">
        <f t="shared" si="14"/>
        <v>0</v>
      </c>
    </row>
    <row r="21" spans="1:46">
      <c r="A21" s="86"/>
      <c r="B21" s="106"/>
      <c r="C21" s="107"/>
      <c r="D21" s="107"/>
      <c r="E21" s="107"/>
      <c r="F21" s="95">
        <f t="shared" si="8"/>
        <v>0</v>
      </c>
      <c r="G21" s="108"/>
      <c r="H21" s="97"/>
      <c r="I21" s="97"/>
      <c r="J21" s="97"/>
      <c r="K21" s="98"/>
      <c r="L21" s="120"/>
      <c r="M21" s="119"/>
      <c r="N21" s="119"/>
      <c r="O21" s="119"/>
      <c r="P21" s="161"/>
      <c r="Q21" s="108"/>
      <c r="R21" s="97"/>
      <c r="S21" s="97"/>
      <c r="T21" s="97"/>
      <c r="U21" s="98">
        <f t="shared" si="2"/>
        <v>0</v>
      </c>
      <c r="V21" s="150"/>
      <c r="W21" s="100"/>
      <c r="X21" s="100"/>
      <c r="Y21" s="100"/>
      <c r="Z21" s="151">
        <f t="shared" si="13"/>
        <v>0</v>
      </c>
      <c r="AA21" s="120"/>
      <c r="AB21" s="119"/>
      <c r="AC21" s="119"/>
      <c r="AD21" s="119"/>
      <c r="AE21" s="105">
        <f t="shared" si="3"/>
        <v>0</v>
      </c>
      <c r="AF21" s="108"/>
      <c r="AG21" s="97"/>
      <c r="AH21" s="97"/>
      <c r="AI21" s="97"/>
      <c r="AJ21" s="98">
        <f t="shared" si="4"/>
        <v>0</v>
      </c>
      <c r="AK21" s="120"/>
      <c r="AL21" s="119"/>
      <c r="AM21" s="119"/>
      <c r="AN21" s="119"/>
      <c r="AO21" s="105">
        <f t="shared" si="11"/>
        <v>0</v>
      </c>
      <c r="AP21" s="108"/>
      <c r="AQ21" s="97"/>
      <c r="AR21" s="97"/>
      <c r="AS21" s="97"/>
      <c r="AT21" s="98">
        <f t="shared" si="14"/>
        <v>0</v>
      </c>
    </row>
    <row r="22" spans="1:46">
      <c r="A22" s="86"/>
      <c r="B22" s="106"/>
      <c r="C22" s="107"/>
      <c r="D22" s="107"/>
      <c r="E22" s="107"/>
      <c r="F22" s="95">
        <f t="shared" si="8"/>
        <v>0</v>
      </c>
      <c r="G22" s="108"/>
      <c r="H22" s="97"/>
      <c r="I22" s="97"/>
      <c r="J22" s="97"/>
      <c r="K22" s="98"/>
      <c r="L22" s="120"/>
      <c r="M22" s="119"/>
      <c r="N22" s="119"/>
      <c r="O22" s="119"/>
      <c r="P22" s="161"/>
      <c r="Q22" s="108"/>
      <c r="R22" s="97"/>
      <c r="S22" s="97"/>
      <c r="T22" s="97"/>
      <c r="U22" s="98">
        <f t="shared" si="2"/>
        <v>0</v>
      </c>
      <c r="V22" s="150"/>
      <c r="W22" s="100"/>
      <c r="X22" s="100"/>
      <c r="Y22" s="100"/>
      <c r="Z22" s="151">
        <f t="shared" si="13"/>
        <v>0</v>
      </c>
      <c r="AA22" s="120"/>
      <c r="AB22" s="119"/>
      <c r="AC22" s="119"/>
      <c r="AD22" s="119"/>
      <c r="AE22" s="105">
        <f t="shared" si="3"/>
        <v>0</v>
      </c>
      <c r="AF22" s="108"/>
      <c r="AG22" s="97"/>
      <c r="AH22" s="97"/>
      <c r="AI22" s="97"/>
      <c r="AJ22" s="98">
        <f t="shared" si="4"/>
        <v>0</v>
      </c>
      <c r="AK22" s="120"/>
      <c r="AL22" s="119"/>
      <c r="AM22" s="119"/>
      <c r="AN22" s="119"/>
      <c r="AO22" s="105">
        <f t="shared" si="11"/>
        <v>0</v>
      </c>
      <c r="AP22" s="108"/>
      <c r="AQ22" s="97"/>
      <c r="AR22" s="97"/>
      <c r="AS22" s="97"/>
      <c r="AT22" s="98">
        <f t="shared" si="14"/>
        <v>0</v>
      </c>
    </row>
    <row r="23" spans="1:46">
      <c r="A23" s="86" t="s">
        <v>5202</v>
      </c>
      <c r="B23" s="106"/>
      <c r="C23" s="107"/>
      <c r="D23" s="107"/>
      <c r="E23" s="107"/>
      <c r="F23" s="95">
        <f t="shared" si="8"/>
        <v>0</v>
      </c>
      <c r="G23" s="108">
        <v>667556539</v>
      </c>
      <c r="H23" s="97">
        <v>707600000</v>
      </c>
      <c r="I23" s="97">
        <v>750100000</v>
      </c>
      <c r="J23" s="97">
        <v>795100000</v>
      </c>
      <c r="K23" s="98">
        <f t="shared" si="0"/>
        <v>2920356539</v>
      </c>
      <c r="L23" s="104"/>
      <c r="M23" s="99"/>
      <c r="N23" s="99"/>
      <c r="O23" s="99"/>
      <c r="P23" s="105">
        <f t="shared" si="1"/>
        <v>0</v>
      </c>
      <c r="Q23" s="108"/>
      <c r="R23" s="97"/>
      <c r="S23" s="97"/>
      <c r="T23" s="97"/>
      <c r="U23" s="98">
        <f t="shared" si="2"/>
        <v>0</v>
      </c>
      <c r="V23" s="150"/>
      <c r="W23" s="100"/>
      <c r="X23" s="100"/>
      <c r="Y23" s="100"/>
      <c r="Z23" s="151">
        <f t="shared" si="13"/>
        <v>0</v>
      </c>
      <c r="AA23" s="120">
        <v>50000000</v>
      </c>
      <c r="AB23" s="119">
        <f t="shared" ref="AB23:AD24" si="15">+AA23*103%</f>
        <v>51500000</v>
      </c>
      <c r="AC23" s="119">
        <f t="shared" si="15"/>
        <v>53045000</v>
      </c>
      <c r="AD23" s="119">
        <f t="shared" si="15"/>
        <v>54636350</v>
      </c>
      <c r="AE23" s="105">
        <f t="shared" si="3"/>
        <v>209181350</v>
      </c>
      <c r="AF23" s="108"/>
      <c r="AG23" s="97"/>
      <c r="AH23" s="97"/>
      <c r="AI23" s="97"/>
      <c r="AJ23" s="98">
        <f t="shared" si="4"/>
        <v>0</v>
      </c>
      <c r="AK23" s="120"/>
      <c r="AL23" s="119"/>
      <c r="AM23" s="119"/>
      <c r="AN23" s="119"/>
      <c r="AO23" s="105">
        <f t="shared" si="11"/>
        <v>0</v>
      </c>
      <c r="AP23" s="108">
        <v>50000000</v>
      </c>
      <c r="AQ23" s="97">
        <f>+AP23*103%</f>
        <v>51500000</v>
      </c>
      <c r="AR23" s="97">
        <f>+AQ23*103%</f>
        <v>53045000</v>
      </c>
      <c r="AS23" s="97">
        <f>+AR23*103%</f>
        <v>54636350</v>
      </c>
      <c r="AT23" s="98">
        <f t="shared" si="14"/>
        <v>209181350</v>
      </c>
    </row>
    <row r="24" spans="1:46">
      <c r="A24" s="88" t="s">
        <v>5203</v>
      </c>
      <c r="B24" s="121"/>
      <c r="C24" s="122"/>
      <c r="D24" s="122"/>
      <c r="E24" s="122"/>
      <c r="F24" s="95">
        <f t="shared" si="8"/>
        <v>0</v>
      </c>
      <c r="G24" s="159"/>
      <c r="H24" s="123"/>
      <c r="I24" s="123"/>
      <c r="J24" s="123"/>
      <c r="K24" s="124"/>
      <c r="L24" s="127"/>
      <c r="M24" s="125"/>
      <c r="N24" s="125"/>
      <c r="O24" s="125"/>
      <c r="P24" s="128"/>
      <c r="Q24" s="159"/>
      <c r="R24" s="123"/>
      <c r="S24" s="123"/>
      <c r="T24" s="123"/>
      <c r="U24" s="124"/>
      <c r="V24" s="154"/>
      <c r="W24" s="126"/>
      <c r="X24" s="126"/>
      <c r="Y24" s="126"/>
      <c r="Z24" s="155"/>
      <c r="AA24" s="120">
        <v>250000000</v>
      </c>
      <c r="AB24" s="119">
        <f t="shared" si="15"/>
        <v>257500000</v>
      </c>
      <c r="AC24" s="119">
        <f t="shared" si="15"/>
        <v>265225000</v>
      </c>
      <c r="AD24" s="119">
        <f t="shared" si="15"/>
        <v>273181750</v>
      </c>
      <c r="AE24" s="105">
        <f t="shared" si="3"/>
        <v>1045906750</v>
      </c>
      <c r="AF24" s="108"/>
      <c r="AG24" s="97"/>
      <c r="AH24" s="97"/>
      <c r="AI24" s="97"/>
      <c r="AJ24" s="98">
        <f t="shared" si="4"/>
        <v>0</v>
      </c>
      <c r="AK24" s="120"/>
      <c r="AL24" s="119"/>
      <c r="AM24" s="119"/>
      <c r="AN24" s="119"/>
      <c r="AO24" s="105">
        <f t="shared" si="11"/>
        <v>0</v>
      </c>
      <c r="AP24" s="108"/>
      <c r="AQ24" s="97"/>
      <c r="AR24" s="97"/>
      <c r="AS24" s="97"/>
      <c r="AT24" s="98">
        <f t="shared" si="14"/>
        <v>0</v>
      </c>
    </row>
    <row r="25" spans="1:46">
      <c r="A25" s="88" t="s">
        <v>5204</v>
      </c>
      <c r="B25" s="121"/>
      <c r="C25" s="122"/>
      <c r="D25" s="122"/>
      <c r="E25" s="122"/>
      <c r="F25" s="95">
        <f t="shared" si="8"/>
        <v>0</v>
      </c>
      <c r="G25" s="159"/>
      <c r="H25" s="123"/>
      <c r="I25" s="123"/>
      <c r="J25" s="123"/>
      <c r="K25" s="124"/>
      <c r="L25" s="127"/>
      <c r="M25" s="125"/>
      <c r="N25" s="125"/>
      <c r="O25" s="125"/>
      <c r="P25" s="128"/>
      <c r="Q25" s="159"/>
      <c r="R25" s="123"/>
      <c r="S25" s="123"/>
      <c r="T25" s="123"/>
      <c r="U25" s="124"/>
      <c r="V25" s="154"/>
      <c r="W25" s="126"/>
      <c r="X25" s="126"/>
      <c r="Y25" s="126"/>
      <c r="Z25" s="155"/>
      <c r="AA25" s="127"/>
      <c r="AB25" s="125"/>
      <c r="AC25" s="125"/>
      <c r="AD25" s="125"/>
      <c r="AE25" s="128"/>
      <c r="AF25" s="108"/>
      <c r="AG25" s="97"/>
      <c r="AH25" s="97"/>
      <c r="AI25" s="97"/>
      <c r="AJ25" s="98">
        <f t="shared" si="4"/>
        <v>0</v>
      </c>
      <c r="AK25" s="127"/>
      <c r="AL25" s="125"/>
      <c r="AM25" s="125"/>
      <c r="AN25" s="125"/>
      <c r="AO25" s="128"/>
      <c r="AP25" s="108"/>
      <c r="AQ25" s="97"/>
      <c r="AR25" s="97"/>
      <c r="AS25" s="97"/>
      <c r="AT25" s="98">
        <f t="shared" si="14"/>
        <v>0</v>
      </c>
    </row>
    <row r="26" spans="1:46" ht="15" thickBot="1">
      <c r="A26" s="89"/>
      <c r="B26" s="129"/>
      <c r="C26" s="130"/>
      <c r="D26" s="130"/>
      <c r="E26" s="130"/>
      <c r="F26" s="131">
        <f t="shared" si="8"/>
        <v>0</v>
      </c>
      <c r="G26" s="160"/>
      <c r="H26" s="132"/>
      <c r="I26" s="132"/>
      <c r="J26" s="132"/>
      <c r="K26" s="133"/>
      <c r="L26" s="135"/>
      <c r="M26" s="136"/>
      <c r="N26" s="136"/>
      <c r="O26" s="136"/>
      <c r="P26" s="137"/>
      <c r="Q26" s="160"/>
      <c r="R26" s="132"/>
      <c r="S26" s="132"/>
      <c r="T26" s="132"/>
      <c r="U26" s="133"/>
      <c r="V26" s="156"/>
      <c r="W26" s="157"/>
      <c r="X26" s="157"/>
      <c r="Y26" s="157"/>
      <c r="Z26" s="158"/>
      <c r="AA26" s="135"/>
      <c r="AB26" s="136"/>
      <c r="AC26" s="136"/>
      <c r="AD26" s="136"/>
      <c r="AE26" s="137"/>
      <c r="AF26" s="144"/>
      <c r="AG26" s="145"/>
      <c r="AH26" s="145"/>
      <c r="AI26" s="145"/>
      <c r="AJ26" s="134">
        <f t="shared" si="4"/>
        <v>0</v>
      </c>
      <c r="AK26" s="135"/>
      <c r="AL26" s="136"/>
      <c r="AM26" s="136"/>
      <c r="AN26" s="136"/>
      <c r="AO26" s="137"/>
      <c r="AP26" s="144"/>
      <c r="AQ26" s="145"/>
      <c r="AR26" s="145"/>
      <c r="AS26" s="145"/>
      <c r="AT26" s="134">
        <f t="shared" si="14"/>
        <v>0</v>
      </c>
    </row>
    <row r="27" spans="1:46">
      <c r="A27" s="90"/>
      <c r="B27" s="138"/>
      <c r="C27" s="138"/>
      <c r="D27" s="138"/>
      <c r="E27" s="138"/>
      <c r="F27" s="138"/>
      <c r="G27" s="139"/>
      <c r="H27" s="139"/>
      <c r="I27" s="139"/>
      <c r="J27" s="139">
        <f>+J9+J17+J23+J6+J7+J8</f>
        <v>6311800000</v>
      </c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8"/>
      <c r="AQ27" s="138"/>
      <c r="AR27" s="138"/>
      <c r="AS27" s="138"/>
      <c r="AT27" s="138"/>
    </row>
    <row r="28" spans="1:46">
      <c r="A28" s="90"/>
      <c r="B28" s="138"/>
      <c r="C28" s="138"/>
      <c r="D28" s="138"/>
      <c r="E28" s="138"/>
      <c r="F28" s="138"/>
      <c r="G28" s="139">
        <f>+G15/7</f>
        <v>23277442.857142858</v>
      </c>
      <c r="H28" s="139">
        <f>+H15/7</f>
        <v>24671428.571428571</v>
      </c>
      <c r="I28" s="139">
        <f>+I15/7</f>
        <v>26157142.857142858</v>
      </c>
      <c r="J28" s="139">
        <f>+J15/7</f>
        <v>27728571.428571429</v>
      </c>
      <c r="K28" s="139">
        <f>+K15/7</f>
        <v>101834585.71428572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>
        <f>+AJ9+K9</f>
        <v>21804083916.452499</v>
      </c>
      <c r="AK28" s="139"/>
      <c r="AL28" s="139"/>
      <c r="AM28" s="139"/>
      <c r="AN28" s="139"/>
      <c r="AO28" s="139"/>
      <c r="AP28" s="138"/>
      <c r="AQ28" s="138"/>
      <c r="AR28" s="138"/>
      <c r="AS28" s="138"/>
      <c r="AT28" s="138"/>
    </row>
    <row r="31" spans="1:46">
      <c r="Q31" s="92">
        <f>23000000+71000000</f>
        <v>94000000</v>
      </c>
    </row>
    <row r="32" spans="1:46">
      <c r="Q32" s="92">
        <f>238+470</f>
        <v>708</v>
      </c>
    </row>
  </sheetData>
  <mergeCells count="10">
    <mergeCell ref="AA4:AE4"/>
    <mergeCell ref="AF4:AJ4"/>
    <mergeCell ref="AK4:AO4"/>
    <mergeCell ref="AP4:AT4"/>
    <mergeCell ref="A4:A5"/>
    <mergeCell ref="B4:F4"/>
    <mergeCell ref="G4:K4"/>
    <mergeCell ref="L4:P4"/>
    <mergeCell ref="Q4:U4"/>
    <mergeCell ref="V4:Z4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3:I8"/>
  <sheetViews>
    <sheetView workbookViewId="0">
      <selection activeCell="C5" sqref="C5:C8"/>
    </sheetView>
  </sheetViews>
  <sheetFormatPr baseColWidth="10" defaultColWidth="11.44140625" defaultRowHeight="13.8"/>
  <cols>
    <col min="1" max="1" width="19.109375" style="204" customWidth="1"/>
    <col min="2" max="2" width="20.5546875" style="204" customWidth="1"/>
    <col min="3" max="3" width="16.44140625" style="204" customWidth="1"/>
    <col min="4" max="4" width="11.44140625" style="204"/>
    <col min="5" max="5" width="17.88671875" style="204" customWidth="1"/>
    <col min="6" max="6" width="22" style="204" customWidth="1"/>
    <col min="7" max="7" width="18.33203125" style="204" customWidth="1"/>
    <col min="8" max="8" width="23" style="204" customWidth="1"/>
    <col min="9" max="9" width="13.44140625" style="204" customWidth="1"/>
    <col min="10" max="16384" width="11.44140625" style="204"/>
  </cols>
  <sheetData>
    <row r="3" spans="1:9">
      <c r="A3" s="433" t="s">
        <v>4400</v>
      </c>
      <c r="B3" s="433" t="s">
        <v>4435</v>
      </c>
      <c r="C3" s="433"/>
      <c r="D3" s="433"/>
      <c r="E3" s="433"/>
      <c r="F3" s="433"/>
      <c r="G3" s="433"/>
      <c r="H3" s="433"/>
      <c r="I3" s="435" t="s">
        <v>4815</v>
      </c>
    </row>
    <row r="4" spans="1:9" ht="42" thickBot="1">
      <c r="A4" s="434" t="s">
        <v>4400</v>
      </c>
      <c r="B4" s="205" t="s">
        <v>4405</v>
      </c>
      <c r="C4" s="205" t="s">
        <v>4406</v>
      </c>
      <c r="D4" s="205" t="s">
        <v>4645</v>
      </c>
      <c r="E4" s="205" t="s">
        <v>4454</v>
      </c>
      <c r="F4" s="206" t="s">
        <v>4407</v>
      </c>
      <c r="G4" s="205" t="s">
        <v>4440</v>
      </c>
      <c r="H4" s="205" t="s">
        <v>4574</v>
      </c>
      <c r="I4" s="436"/>
    </row>
    <row r="5" spans="1:9" ht="87" customHeight="1">
      <c r="A5" s="437" t="s">
        <v>4429</v>
      </c>
      <c r="B5" s="437" t="s">
        <v>4425</v>
      </c>
      <c r="C5" s="437" t="s">
        <v>4455</v>
      </c>
      <c r="D5" s="437" t="s">
        <v>4579</v>
      </c>
      <c r="E5" s="207" t="s">
        <v>5215</v>
      </c>
      <c r="F5" s="207" t="s">
        <v>4576</v>
      </c>
      <c r="G5" s="207" t="s">
        <v>4442</v>
      </c>
      <c r="H5" s="207" t="s">
        <v>4575</v>
      </c>
      <c r="I5" s="208">
        <f>+BG5</f>
        <v>0</v>
      </c>
    </row>
    <row r="6" spans="1:9" ht="27.6">
      <c r="A6" s="438"/>
      <c r="B6" s="438"/>
      <c r="C6" s="438"/>
      <c r="D6" s="438"/>
      <c r="E6" s="438" t="s">
        <v>4573</v>
      </c>
      <c r="F6" s="209" t="s">
        <v>4450</v>
      </c>
      <c r="G6" s="209" t="s">
        <v>4442</v>
      </c>
      <c r="H6" s="209" t="s">
        <v>4577</v>
      </c>
      <c r="I6" s="208">
        <f>+BG6</f>
        <v>0</v>
      </c>
    </row>
    <row r="7" spans="1:9" ht="59.25" customHeight="1">
      <c r="A7" s="438"/>
      <c r="B7" s="438"/>
      <c r="C7" s="438"/>
      <c r="D7" s="438"/>
      <c r="E7" s="438"/>
      <c r="F7" s="209" t="s">
        <v>4569</v>
      </c>
      <c r="G7" s="209" t="s">
        <v>4442</v>
      </c>
      <c r="H7" s="209" t="s">
        <v>4703</v>
      </c>
      <c r="I7" s="208">
        <f>+BG7</f>
        <v>0</v>
      </c>
    </row>
    <row r="8" spans="1:9" ht="56.25" customHeight="1">
      <c r="A8" s="438"/>
      <c r="B8" s="438"/>
      <c r="C8" s="438"/>
      <c r="D8" s="438"/>
      <c r="E8" s="438"/>
      <c r="F8" s="209" t="s">
        <v>4704</v>
      </c>
      <c r="G8" s="209" t="s">
        <v>4442</v>
      </c>
      <c r="H8" s="209" t="s">
        <v>4703</v>
      </c>
      <c r="I8" s="208">
        <f>+BG8</f>
        <v>0</v>
      </c>
    </row>
  </sheetData>
  <mergeCells count="8">
    <mergeCell ref="A3:A4"/>
    <mergeCell ref="B3:H3"/>
    <mergeCell ref="I3:I4"/>
    <mergeCell ref="A5:A8"/>
    <mergeCell ref="B5:B8"/>
    <mergeCell ref="C5:C8"/>
    <mergeCell ref="D5:D8"/>
    <mergeCell ref="E6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SGP ÚLTIMA 2011</vt:lpstr>
      <vt:lpstr>SGP 2012</vt:lpstr>
      <vt:lpstr>SGR</vt:lpstr>
      <vt:lpstr>PPI 2012-2015</vt:lpstr>
      <vt:lpstr>Hoja1</vt:lpstr>
      <vt:lpstr>Hoja2</vt:lpstr>
      <vt:lpstr>proyecciones</vt:lpstr>
      <vt:lpstr>Hoja4</vt:lpstr>
      <vt:lpstr>'SGP 2012'!Área_de_impresión</vt:lpstr>
      <vt:lpstr>'SGP 2012'!Títulos_a_imprimir</vt:lpstr>
    </vt:vector>
  </TitlesOfParts>
  <Company>Ministerio de Hacienda y C.P.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jepena</dc:creator>
  <cp:lastModifiedBy>Inspiron</cp:lastModifiedBy>
  <cp:lastPrinted>2012-05-31T21:00:32Z</cp:lastPrinted>
  <dcterms:created xsi:type="dcterms:W3CDTF">2010-10-25T23:46:00Z</dcterms:created>
  <dcterms:modified xsi:type="dcterms:W3CDTF">2012-06-14T18:11:55Z</dcterms:modified>
</cp:coreProperties>
</file>